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9570" yWindow="-45" windowWidth="9630" windowHeight="11025" activeTab="2"/>
  </bookViews>
  <sheets>
    <sheet name="1700" sheetId="10" r:id="rId1"/>
    <sheet name="1800" sheetId="11" r:id="rId2"/>
    <sheet name="1900" sheetId="12" r:id="rId3"/>
    <sheet name="Parameters" sheetId="5" r:id="rId4"/>
    <sheet name="VAL_row" sheetId="15" r:id="rId5"/>
    <sheet name="VAL_col" sheetId="16" r:id="rId6"/>
  </sheets>
  <definedNames>
    <definedName name="conf_status_code" localSheetId="0">'1700'!$A$213:$A$217</definedName>
    <definedName name="conf_status_code" localSheetId="1">'1800'!$A$213:$A$217</definedName>
    <definedName name="conf_status_code" localSheetId="2">'1900'!$A$213:$A$217</definedName>
    <definedName name="obs_status_code" localSheetId="0">'1700'!$A$198:$A$209</definedName>
    <definedName name="obs_status_code" localSheetId="1">'1800'!$A$198:$A$209</definedName>
    <definedName name="obs_status_code" localSheetId="2">'1900'!$A$198:$A$209</definedName>
    <definedName name="organisation_code" localSheetId="1">'1800'!$A$161:$A$194</definedName>
    <definedName name="organisation_code" localSheetId="2">'1900'!$A$161:$A$194</definedName>
    <definedName name="organisation_code">'1700'!$A$161:$A$194</definedName>
    <definedName name="price_code" localSheetId="0">'1700'!$A$155:$A$156</definedName>
    <definedName name="price_code" localSheetId="1">'1800'!$A$155:$A$156</definedName>
    <definedName name="price_code" localSheetId="2">'1900'!$A$155:$A$156</definedName>
    <definedName name="_xlnm.Print_Area" localSheetId="0">'1700'!$A$1:$IV$110</definedName>
    <definedName name="_xlnm.Print_Area" localSheetId="1">'1800'!$A$1:$IV$105</definedName>
    <definedName name="_xlnm.Print_Area" localSheetId="2">'1900'!$A$1:$IQ$101</definedName>
  </definedNames>
  <calcPr calcId="145621"/>
</workbook>
</file>

<file path=xl/calcChain.xml><?xml version="1.0" encoding="utf-8"?>
<calcChain xmlns="http://schemas.openxmlformats.org/spreadsheetml/2006/main">
  <c r="CG102" i="16" l="1"/>
  <c r="CF102" i="16"/>
  <c r="CE102" i="16"/>
  <c r="CD102" i="16"/>
  <c r="CC102" i="16"/>
  <c r="CB102" i="16"/>
  <c r="CA102" i="16"/>
  <c r="BZ102" i="16"/>
  <c r="BY102" i="16"/>
  <c r="BX102" i="16"/>
  <c r="BW102" i="16"/>
  <c r="BV102" i="16"/>
  <c r="BU102" i="16"/>
  <c r="BT102" i="16"/>
  <c r="BS102" i="16"/>
  <c r="BR102" i="16"/>
  <c r="BQ102" i="16"/>
  <c r="BP102" i="16"/>
  <c r="BO102" i="16"/>
  <c r="BN102" i="16"/>
  <c r="BM102" i="16"/>
  <c r="BL102" i="16"/>
  <c r="BK102" i="16"/>
  <c r="BJ102" i="16"/>
  <c r="BI102" i="16"/>
  <c r="BH102" i="16"/>
  <c r="BG102" i="16"/>
  <c r="BF102" i="16"/>
  <c r="BE102" i="16"/>
  <c r="BD102" i="16"/>
  <c r="BC102" i="16"/>
  <c r="BB102" i="16"/>
  <c r="BA102" i="16"/>
  <c r="AZ102" i="16"/>
  <c r="AY102" i="16"/>
  <c r="AX102" i="16"/>
  <c r="AW102" i="16"/>
  <c r="AV102" i="16"/>
  <c r="AU102" i="16"/>
  <c r="AT102" i="16"/>
  <c r="AS102" i="16"/>
  <c r="AR102" i="16"/>
  <c r="AQ102" i="16"/>
  <c r="AP102" i="16"/>
  <c r="AO102" i="16"/>
  <c r="AN102" i="16"/>
  <c r="AM102" i="16"/>
  <c r="AL102" i="16"/>
  <c r="AK102" i="16"/>
  <c r="AJ102" i="16"/>
  <c r="AI102" i="16"/>
  <c r="AH102" i="16"/>
  <c r="AG102" i="16"/>
  <c r="AF102" i="16"/>
  <c r="AE102" i="16"/>
  <c r="AD102" i="16"/>
  <c r="AC102" i="16"/>
  <c r="AB102" i="16"/>
  <c r="AA102" i="16"/>
  <c r="Z102" i="16"/>
  <c r="Y102" i="16"/>
  <c r="X102" i="16"/>
  <c r="W102" i="16"/>
  <c r="V102" i="16"/>
  <c r="U102" i="16"/>
  <c r="T102" i="16"/>
  <c r="S102" i="16"/>
  <c r="R102" i="16"/>
  <c r="Q102" i="16"/>
  <c r="P102" i="16"/>
  <c r="O102" i="16"/>
  <c r="N102" i="16"/>
  <c r="M102" i="16"/>
  <c r="L102" i="16"/>
  <c r="K102" i="16"/>
  <c r="J102" i="16"/>
  <c r="I102" i="16"/>
  <c r="H102" i="16"/>
  <c r="G102" i="16"/>
  <c r="F102" i="16"/>
  <c r="E102" i="16"/>
  <c r="D102" i="16"/>
  <c r="CG76" i="16"/>
  <c r="CF76" i="16"/>
  <c r="CE76" i="16"/>
  <c r="CD76" i="16"/>
  <c r="CC76" i="16"/>
  <c r="CB76" i="16"/>
  <c r="CA76" i="16"/>
  <c r="BZ76" i="16"/>
  <c r="BY76" i="16"/>
  <c r="BX76" i="16"/>
  <c r="BW76" i="16"/>
  <c r="BV76" i="16"/>
  <c r="BU76" i="16"/>
  <c r="BT76" i="16"/>
  <c r="BS76" i="16"/>
  <c r="BR76" i="16"/>
  <c r="BQ76" i="16"/>
  <c r="BP76" i="16"/>
  <c r="BO76" i="16"/>
  <c r="BN76" i="16"/>
  <c r="BM76" i="16"/>
  <c r="BL76" i="16"/>
  <c r="BK76" i="16"/>
  <c r="BJ76" i="16"/>
  <c r="BI76" i="16"/>
  <c r="BH76" i="16"/>
  <c r="BG76" i="16"/>
  <c r="BF76" i="16"/>
  <c r="BE76" i="16"/>
  <c r="BD76" i="16"/>
  <c r="BC76" i="16"/>
  <c r="BB76" i="16"/>
  <c r="BA76" i="16"/>
  <c r="AZ76" i="16"/>
  <c r="AY76" i="16"/>
  <c r="AX76" i="16"/>
  <c r="AW76" i="16"/>
  <c r="AV76" i="16"/>
  <c r="AU76" i="16"/>
  <c r="AT76" i="16"/>
  <c r="AS76" i="16"/>
  <c r="AR76" i="16"/>
  <c r="AQ76" i="16"/>
  <c r="AP76" i="16"/>
  <c r="AO76" i="16"/>
  <c r="AN76" i="16"/>
  <c r="AM76" i="16"/>
  <c r="AL76" i="16"/>
  <c r="AK76" i="16"/>
  <c r="AJ76" i="16"/>
  <c r="AI76" i="16"/>
  <c r="AH76" i="16"/>
  <c r="AG76" i="16"/>
  <c r="AF76" i="16"/>
  <c r="AE76" i="16"/>
  <c r="AD76" i="16"/>
  <c r="AC76" i="16"/>
  <c r="AB76" i="16"/>
  <c r="AA76" i="16"/>
  <c r="Z76" i="16"/>
  <c r="Y76" i="16"/>
  <c r="X76" i="16"/>
  <c r="W76" i="16"/>
  <c r="V76" i="16"/>
  <c r="U76" i="16"/>
  <c r="T76" i="16"/>
  <c r="S76" i="16"/>
  <c r="R76" i="16"/>
  <c r="Q76" i="16"/>
  <c r="P76" i="16"/>
  <c r="O76" i="16"/>
  <c r="N76" i="16"/>
  <c r="M76" i="16"/>
  <c r="L76" i="16"/>
  <c r="K76" i="16"/>
  <c r="J76" i="16"/>
  <c r="I76" i="16"/>
  <c r="H76" i="16"/>
  <c r="G76" i="16"/>
  <c r="F76" i="16"/>
  <c r="E76" i="16"/>
  <c r="D76" i="16"/>
  <c r="CG75" i="16"/>
  <c r="CG77" i="16" s="1"/>
  <c r="CF75" i="16"/>
  <c r="CE75" i="16"/>
  <c r="CE77" i="16" s="1"/>
  <c r="CD75" i="16"/>
  <c r="CD77" i="16" s="1"/>
  <c r="CC75" i="16"/>
  <c r="CB75" i="16"/>
  <c r="CA75" i="16"/>
  <c r="CA77" i="16" s="1"/>
  <c r="BZ75" i="16"/>
  <c r="BY75" i="16"/>
  <c r="BX75" i="16"/>
  <c r="BX77" i="16" s="1"/>
  <c r="BW75" i="16"/>
  <c r="BV75" i="16"/>
  <c r="BV77" i="16" s="1"/>
  <c r="BU75" i="16"/>
  <c r="BU77" i="16" s="1"/>
  <c r="BT75" i="16"/>
  <c r="BS75" i="16"/>
  <c r="BS77" i="16" s="1"/>
  <c r="BR75" i="16"/>
  <c r="BQ75" i="16"/>
  <c r="BP75" i="16"/>
  <c r="BO75" i="16"/>
  <c r="BN75" i="16"/>
  <c r="BN77" i="16" s="1"/>
  <c r="BM75" i="16"/>
  <c r="BM77" i="16"/>
  <c r="BL75" i="16"/>
  <c r="BL77" i="16"/>
  <c r="BK75" i="16"/>
  <c r="BJ75" i="16"/>
  <c r="BJ77" i="16" s="1"/>
  <c r="BI75" i="16"/>
  <c r="BI77" i="16"/>
  <c r="BH75" i="16"/>
  <c r="BH77" i="16"/>
  <c r="BG75" i="16"/>
  <c r="BF75" i="16"/>
  <c r="BF77" i="16" s="1"/>
  <c r="BE75" i="16"/>
  <c r="BE77" i="16"/>
  <c r="BD75" i="16"/>
  <c r="BC75" i="16"/>
  <c r="BC77" i="16" s="1"/>
  <c r="BB75" i="16"/>
  <c r="BA75" i="16"/>
  <c r="BA77" i="16" s="1"/>
  <c r="AZ75" i="16"/>
  <c r="AY75" i="16"/>
  <c r="AY77" i="16"/>
  <c r="AX75" i="16"/>
  <c r="AW75" i="16"/>
  <c r="AV75" i="16"/>
  <c r="AU75" i="16"/>
  <c r="AU77" i="16" s="1"/>
  <c r="AT75" i="16"/>
  <c r="AS75" i="16"/>
  <c r="AR75" i="16"/>
  <c r="AQ75" i="16"/>
  <c r="AP75" i="16"/>
  <c r="AO75" i="16"/>
  <c r="AN75" i="16"/>
  <c r="AN77" i="16" s="1"/>
  <c r="AM75" i="16"/>
  <c r="AM77" i="16" s="1"/>
  <c r="AL75" i="16"/>
  <c r="AK75" i="16"/>
  <c r="AJ75" i="16"/>
  <c r="AI75" i="16"/>
  <c r="AI77" i="16"/>
  <c r="AH75" i="16"/>
  <c r="AG75" i="16"/>
  <c r="AF75" i="16"/>
  <c r="AF77" i="16"/>
  <c r="AE75" i="16"/>
  <c r="AE77" i="16"/>
  <c r="AD75" i="16"/>
  <c r="AC75" i="16"/>
  <c r="AC77" i="16" s="1"/>
  <c r="AB75" i="16"/>
  <c r="AA75" i="16"/>
  <c r="AA77" i="16" s="1"/>
  <c r="Z75" i="16"/>
  <c r="Y75" i="16"/>
  <c r="Y77" i="16"/>
  <c r="X75" i="16"/>
  <c r="W75" i="16"/>
  <c r="V75" i="16"/>
  <c r="V77" i="16"/>
  <c r="U75" i="16"/>
  <c r="U77" i="16"/>
  <c r="T75" i="16"/>
  <c r="S75" i="16"/>
  <c r="R75" i="16"/>
  <c r="Q75" i="16"/>
  <c r="Q77" i="16" s="1"/>
  <c r="P75" i="16"/>
  <c r="P77" i="16" s="1"/>
  <c r="O75" i="16"/>
  <c r="N75" i="16"/>
  <c r="N77" i="16"/>
  <c r="M75" i="16"/>
  <c r="L75" i="16"/>
  <c r="L77" i="16" s="1"/>
  <c r="K75" i="16"/>
  <c r="J75" i="16"/>
  <c r="J77" i="16"/>
  <c r="I75" i="16"/>
  <c r="I77" i="16"/>
  <c r="H75" i="16"/>
  <c r="H77" i="16"/>
  <c r="G75" i="16"/>
  <c r="F75" i="16"/>
  <c r="F77" i="16" s="1"/>
  <c r="E75" i="16"/>
  <c r="E77" i="16" s="1"/>
  <c r="D75" i="16"/>
  <c r="D77" i="16" s="1"/>
  <c r="EI73" i="15"/>
  <c r="ED73" i="15"/>
  <c r="DY73" i="15"/>
  <c r="DT73" i="15"/>
  <c r="DO73" i="15"/>
  <c r="DJ73" i="15"/>
  <c r="DE73" i="15"/>
  <c r="EI71" i="15"/>
  <c r="ED71" i="15"/>
  <c r="DY71" i="15"/>
  <c r="DT71" i="15"/>
  <c r="DO71" i="15"/>
  <c r="DJ71" i="15"/>
  <c r="DE71" i="15"/>
  <c r="CZ71" i="15"/>
  <c r="CY71" i="15"/>
  <c r="DA71" i="15" s="1"/>
  <c r="CU71" i="15"/>
  <c r="CT71" i="15"/>
  <c r="CV71" i="15" s="1"/>
  <c r="CP71" i="15"/>
  <c r="CO71" i="15"/>
  <c r="CQ71" i="15"/>
  <c r="CK71" i="15"/>
  <c r="CJ71" i="15"/>
  <c r="CL71" i="15" s="1"/>
  <c r="CF71" i="15"/>
  <c r="CE71" i="15"/>
  <c r="CG71" i="15" s="1"/>
  <c r="CA71" i="15"/>
  <c r="BZ71" i="15"/>
  <c r="CB71" i="15" s="1"/>
  <c r="BV71" i="15"/>
  <c r="BU71" i="15"/>
  <c r="BW71" i="15"/>
  <c r="EI70" i="15"/>
  <c r="ED70" i="15"/>
  <c r="DY70" i="15"/>
  <c r="DT70" i="15"/>
  <c r="DO70" i="15"/>
  <c r="DJ70" i="15"/>
  <c r="DE70" i="15"/>
  <c r="CZ70" i="15"/>
  <c r="CY70" i="15"/>
  <c r="DA70" i="15" s="1"/>
  <c r="CU70" i="15"/>
  <c r="CT70" i="15"/>
  <c r="CP70" i="15"/>
  <c r="CQ70" i="15"/>
  <c r="CO70" i="15"/>
  <c r="CK70" i="15"/>
  <c r="CJ70" i="15"/>
  <c r="CF70" i="15"/>
  <c r="CE70" i="15"/>
  <c r="CG70" i="15" s="1"/>
  <c r="CA70" i="15"/>
  <c r="BZ70" i="15"/>
  <c r="CB70" i="15" s="1"/>
  <c r="BV70" i="15"/>
  <c r="BU70" i="15"/>
  <c r="EI69" i="15"/>
  <c r="ED69" i="15"/>
  <c r="DY69" i="15"/>
  <c r="DT69" i="15"/>
  <c r="DO69" i="15"/>
  <c r="DJ69" i="15"/>
  <c r="DE69" i="15"/>
  <c r="CZ69" i="15"/>
  <c r="CY69" i="15"/>
  <c r="CU69" i="15"/>
  <c r="CT69" i="15"/>
  <c r="CP69" i="15"/>
  <c r="CO69" i="15"/>
  <c r="CK69" i="15"/>
  <c r="CJ69" i="15"/>
  <c r="CL69" i="15" s="1"/>
  <c r="CF69" i="15"/>
  <c r="CE69" i="15"/>
  <c r="CG69" i="15"/>
  <c r="CA69" i="15"/>
  <c r="BZ69" i="15"/>
  <c r="BV69" i="15"/>
  <c r="BU69" i="15"/>
  <c r="BW69" i="15" s="1"/>
  <c r="EI68" i="15"/>
  <c r="ED68" i="15"/>
  <c r="DY68" i="15"/>
  <c r="DT68" i="15"/>
  <c r="DO68" i="15"/>
  <c r="DJ68" i="15"/>
  <c r="DE68" i="15"/>
  <c r="CZ68" i="15"/>
  <c r="CY68" i="15"/>
  <c r="DA68" i="15" s="1"/>
  <c r="CU68" i="15"/>
  <c r="CT68" i="15"/>
  <c r="CP68" i="15"/>
  <c r="CO68" i="15"/>
  <c r="CQ68" i="15" s="1"/>
  <c r="CK68" i="15"/>
  <c r="CJ68" i="15"/>
  <c r="CF68" i="15"/>
  <c r="CE68" i="15"/>
  <c r="CG68" i="15" s="1"/>
  <c r="CA68" i="15"/>
  <c r="BZ68" i="15"/>
  <c r="BV68" i="15"/>
  <c r="BU68" i="15"/>
  <c r="EI67" i="15"/>
  <c r="ED67" i="15"/>
  <c r="DY67" i="15"/>
  <c r="DT67" i="15"/>
  <c r="DO67" i="15"/>
  <c r="DJ67" i="15"/>
  <c r="DE67" i="15"/>
  <c r="CZ67" i="15"/>
  <c r="DA67" i="15"/>
  <c r="CY67" i="15"/>
  <c r="CU67" i="15"/>
  <c r="CT67" i="15"/>
  <c r="CV67" i="15"/>
  <c r="CP67" i="15"/>
  <c r="CO67" i="15"/>
  <c r="CK67" i="15"/>
  <c r="CJ67" i="15"/>
  <c r="CL67" i="15" s="1"/>
  <c r="CF67" i="15"/>
  <c r="CE67" i="15"/>
  <c r="CG67" i="15"/>
  <c r="CA67" i="15"/>
  <c r="BZ67" i="15"/>
  <c r="BV67" i="15"/>
  <c r="BU67" i="15"/>
  <c r="EI66" i="15"/>
  <c r="ED66" i="15"/>
  <c r="DY66" i="15"/>
  <c r="DT66" i="15"/>
  <c r="DO66" i="15"/>
  <c r="DJ66" i="15"/>
  <c r="DE66" i="15"/>
  <c r="CZ66" i="15"/>
  <c r="CY66" i="15"/>
  <c r="DA66" i="15" s="1"/>
  <c r="CU66" i="15"/>
  <c r="CT66" i="15"/>
  <c r="CP66" i="15"/>
  <c r="CO66" i="15"/>
  <c r="CK66" i="15"/>
  <c r="CJ66" i="15"/>
  <c r="CL66" i="15" s="1"/>
  <c r="CF66" i="15"/>
  <c r="CE66" i="15"/>
  <c r="CG66" i="15" s="1"/>
  <c r="CA66" i="15"/>
  <c r="BZ66" i="15"/>
  <c r="CB66" i="15" s="1"/>
  <c r="BV66" i="15"/>
  <c r="BU66" i="15"/>
  <c r="BW66" i="15"/>
  <c r="EI65" i="15"/>
  <c r="ED65" i="15"/>
  <c r="DY65" i="15"/>
  <c r="DT65" i="15"/>
  <c r="DO65" i="15"/>
  <c r="DJ65" i="15"/>
  <c r="DE65" i="15"/>
  <c r="CZ65" i="15"/>
  <c r="CY65" i="15"/>
  <c r="DA65" i="15"/>
  <c r="CU65" i="15"/>
  <c r="CT65" i="15"/>
  <c r="CP65" i="15"/>
  <c r="CO65" i="15"/>
  <c r="CQ65" i="15" s="1"/>
  <c r="CK65" i="15"/>
  <c r="CJ65" i="15"/>
  <c r="CL65" i="15"/>
  <c r="CF65" i="15"/>
  <c r="CG65" i="15"/>
  <c r="CE65" i="15"/>
  <c r="CA65" i="15"/>
  <c r="BZ65" i="15"/>
  <c r="CB65" i="15"/>
  <c r="BV65" i="15"/>
  <c r="BU65" i="15"/>
  <c r="EI64" i="15"/>
  <c r="ED64" i="15"/>
  <c r="DY64" i="15"/>
  <c r="DT64" i="15"/>
  <c r="DO64" i="15"/>
  <c r="DJ64" i="15"/>
  <c r="DE64" i="15"/>
  <c r="CZ64" i="15"/>
  <c r="CY64" i="15"/>
  <c r="CU64" i="15"/>
  <c r="CT64" i="15"/>
  <c r="CV64" i="15"/>
  <c r="CP64" i="15"/>
  <c r="CO64" i="15"/>
  <c r="CK64" i="15"/>
  <c r="CJ64" i="15"/>
  <c r="CF64" i="15"/>
  <c r="CE64" i="15"/>
  <c r="CA64" i="15"/>
  <c r="BZ64" i="15"/>
  <c r="BV64" i="15"/>
  <c r="BU64" i="15"/>
  <c r="EI63" i="15"/>
  <c r="ED63" i="15"/>
  <c r="DY63" i="15"/>
  <c r="DT63" i="15"/>
  <c r="DO63" i="15"/>
  <c r="DJ63" i="15"/>
  <c r="DE63" i="15"/>
  <c r="CZ63" i="15"/>
  <c r="CY63" i="15"/>
  <c r="CU63" i="15"/>
  <c r="CT63" i="15"/>
  <c r="CP63" i="15"/>
  <c r="CO63" i="15"/>
  <c r="CK63" i="15"/>
  <c r="CJ63" i="15"/>
  <c r="CF63" i="15"/>
  <c r="CE63" i="15"/>
  <c r="CG63" i="15"/>
  <c r="CA63" i="15"/>
  <c r="BZ63" i="15"/>
  <c r="BV63" i="15"/>
  <c r="BU63" i="15"/>
  <c r="BW63" i="15" s="1"/>
  <c r="EI62" i="15"/>
  <c r="ED62" i="15"/>
  <c r="DY62" i="15"/>
  <c r="DT62" i="15"/>
  <c r="DO62" i="15"/>
  <c r="DJ62" i="15"/>
  <c r="DE62" i="15"/>
  <c r="CZ62" i="15"/>
  <c r="CY62" i="15"/>
  <c r="DA62" i="15" s="1"/>
  <c r="CU62" i="15"/>
  <c r="CT62" i="15"/>
  <c r="CP62" i="15"/>
  <c r="CO62" i="15"/>
  <c r="CQ62" i="15"/>
  <c r="CK62" i="15"/>
  <c r="CJ62" i="15"/>
  <c r="CF62" i="15"/>
  <c r="CE62" i="15"/>
  <c r="CG62" i="15" s="1"/>
  <c r="CA62" i="15"/>
  <c r="BZ62" i="15"/>
  <c r="CB62" i="15"/>
  <c r="BV62" i="15"/>
  <c r="BU62" i="15"/>
  <c r="EI61" i="15"/>
  <c r="ED61" i="15"/>
  <c r="DY61" i="15"/>
  <c r="DT61" i="15"/>
  <c r="DO61" i="15"/>
  <c r="DJ61" i="15"/>
  <c r="DE61" i="15"/>
  <c r="CZ61" i="15"/>
  <c r="CY61" i="15"/>
  <c r="DA61" i="15"/>
  <c r="CU61" i="15"/>
  <c r="CV61" i="15"/>
  <c r="CT61" i="15"/>
  <c r="CP61" i="15"/>
  <c r="CO61" i="15"/>
  <c r="CK61" i="15"/>
  <c r="CJ61" i="15"/>
  <c r="CL61" i="15"/>
  <c r="CF61" i="15"/>
  <c r="CG61" i="15"/>
  <c r="CE61" i="15"/>
  <c r="CA61" i="15"/>
  <c r="BZ61" i="15"/>
  <c r="BV61" i="15"/>
  <c r="BU61" i="15"/>
  <c r="EI60" i="15"/>
  <c r="ED60" i="15"/>
  <c r="DY60" i="15"/>
  <c r="DT60" i="15"/>
  <c r="DO60" i="15"/>
  <c r="DJ60" i="15"/>
  <c r="DE60" i="15"/>
  <c r="CZ60" i="15"/>
  <c r="CY60" i="15"/>
  <c r="CU60" i="15"/>
  <c r="CT60" i="15"/>
  <c r="CV60" i="15" s="1"/>
  <c r="CP60" i="15"/>
  <c r="CO60" i="15"/>
  <c r="CK60" i="15"/>
  <c r="CJ60" i="15"/>
  <c r="CF60" i="15"/>
  <c r="CE60" i="15"/>
  <c r="CG60" i="15" s="1"/>
  <c r="CA60" i="15"/>
  <c r="BZ60" i="15"/>
  <c r="BV60" i="15"/>
  <c r="BU60" i="15"/>
  <c r="EI59" i="15"/>
  <c r="ED59" i="15"/>
  <c r="DY59" i="15"/>
  <c r="DT59" i="15"/>
  <c r="DO59" i="15"/>
  <c r="DJ59" i="15"/>
  <c r="DE59" i="15"/>
  <c r="CZ59" i="15"/>
  <c r="CY59" i="15"/>
  <c r="CU59" i="15"/>
  <c r="CT59" i="15"/>
  <c r="CP59" i="15"/>
  <c r="CO59" i="15"/>
  <c r="CK59" i="15"/>
  <c r="CJ59" i="15"/>
  <c r="CL59" i="15"/>
  <c r="CF59" i="15"/>
  <c r="CE59" i="15"/>
  <c r="CA59" i="15"/>
  <c r="BZ59" i="15"/>
  <c r="CB59" i="15" s="1"/>
  <c r="BV59" i="15"/>
  <c r="BU59" i="15"/>
  <c r="EI58" i="15"/>
  <c r="ED58" i="15"/>
  <c r="DY58" i="15"/>
  <c r="DT58" i="15"/>
  <c r="DO58" i="15"/>
  <c r="DJ58" i="15"/>
  <c r="DE58" i="15"/>
  <c r="CZ58" i="15"/>
  <c r="CY58" i="15"/>
  <c r="CU58" i="15"/>
  <c r="CV58" i="15"/>
  <c r="CT58" i="15"/>
  <c r="CP58" i="15"/>
  <c r="CO58" i="15"/>
  <c r="CK58" i="15"/>
  <c r="CJ58" i="15"/>
  <c r="CL58" i="15" s="1"/>
  <c r="CF58" i="15"/>
  <c r="CE58" i="15"/>
  <c r="CA58" i="15"/>
  <c r="CB58" i="15"/>
  <c r="BZ58" i="15"/>
  <c r="BV58" i="15"/>
  <c r="BU58" i="15"/>
  <c r="EI57" i="15"/>
  <c r="ED57" i="15"/>
  <c r="DY57" i="15"/>
  <c r="DT57" i="15"/>
  <c r="DO57" i="15"/>
  <c r="DJ57" i="15"/>
  <c r="DE57" i="15"/>
  <c r="CZ57" i="15"/>
  <c r="CY57" i="15"/>
  <c r="CU57" i="15"/>
  <c r="CT57" i="15"/>
  <c r="CP57" i="15"/>
  <c r="CO57" i="15"/>
  <c r="CQ57" i="15" s="1"/>
  <c r="CK57" i="15"/>
  <c r="CJ57" i="15"/>
  <c r="CL57" i="15"/>
  <c r="CF57" i="15"/>
  <c r="CE57" i="15"/>
  <c r="CA57" i="15"/>
  <c r="BZ57" i="15"/>
  <c r="CB57" i="15" s="1"/>
  <c r="BV57" i="15"/>
  <c r="BU57" i="15"/>
  <c r="EI56" i="15"/>
  <c r="ED56" i="15"/>
  <c r="DY56" i="15"/>
  <c r="DT56" i="15"/>
  <c r="DO56" i="15"/>
  <c r="DJ56" i="15"/>
  <c r="DE56" i="15"/>
  <c r="CZ56" i="15"/>
  <c r="CY56" i="15"/>
  <c r="CU56" i="15"/>
  <c r="CT56" i="15"/>
  <c r="CP56" i="15"/>
  <c r="CO56" i="15"/>
  <c r="CK56" i="15"/>
  <c r="CJ56" i="15"/>
  <c r="CF56" i="15"/>
  <c r="CE56" i="15"/>
  <c r="CG56" i="15" s="1"/>
  <c r="CA56" i="15"/>
  <c r="BZ56" i="15"/>
  <c r="BV56" i="15"/>
  <c r="BU56" i="15"/>
  <c r="BW56" i="15"/>
  <c r="EI55" i="15"/>
  <c r="ED55" i="15"/>
  <c r="DY55" i="15"/>
  <c r="DT55" i="15"/>
  <c r="DO55" i="15"/>
  <c r="DJ55" i="15"/>
  <c r="DE55" i="15"/>
  <c r="CZ55" i="15"/>
  <c r="CY55" i="15"/>
  <c r="CU55" i="15"/>
  <c r="CT55" i="15"/>
  <c r="CP55" i="15"/>
  <c r="CO55" i="15"/>
  <c r="CQ55" i="15" s="1"/>
  <c r="CK55" i="15"/>
  <c r="CJ55" i="15"/>
  <c r="CF55" i="15"/>
  <c r="CE55" i="15"/>
  <c r="CA55" i="15"/>
  <c r="BZ55" i="15"/>
  <c r="BV55" i="15"/>
  <c r="BW55" i="15"/>
  <c r="BU55" i="15"/>
  <c r="EI54" i="15"/>
  <c r="ED54" i="15"/>
  <c r="DY54" i="15"/>
  <c r="DT54" i="15"/>
  <c r="DO54" i="15"/>
  <c r="DJ54" i="15"/>
  <c r="DE54" i="15"/>
  <c r="CZ54" i="15"/>
  <c r="CY54" i="15"/>
  <c r="CU54" i="15"/>
  <c r="CT54" i="15"/>
  <c r="CP54" i="15"/>
  <c r="CO54" i="15"/>
  <c r="CK54" i="15"/>
  <c r="CJ54" i="15"/>
  <c r="CF54" i="15"/>
  <c r="CE54" i="15"/>
  <c r="CA54" i="15"/>
  <c r="BZ54" i="15"/>
  <c r="CB54" i="15" s="1"/>
  <c r="BV54" i="15"/>
  <c r="BU54" i="15"/>
  <c r="EI53" i="15"/>
  <c r="ED53" i="15"/>
  <c r="DY53" i="15"/>
  <c r="DT53" i="15"/>
  <c r="DO53" i="15"/>
  <c r="DJ53" i="15"/>
  <c r="DE53" i="15"/>
  <c r="CZ53" i="15"/>
  <c r="CY53" i="15"/>
  <c r="CU53" i="15"/>
  <c r="CT53" i="15"/>
  <c r="CP53" i="15"/>
  <c r="CO53" i="15"/>
  <c r="CK53" i="15"/>
  <c r="CL53" i="15"/>
  <c r="CJ53" i="15"/>
  <c r="CF53" i="15"/>
  <c r="CE53" i="15"/>
  <c r="CA53" i="15"/>
  <c r="BZ53" i="15"/>
  <c r="CB53" i="15" s="1"/>
  <c r="BV53" i="15"/>
  <c r="BU53" i="15"/>
  <c r="BW53" i="15" s="1"/>
  <c r="EI52" i="15"/>
  <c r="ED52" i="15"/>
  <c r="DY52" i="15"/>
  <c r="DT52" i="15"/>
  <c r="DO52" i="15"/>
  <c r="DJ52" i="15"/>
  <c r="DE52" i="15"/>
  <c r="CZ52" i="15"/>
  <c r="DA52" i="15"/>
  <c r="CY52" i="15"/>
  <c r="CU52" i="15"/>
  <c r="CT52" i="15"/>
  <c r="CV52" i="15"/>
  <c r="CP52" i="15"/>
  <c r="CO52" i="15"/>
  <c r="CK52" i="15"/>
  <c r="CJ52" i="15"/>
  <c r="CL52" i="15" s="1"/>
  <c r="CF52" i="15"/>
  <c r="CE52" i="15"/>
  <c r="CA52" i="15"/>
  <c r="BZ52" i="15"/>
  <c r="CB52" i="15"/>
  <c r="BV52" i="15"/>
  <c r="BU52" i="15"/>
  <c r="EI51" i="15"/>
  <c r="ED51" i="15"/>
  <c r="DY51" i="15"/>
  <c r="DT51" i="15"/>
  <c r="DO51" i="15"/>
  <c r="DJ51" i="15"/>
  <c r="DE51" i="15"/>
  <c r="CZ51" i="15"/>
  <c r="CY51" i="15"/>
  <c r="DA51" i="15" s="1"/>
  <c r="CU51" i="15"/>
  <c r="CT51" i="15"/>
  <c r="CP51" i="15"/>
  <c r="CQ51" i="15"/>
  <c r="CO51" i="15"/>
  <c r="CK51" i="15"/>
  <c r="CJ51" i="15"/>
  <c r="CL51" i="15" s="1"/>
  <c r="CF51" i="15"/>
  <c r="CE51" i="15"/>
  <c r="CA51" i="15"/>
  <c r="CB51" i="15"/>
  <c r="BZ51" i="15"/>
  <c r="BV51" i="15"/>
  <c r="BU51" i="15"/>
  <c r="EI50" i="15"/>
  <c r="ED50" i="15"/>
  <c r="DY50" i="15"/>
  <c r="DT50" i="15"/>
  <c r="DO50" i="15"/>
  <c r="DJ50" i="15"/>
  <c r="DE50" i="15"/>
  <c r="CZ50" i="15"/>
  <c r="CY50" i="15"/>
  <c r="CU50" i="15"/>
  <c r="CV50" i="15"/>
  <c r="CT50" i="15"/>
  <c r="CP50" i="15"/>
  <c r="CO50" i="15"/>
  <c r="CK50" i="15"/>
  <c r="CJ50" i="15"/>
  <c r="CL50" i="15"/>
  <c r="CF50" i="15"/>
  <c r="CG50" i="15"/>
  <c r="CE50" i="15"/>
  <c r="CA50" i="15"/>
  <c r="BZ50" i="15"/>
  <c r="BV50" i="15"/>
  <c r="BU50" i="15"/>
  <c r="BW50" i="15" s="1"/>
  <c r="EI49" i="15"/>
  <c r="ED49" i="15"/>
  <c r="DY49" i="15"/>
  <c r="DT49" i="15"/>
  <c r="DO49" i="15"/>
  <c r="DJ49" i="15"/>
  <c r="DE49" i="15"/>
  <c r="CZ49" i="15"/>
  <c r="CY49" i="15"/>
  <c r="CU49" i="15"/>
  <c r="CT49" i="15"/>
  <c r="CV49" i="15" s="1"/>
  <c r="CP49" i="15"/>
  <c r="CO49" i="15"/>
  <c r="CQ49" i="15" s="1"/>
  <c r="CK49" i="15"/>
  <c r="CJ49" i="15"/>
  <c r="CL49" i="15" s="1"/>
  <c r="CF49" i="15"/>
  <c r="CE49" i="15"/>
  <c r="CA49" i="15"/>
  <c r="CB49" i="15"/>
  <c r="BZ49" i="15"/>
  <c r="BV49" i="15"/>
  <c r="BU49" i="15"/>
  <c r="BW49" i="15"/>
  <c r="EI48" i="15"/>
  <c r="ED48" i="15"/>
  <c r="DY48" i="15"/>
  <c r="DT48" i="15"/>
  <c r="DO48" i="15"/>
  <c r="DJ48" i="15"/>
  <c r="DE48" i="15"/>
  <c r="CZ48" i="15"/>
  <c r="CY48" i="15"/>
  <c r="CU48" i="15"/>
  <c r="CT48" i="15"/>
  <c r="CV48" i="15"/>
  <c r="CP48" i="15"/>
  <c r="CO48" i="15"/>
  <c r="CK48" i="15"/>
  <c r="CJ48" i="15"/>
  <c r="CL48" i="15" s="1"/>
  <c r="CF48" i="15"/>
  <c r="CE48" i="15"/>
  <c r="CG48" i="15"/>
  <c r="CA48" i="15"/>
  <c r="BZ48" i="15"/>
  <c r="CB48" i="15" s="1"/>
  <c r="BV48" i="15"/>
  <c r="BU48" i="15"/>
  <c r="EI47" i="15"/>
  <c r="ED47" i="15"/>
  <c r="DY47" i="15"/>
  <c r="DT47" i="15"/>
  <c r="DO47" i="15"/>
  <c r="DJ47" i="15"/>
  <c r="DE47" i="15"/>
  <c r="CZ47" i="15"/>
  <c r="CY47" i="15"/>
  <c r="CU47" i="15"/>
  <c r="CV47" i="15"/>
  <c r="CT47" i="15"/>
  <c r="CP47" i="15"/>
  <c r="CO47" i="15"/>
  <c r="CK47" i="15"/>
  <c r="CJ47" i="15"/>
  <c r="CF47" i="15"/>
  <c r="CE47" i="15"/>
  <c r="CA47" i="15"/>
  <c r="BZ47" i="15"/>
  <c r="BV47" i="15"/>
  <c r="BU47" i="15"/>
  <c r="EI46" i="15"/>
  <c r="ED46" i="15"/>
  <c r="DY46" i="15"/>
  <c r="DT46" i="15"/>
  <c r="DO46" i="15"/>
  <c r="DJ46" i="15"/>
  <c r="DE46" i="15"/>
  <c r="CZ46" i="15"/>
  <c r="CY46" i="15"/>
  <c r="CU46" i="15"/>
  <c r="CT46" i="15"/>
  <c r="CV46" i="15" s="1"/>
  <c r="CP46" i="15"/>
  <c r="CO46" i="15"/>
  <c r="CK46" i="15"/>
  <c r="CJ46" i="15"/>
  <c r="CL46" i="15"/>
  <c r="CF46" i="15"/>
  <c r="CE46" i="15"/>
  <c r="CA46" i="15"/>
  <c r="BZ46" i="15"/>
  <c r="CB46" i="15" s="1"/>
  <c r="BV46" i="15"/>
  <c r="BU46" i="15"/>
  <c r="EI45" i="15"/>
  <c r="ED45" i="15"/>
  <c r="DY45" i="15"/>
  <c r="DT45" i="15"/>
  <c r="DO45" i="15"/>
  <c r="DJ45" i="15"/>
  <c r="DE45" i="15"/>
  <c r="CZ45" i="15"/>
  <c r="CY45" i="15"/>
  <c r="CU45" i="15"/>
  <c r="CT45" i="15"/>
  <c r="CP45" i="15"/>
  <c r="CO45" i="15"/>
  <c r="CQ45" i="15" s="1"/>
  <c r="CK45" i="15"/>
  <c r="CJ45" i="15"/>
  <c r="CF45" i="15"/>
  <c r="CE45" i="15"/>
  <c r="CG45" i="15" s="1"/>
  <c r="CA45" i="15"/>
  <c r="BZ45" i="15"/>
  <c r="BV45" i="15"/>
  <c r="BU45" i="15"/>
  <c r="EI44" i="15"/>
  <c r="ED44" i="15"/>
  <c r="DY44" i="15"/>
  <c r="DT44" i="15"/>
  <c r="DO44" i="15"/>
  <c r="DJ44" i="15"/>
  <c r="DE44" i="15"/>
  <c r="CZ44" i="15"/>
  <c r="CY44" i="15"/>
  <c r="CU44" i="15"/>
  <c r="CT44" i="15"/>
  <c r="CV44" i="15" s="1"/>
  <c r="CP44" i="15"/>
  <c r="CO44" i="15"/>
  <c r="CQ44" i="15"/>
  <c r="CK44" i="15"/>
  <c r="CJ44" i="15"/>
  <c r="CF44" i="15"/>
  <c r="CE44" i="15"/>
  <c r="CA44" i="15"/>
  <c r="BZ44" i="15"/>
  <c r="BV44" i="15"/>
  <c r="BU44" i="15"/>
  <c r="EI43" i="15"/>
  <c r="ED43" i="15"/>
  <c r="DY43" i="15"/>
  <c r="DT43" i="15"/>
  <c r="DO43" i="15"/>
  <c r="DJ43" i="15"/>
  <c r="DE43" i="15"/>
  <c r="CZ43" i="15"/>
  <c r="CY43" i="15"/>
  <c r="CU43" i="15"/>
  <c r="CT43" i="15"/>
  <c r="CP43" i="15"/>
  <c r="CO43" i="15"/>
  <c r="CK43" i="15"/>
  <c r="CJ43" i="15"/>
  <c r="CL43" i="15"/>
  <c r="CF43" i="15"/>
  <c r="CE43" i="15"/>
  <c r="CA43" i="15"/>
  <c r="CB43" i="15"/>
  <c r="BZ43" i="15"/>
  <c r="BV43" i="15"/>
  <c r="BU43" i="15"/>
  <c r="EI42" i="15"/>
  <c r="ED42" i="15"/>
  <c r="DY42" i="15"/>
  <c r="DT42" i="15"/>
  <c r="DO42" i="15"/>
  <c r="DJ42" i="15"/>
  <c r="DE42" i="15"/>
  <c r="CZ42" i="15"/>
  <c r="DA42" i="15"/>
  <c r="CY42" i="15"/>
  <c r="CU42" i="15"/>
  <c r="CT42" i="15"/>
  <c r="CP42" i="15"/>
  <c r="CO42" i="15"/>
  <c r="CK42" i="15"/>
  <c r="CL42" i="15"/>
  <c r="CJ42" i="15"/>
  <c r="CF42" i="15"/>
  <c r="CE42" i="15"/>
  <c r="CA42" i="15"/>
  <c r="BZ42" i="15"/>
  <c r="CB42" i="15" s="1"/>
  <c r="BV42" i="15"/>
  <c r="BU42" i="15"/>
  <c r="EI41" i="15"/>
  <c r="ED41" i="15"/>
  <c r="DY41" i="15"/>
  <c r="DT41" i="15"/>
  <c r="DO41" i="15"/>
  <c r="DJ41" i="15"/>
  <c r="DE41" i="15"/>
  <c r="CZ41" i="15"/>
  <c r="CY41" i="15"/>
  <c r="DA41" i="15"/>
  <c r="CU41" i="15"/>
  <c r="CT41" i="15"/>
  <c r="CV41" i="15" s="1"/>
  <c r="CP41" i="15"/>
  <c r="CO41" i="15"/>
  <c r="CQ41" i="15" s="1"/>
  <c r="CK41" i="15"/>
  <c r="CJ41" i="15"/>
  <c r="CL41" i="15" s="1"/>
  <c r="CF41" i="15"/>
  <c r="CE41" i="15"/>
  <c r="CA41" i="15"/>
  <c r="BZ41" i="15"/>
  <c r="CB41" i="15"/>
  <c r="BV41" i="15"/>
  <c r="BU41" i="15"/>
  <c r="EI40" i="15"/>
  <c r="ED40" i="15"/>
  <c r="DY40" i="15"/>
  <c r="DT40" i="15"/>
  <c r="DO40" i="15"/>
  <c r="DJ40" i="15"/>
  <c r="DE40" i="15"/>
  <c r="CZ40" i="15"/>
  <c r="CY40" i="15"/>
  <c r="CU40" i="15"/>
  <c r="CT40" i="15"/>
  <c r="CV40" i="15"/>
  <c r="CP40" i="15"/>
  <c r="CO40" i="15"/>
  <c r="CK40" i="15"/>
  <c r="CJ40" i="15"/>
  <c r="CL40" i="15" s="1"/>
  <c r="CF40" i="15"/>
  <c r="CE40" i="15"/>
  <c r="CA40" i="15"/>
  <c r="BZ40" i="15"/>
  <c r="BV40" i="15"/>
  <c r="BU40" i="15"/>
  <c r="EI39" i="15"/>
  <c r="ED39" i="15"/>
  <c r="DY39" i="15"/>
  <c r="DT39" i="15"/>
  <c r="DO39" i="15"/>
  <c r="DJ39" i="15"/>
  <c r="DE39" i="15"/>
  <c r="CZ39" i="15"/>
  <c r="CY39" i="15"/>
  <c r="DA39" i="15"/>
  <c r="CU39" i="15"/>
  <c r="CV39" i="15"/>
  <c r="CT39" i="15"/>
  <c r="CP39" i="15"/>
  <c r="CO39" i="15"/>
  <c r="CQ39" i="15"/>
  <c r="CK39" i="15"/>
  <c r="CJ39" i="15"/>
  <c r="CL39" i="15" s="1"/>
  <c r="CF39" i="15"/>
  <c r="CE39" i="15"/>
  <c r="CA39" i="15"/>
  <c r="BZ39" i="15"/>
  <c r="CB39" i="15" s="1"/>
  <c r="BV39" i="15"/>
  <c r="BU39" i="15"/>
  <c r="EI38" i="15"/>
  <c r="ED38" i="15"/>
  <c r="DY38" i="15"/>
  <c r="DT38" i="15"/>
  <c r="DO38" i="15"/>
  <c r="DJ38" i="15"/>
  <c r="DE38" i="15"/>
  <c r="CZ38" i="15"/>
  <c r="CY38" i="15"/>
  <c r="DA38" i="15" s="1"/>
  <c r="CU38" i="15"/>
  <c r="CT38" i="15"/>
  <c r="CP38" i="15"/>
  <c r="CO38" i="15"/>
  <c r="CQ38" i="15"/>
  <c r="CK38" i="15"/>
  <c r="CJ38" i="15"/>
  <c r="CF38" i="15"/>
  <c r="CG38" i="15"/>
  <c r="CE38" i="15"/>
  <c r="CA38" i="15"/>
  <c r="BZ38" i="15"/>
  <c r="BV38" i="15"/>
  <c r="BU38" i="15"/>
  <c r="BW38" i="15"/>
  <c r="EI37" i="15"/>
  <c r="ED37" i="15"/>
  <c r="DY37" i="15"/>
  <c r="DT37" i="15"/>
  <c r="DO37" i="15"/>
  <c r="DJ37" i="15"/>
  <c r="DE37" i="15"/>
  <c r="CZ37" i="15"/>
  <c r="CY37" i="15"/>
  <c r="CU37" i="15"/>
  <c r="CT37" i="15"/>
  <c r="CV37" i="15"/>
  <c r="CP37" i="15"/>
  <c r="CO37" i="15"/>
  <c r="CK37" i="15"/>
  <c r="CJ37" i="15"/>
  <c r="CL37" i="15" s="1"/>
  <c r="CF37" i="15"/>
  <c r="CE37" i="15"/>
  <c r="CA37" i="15"/>
  <c r="BZ37" i="15"/>
  <c r="BV37" i="15"/>
  <c r="BU37" i="15"/>
  <c r="EI36" i="15"/>
  <c r="ED36" i="15"/>
  <c r="DY36" i="15"/>
  <c r="DT36" i="15"/>
  <c r="DO36" i="15"/>
  <c r="DJ36" i="15"/>
  <c r="DE36" i="15"/>
  <c r="CZ36" i="15"/>
  <c r="CY36" i="15"/>
  <c r="CU36" i="15"/>
  <c r="CT36" i="15"/>
  <c r="CP36" i="15"/>
  <c r="CO36" i="15"/>
  <c r="CQ36" i="15" s="1"/>
  <c r="CK36" i="15"/>
  <c r="CJ36" i="15"/>
  <c r="CL36" i="15" s="1"/>
  <c r="CF36" i="15"/>
  <c r="CE36" i="15"/>
  <c r="CG36" i="15" s="1"/>
  <c r="CA36" i="15"/>
  <c r="BZ36" i="15"/>
  <c r="CB36" i="15" s="1"/>
  <c r="BV36" i="15"/>
  <c r="BU36" i="15"/>
  <c r="BW36" i="15" s="1"/>
  <c r="EI35" i="15"/>
  <c r="ED35" i="15"/>
  <c r="DY35" i="15"/>
  <c r="DT35" i="15"/>
  <c r="DO35" i="15"/>
  <c r="DJ35" i="15"/>
  <c r="DE35" i="15"/>
  <c r="CZ35" i="15"/>
  <c r="CY35" i="15"/>
  <c r="CU35" i="15"/>
  <c r="CT35" i="15"/>
  <c r="CV35" i="15"/>
  <c r="CP35" i="15"/>
  <c r="CO35" i="15"/>
  <c r="CK35" i="15"/>
  <c r="CJ35" i="15"/>
  <c r="CL35" i="15" s="1"/>
  <c r="CF35" i="15"/>
  <c r="CE35" i="15"/>
  <c r="CA35" i="15"/>
  <c r="BZ35" i="15"/>
  <c r="CB35" i="15"/>
  <c r="BV35" i="15"/>
  <c r="BU35" i="15"/>
  <c r="EI34" i="15"/>
  <c r="ED34" i="15"/>
  <c r="DY34" i="15"/>
  <c r="DT34" i="15"/>
  <c r="DO34" i="15"/>
  <c r="DJ34" i="15"/>
  <c r="DE34" i="15"/>
  <c r="CZ34" i="15"/>
  <c r="CY34" i="15"/>
  <c r="CU34" i="15"/>
  <c r="CT34" i="15"/>
  <c r="CP34" i="15"/>
  <c r="CO34" i="15"/>
  <c r="CQ34" i="15"/>
  <c r="CK34" i="15"/>
  <c r="CL34" i="15"/>
  <c r="CJ34" i="15"/>
  <c r="CF34" i="15"/>
  <c r="CE34" i="15"/>
  <c r="CG34" i="15"/>
  <c r="CA34" i="15"/>
  <c r="CB34" i="15"/>
  <c r="BZ34" i="15"/>
  <c r="BV34" i="15"/>
  <c r="BU34" i="15"/>
  <c r="EI33" i="15"/>
  <c r="ED33" i="15"/>
  <c r="DY33" i="15"/>
  <c r="DT33" i="15"/>
  <c r="DO33" i="15"/>
  <c r="DJ33" i="15"/>
  <c r="DE33" i="15"/>
  <c r="CZ33" i="15"/>
  <c r="CY33" i="15"/>
  <c r="DA33" i="15" s="1"/>
  <c r="CU33" i="15"/>
  <c r="CT33" i="15"/>
  <c r="CP33" i="15"/>
  <c r="CO33" i="15"/>
  <c r="CQ33" i="15"/>
  <c r="CK33" i="15"/>
  <c r="CJ33" i="15"/>
  <c r="CF33" i="15"/>
  <c r="CE33" i="15"/>
  <c r="CG33" i="15" s="1"/>
  <c r="CA33" i="15"/>
  <c r="BZ33" i="15"/>
  <c r="CB33" i="15"/>
  <c r="BV33" i="15"/>
  <c r="BW33" i="15"/>
  <c r="BU33" i="15"/>
  <c r="EI32" i="15"/>
  <c r="ED32" i="15"/>
  <c r="DY32" i="15"/>
  <c r="DT32" i="15"/>
  <c r="DO32" i="15"/>
  <c r="DJ32" i="15"/>
  <c r="DE32" i="15"/>
  <c r="CZ32" i="15"/>
  <c r="CY32" i="15"/>
  <c r="CU32" i="15"/>
  <c r="CT32" i="15"/>
  <c r="CV32" i="15" s="1"/>
  <c r="CP32" i="15"/>
  <c r="CO32" i="15"/>
  <c r="CK32" i="15"/>
  <c r="CJ32" i="15"/>
  <c r="CF32" i="15"/>
  <c r="CE32" i="15"/>
  <c r="CA32" i="15"/>
  <c r="BZ32" i="15"/>
  <c r="CB32" i="15" s="1"/>
  <c r="BV32" i="15"/>
  <c r="BU32" i="15"/>
  <c r="EI31" i="15"/>
  <c r="ED31" i="15"/>
  <c r="DY31" i="15"/>
  <c r="DT31" i="15"/>
  <c r="DO31" i="15"/>
  <c r="DJ31" i="15"/>
  <c r="DE31" i="15"/>
  <c r="CZ31" i="15"/>
  <c r="CY31" i="15"/>
  <c r="DA31" i="15"/>
  <c r="CU31" i="15"/>
  <c r="CT31" i="15"/>
  <c r="CV31" i="15" s="1"/>
  <c r="CP31" i="15"/>
  <c r="CO31" i="15"/>
  <c r="CK31" i="15"/>
  <c r="CJ31" i="15"/>
  <c r="CL31" i="15"/>
  <c r="CF31" i="15"/>
  <c r="CE31" i="15"/>
  <c r="CG31" i="15" s="1"/>
  <c r="CA31" i="15"/>
  <c r="BZ31" i="15"/>
  <c r="CB31" i="15" s="1"/>
  <c r="BV31" i="15"/>
  <c r="BU31" i="15"/>
  <c r="EI30" i="15"/>
  <c r="ED30" i="15"/>
  <c r="DY30" i="15"/>
  <c r="DT30" i="15"/>
  <c r="DO30" i="15"/>
  <c r="DJ30" i="15"/>
  <c r="DE30" i="15"/>
  <c r="CZ30" i="15"/>
  <c r="CY30" i="15"/>
  <c r="DA30" i="15"/>
  <c r="CU30" i="15"/>
  <c r="CT30" i="15"/>
  <c r="CP30" i="15"/>
  <c r="CO30" i="15"/>
  <c r="CQ30" i="15" s="1"/>
  <c r="CK30" i="15"/>
  <c r="CJ30" i="15"/>
  <c r="CF30" i="15"/>
  <c r="CE30" i="15"/>
  <c r="CG30" i="15" s="1"/>
  <c r="CA30" i="15"/>
  <c r="BZ30" i="15"/>
  <c r="BV30" i="15"/>
  <c r="BU30" i="15"/>
  <c r="BW30" i="15"/>
  <c r="EI29" i="15"/>
  <c r="ED29" i="15"/>
  <c r="DY29" i="15"/>
  <c r="DT29" i="15"/>
  <c r="DO29" i="15"/>
  <c r="DJ29" i="15"/>
  <c r="DE29" i="15"/>
  <c r="CZ29" i="15"/>
  <c r="CY29" i="15"/>
  <c r="CU29" i="15"/>
  <c r="CT29" i="15"/>
  <c r="CP29" i="15"/>
  <c r="CO29" i="15"/>
  <c r="CK29" i="15"/>
  <c r="CJ29" i="15"/>
  <c r="CF29" i="15"/>
  <c r="CE29" i="15"/>
  <c r="CA29" i="15"/>
  <c r="BZ29" i="15"/>
  <c r="CB29" i="15" s="1"/>
  <c r="BV29" i="15"/>
  <c r="BU29" i="15"/>
  <c r="BW29" i="15" s="1"/>
  <c r="EI28" i="15"/>
  <c r="ED28" i="15"/>
  <c r="DY28" i="15"/>
  <c r="DT28" i="15"/>
  <c r="DO28" i="15"/>
  <c r="DJ28" i="15"/>
  <c r="DE28" i="15"/>
  <c r="CZ28" i="15"/>
  <c r="CY28" i="15"/>
  <c r="CU28" i="15"/>
  <c r="CT28" i="15"/>
  <c r="CV28" i="15"/>
  <c r="CP28" i="15"/>
  <c r="CO28" i="15"/>
  <c r="CK28" i="15"/>
  <c r="CL28" i="15"/>
  <c r="CJ28" i="15"/>
  <c r="CF28" i="15"/>
  <c r="CE28" i="15"/>
  <c r="CG28" i="15"/>
  <c r="CA28" i="15"/>
  <c r="BZ28" i="15"/>
  <c r="BV28" i="15"/>
  <c r="BU28" i="15"/>
  <c r="BW28" i="15"/>
  <c r="EI27" i="15"/>
  <c r="ED27" i="15"/>
  <c r="DY27" i="15"/>
  <c r="DT27" i="15"/>
  <c r="DO27" i="15"/>
  <c r="DJ27" i="15"/>
  <c r="DE27" i="15"/>
  <c r="CZ27" i="15"/>
  <c r="CY27" i="15"/>
  <c r="CU27" i="15"/>
  <c r="CT27" i="15"/>
  <c r="CP27" i="15"/>
  <c r="CO27" i="15"/>
  <c r="CK27" i="15"/>
  <c r="CJ27" i="15"/>
  <c r="CF27" i="15"/>
  <c r="CE27" i="15"/>
  <c r="CG27" i="15"/>
  <c r="CA27" i="15"/>
  <c r="BZ27" i="15"/>
  <c r="BV27" i="15"/>
  <c r="BU27" i="15"/>
  <c r="EI26" i="15"/>
  <c r="ED26" i="15"/>
  <c r="DY26" i="15"/>
  <c r="DT26" i="15"/>
  <c r="DO26" i="15"/>
  <c r="DJ26" i="15"/>
  <c r="DE26" i="15"/>
  <c r="CZ26" i="15"/>
  <c r="CY26" i="15"/>
  <c r="DA26" i="15" s="1"/>
  <c r="CU26" i="15"/>
  <c r="CT26" i="15"/>
  <c r="CV26" i="15"/>
  <c r="CP26" i="15"/>
  <c r="CQ26" i="15"/>
  <c r="CO26" i="15"/>
  <c r="CK26" i="15"/>
  <c r="CJ26" i="15"/>
  <c r="CL26" i="15"/>
  <c r="CF26" i="15"/>
  <c r="CE26" i="15"/>
  <c r="CA26" i="15"/>
  <c r="BZ26" i="15"/>
  <c r="CB26" i="15" s="1"/>
  <c r="BV26" i="15"/>
  <c r="BU26" i="15"/>
  <c r="EI25" i="15"/>
  <c r="ED25" i="15"/>
  <c r="DY25" i="15"/>
  <c r="DT25" i="15"/>
  <c r="DO25" i="15"/>
  <c r="DJ25" i="15"/>
  <c r="DE25" i="15"/>
  <c r="CZ25" i="15"/>
  <c r="CY25" i="15"/>
  <c r="CU25" i="15"/>
  <c r="CT25" i="15"/>
  <c r="CV25" i="15" s="1"/>
  <c r="CP25" i="15"/>
  <c r="CO25" i="15"/>
  <c r="CK25" i="15"/>
  <c r="CJ25" i="15"/>
  <c r="CF25" i="15"/>
  <c r="CE25" i="15"/>
  <c r="CA25" i="15"/>
  <c r="BZ25" i="15"/>
  <c r="CB25" i="15"/>
  <c r="BV25" i="15"/>
  <c r="BU25" i="15"/>
  <c r="BW25" i="15" s="1"/>
  <c r="EI24" i="15"/>
  <c r="ED24" i="15"/>
  <c r="DY24" i="15"/>
  <c r="DT24" i="15"/>
  <c r="DO24" i="15"/>
  <c r="DJ24" i="15"/>
  <c r="DE24" i="15"/>
  <c r="CZ24" i="15"/>
  <c r="CY24" i="15"/>
  <c r="CU24" i="15"/>
  <c r="CT24" i="15"/>
  <c r="CV24" i="15" s="1"/>
  <c r="CP24" i="15"/>
  <c r="CO24" i="15"/>
  <c r="CQ24" i="15" s="1"/>
  <c r="CK24" i="15"/>
  <c r="CJ24" i="15"/>
  <c r="CL24" i="15" s="1"/>
  <c r="CF24" i="15"/>
  <c r="CE24" i="15"/>
  <c r="CA24" i="15"/>
  <c r="BZ24" i="15"/>
  <c r="CB24" i="15"/>
  <c r="BV24" i="15"/>
  <c r="BU24" i="15"/>
  <c r="BW24" i="15"/>
  <c r="EI23" i="15"/>
  <c r="ED23" i="15"/>
  <c r="DY23" i="15"/>
  <c r="DT23" i="15"/>
  <c r="DO23" i="15"/>
  <c r="DJ23" i="15"/>
  <c r="DE23" i="15"/>
  <c r="CZ23" i="15"/>
  <c r="CY23" i="15"/>
  <c r="CU23" i="15"/>
  <c r="CT23" i="15"/>
  <c r="CV23" i="15"/>
  <c r="CP23" i="15"/>
  <c r="CO23" i="15"/>
  <c r="CQ23" i="15" s="1"/>
  <c r="CK23" i="15"/>
  <c r="CJ23" i="15"/>
  <c r="CF23" i="15"/>
  <c r="CE23" i="15"/>
  <c r="CA23" i="15"/>
  <c r="BZ23" i="15"/>
  <c r="CB23" i="15" s="1"/>
  <c r="BV23" i="15"/>
  <c r="BU23" i="15"/>
  <c r="BW23" i="15" s="1"/>
  <c r="EI22" i="15"/>
  <c r="ED22" i="15"/>
  <c r="DY22" i="15"/>
  <c r="DT22" i="15"/>
  <c r="DO22" i="15"/>
  <c r="DJ22" i="15"/>
  <c r="DE22" i="15"/>
  <c r="CZ22" i="15"/>
  <c r="CY22" i="15"/>
  <c r="CU22" i="15"/>
  <c r="CT22" i="15"/>
  <c r="CV22" i="15" s="1"/>
  <c r="CP22" i="15"/>
  <c r="CO22" i="15"/>
  <c r="CQ22" i="15" s="1"/>
  <c r="CK22" i="15"/>
  <c r="CJ22" i="15"/>
  <c r="CL22" i="15" s="1"/>
  <c r="CF22" i="15"/>
  <c r="CG22" i="15"/>
  <c r="CE22" i="15"/>
  <c r="CA22" i="15"/>
  <c r="BZ22" i="15"/>
  <c r="CB22" i="15"/>
  <c r="BV22" i="15"/>
  <c r="BU22" i="15"/>
  <c r="BW22" i="15"/>
  <c r="EI21" i="15"/>
  <c r="ED21" i="15"/>
  <c r="DY21" i="15"/>
  <c r="DT21" i="15"/>
  <c r="DO21" i="15"/>
  <c r="DJ21" i="15"/>
  <c r="DE21" i="15"/>
  <c r="CZ21" i="15"/>
  <c r="CY21" i="15"/>
  <c r="CU21" i="15"/>
  <c r="CT21" i="15"/>
  <c r="CV21" i="15"/>
  <c r="CP21" i="15"/>
  <c r="CO21" i="15"/>
  <c r="CK21" i="15"/>
  <c r="CJ21" i="15"/>
  <c r="CL21" i="15" s="1"/>
  <c r="CF21" i="15"/>
  <c r="CE21" i="15"/>
  <c r="CA21" i="15"/>
  <c r="BZ21" i="15"/>
  <c r="CB21" i="15"/>
  <c r="BV21" i="15"/>
  <c r="BU21" i="15"/>
  <c r="BW21" i="15" s="1"/>
  <c r="EI20" i="15"/>
  <c r="ED20" i="15"/>
  <c r="DY20" i="15"/>
  <c r="DT20" i="15"/>
  <c r="DO20" i="15"/>
  <c r="DJ20" i="15"/>
  <c r="DE20" i="15"/>
  <c r="CZ20" i="15"/>
  <c r="CY20" i="15"/>
  <c r="CU20" i="15"/>
  <c r="CT20" i="15"/>
  <c r="CV20" i="15"/>
  <c r="CP20" i="15"/>
  <c r="CO20" i="15"/>
  <c r="CK20" i="15"/>
  <c r="CJ20" i="15"/>
  <c r="CL20" i="15" s="1"/>
  <c r="CF20" i="15"/>
  <c r="CE20" i="15"/>
  <c r="CA20" i="15"/>
  <c r="BZ20" i="15"/>
  <c r="CB20" i="15" s="1"/>
  <c r="BV20" i="15"/>
  <c r="BU20" i="15"/>
  <c r="BW20" i="15"/>
  <c r="EI19" i="15"/>
  <c r="ED19" i="15"/>
  <c r="DY19" i="15"/>
  <c r="DT19" i="15"/>
  <c r="DO19" i="15"/>
  <c r="DJ19" i="15"/>
  <c r="DE19" i="15"/>
  <c r="CZ19" i="15"/>
  <c r="CY19" i="15"/>
  <c r="DA19" i="15"/>
  <c r="CU19" i="15"/>
  <c r="CT19" i="15"/>
  <c r="CP19" i="15"/>
  <c r="CO19" i="15"/>
  <c r="CQ19" i="15" s="1"/>
  <c r="CK19" i="15"/>
  <c r="CJ19" i="15"/>
  <c r="CF19" i="15"/>
  <c r="CE19" i="15"/>
  <c r="CG19" i="15" s="1"/>
  <c r="CA19" i="15"/>
  <c r="BZ19" i="15"/>
  <c r="CB19" i="15" s="1"/>
  <c r="BV19" i="15"/>
  <c r="BU19" i="15"/>
  <c r="EI18" i="15"/>
  <c r="ED18" i="15"/>
  <c r="DY18" i="15"/>
  <c r="DT18" i="15"/>
  <c r="DO18" i="15"/>
  <c r="DJ18" i="15"/>
  <c r="DE18" i="15"/>
  <c r="CZ18" i="15"/>
  <c r="CY18" i="15"/>
  <c r="CU18" i="15"/>
  <c r="CV18" i="15"/>
  <c r="CT18" i="15"/>
  <c r="CP18" i="15"/>
  <c r="CO18" i="15"/>
  <c r="CQ18" i="15"/>
  <c r="CK18" i="15"/>
  <c r="CJ18" i="15"/>
  <c r="CF18" i="15"/>
  <c r="CE18" i="15"/>
  <c r="CA18" i="15"/>
  <c r="BZ18" i="15"/>
  <c r="BV18" i="15"/>
  <c r="BU18" i="15"/>
  <c r="BW18" i="15" s="1"/>
  <c r="EI17" i="15"/>
  <c r="ED17" i="15"/>
  <c r="DY17" i="15"/>
  <c r="DT17" i="15"/>
  <c r="DO17" i="15"/>
  <c r="DJ17" i="15"/>
  <c r="DE17" i="15"/>
  <c r="CZ17" i="15"/>
  <c r="DA17" i="15"/>
  <c r="CY17" i="15"/>
  <c r="CU17" i="15"/>
  <c r="CT17" i="15"/>
  <c r="CP17" i="15"/>
  <c r="CO17" i="15"/>
  <c r="CQ17" i="15" s="1"/>
  <c r="CK17" i="15"/>
  <c r="CJ17" i="15"/>
  <c r="CL17" i="15" s="1"/>
  <c r="CF17" i="15"/>
  <c r="CE17" i="15"/>
  <c r="CG17" i="15"/>
  <c r="CA17" i="15"/>
  <c r="CB17" i="15"/>
  <c r="BZ17" i="15"/>
  <c r="BV17" i="15"/>
  <c r="BU17" i="15"/>
  <c r="EI16" i="15"/>
  <c r="ED16" i="15"/>
  <c r="DY16" i="15"/>
  <c r="DT16" i="15"/>
  <c r="DO16" i="15"/>
  <c r="DJ16" i="15"/>
  <c r="DE16" i="15"/>
  <c r="CZ16" i="15"/>
  <c r="CY16" i="15"/>
  <c r="CU16" i="15"/>
  <c r="CT16" i="15"/>
  <c r="CV16" i="15" s="1"/>
  <c r="CP16" i="15"/>
  <c r="CO16" i="15"/>
  <c r="CK16" i="15"/>
  <c r="CJ16" i="15"/>
  <c r="CL16" i="15"/>
  <c r="CF16" i="15"/>
  <c r="CE16" i="15"/>
  <c r="CA16" i="15"/>
  <c r="BZ16" i="15"/>
  <c r="BV16" i="15"/>
  <c r="BU16" i="15"/>
  <c r="BW16" i="15" s="1"/>
  <c r="EI15" i="15"/>
  <c r="ED15" i="15"/>
  <c r="DY15" i="15"/>
  <c r="DT15" i="15"/>
  <c r="DO15" i="15"/>
  <c r="DJ15" i="15"/>
  <c r="DE15" i="15"/>
  <c r="CZ15" i="15"/>
  <c r="CY15" i="15"/>
  <c r="CU15" i="15"/>
  <c r="CT15" i="15"/>
  <c r="CV15" i="15" s="1"/>
  <c r="CP15" i="15"/>
  <c r="CO15" i="15"/>
  <c r="CK15" i="15"/>
  <c r="CJ15" i="15"/>
  <c r="CL15" i="15"/>
  <c r="CF15" i="15"/>
  <c r="CE15" i="15"/>
  <c r="CA15" i="15"/>
  <c r="BZ15" i="15"/>
  <c r="BV15" i="15"/>
  <c r="BU15" i="15"/>
  <c r="EI14" i="15"/>
  <c r="ED14" i="15"/>
  <c r="DY14" i="15"/>
  <c r="DT14" i="15"/>
  <c r="DO14" i="15"/>
  <c r="DJ14" i="15"/>
  <c r="DE14" i="15"/>
  <c r="CZ14" i="15"/>
  <c r="CY14" i="15"/>
  <c r="CU14" i="15"/>
  <c r="CV14" i="15"/>
  <c r="CT14" i="15"/>
  <c r="CP14" i="15"/>
  <c r="CO14" i="15"/>
  <c r="CQ14" i="15" s="1"/>
  <c r="CK14" i="15"/>
  <c r="CJ14" i="15"/>
  <c r="CL14" i="15" s="1"/>
  <c r="CF14" i="15"/>
  <c r="CE14" i="15"/>
  <c r="CA14" i="15"/>
  <c r="BZ14" i="15"/>
  <c r="CB14" i="15"/>
  <c r="BV14" i="15"/>
  <c r="BU14" i="15"/>
  <c r="EI13" i="15"/>
  <c r="ED13" i="15"/>
  <c r="DY13" i="15"/>
  <c r="DT13" i="15"/>
  <c r="DO13" i="15"/>
  <c r="DJ13" i="15"/>
  <c r="DE13" i="15"/>
  <c r="CZ13" i="15"/>
  <c r="CY13" i="15"/>
  <c r="CU13" i="15"/>
  <c r="CV13" i="15"/>
  <c r="CT13" i="15"/>
  <c r="CP13" i="15"/>
  <c r="CO13" i="15"/>
  <c r="CQ13" i="15"/>
  <c r="CK13" i="15"/>
  <c r="CJ13" i="15"/>
  <c r="CF13" i="15"/>
  <c r="CE13" i="15"/>
  <c r="CA13" i="15"/>
  <c r="BZ13" i="15"/>
  <c r="BV13" i="15"/>
  <c r="BU13" i="15"/>
  <c r="BW13" i="15" s="1"/>
  <c r="EI12" i="15"/>
  <c r="ED12" i="15"/>
  <c r="DY12" i="15"/>
  <c r="DT12" i="15"/>
  <c r="DO12" i="15"/>
  <c r="DJ12" i="15"/>
  <c r="DE12" i="15"/>
  <c r="CZ12" i="15"/>
  <c r="CY12" i="15"/>
  <c r="CU12" i="15"/>
  <c r="CT12" i="15"/>
  <c r="CV12" i="15"/>
  <c r="CP12" i="15"/>
  <c r="CO12" i="15"/>
  <c r="CK12" i="15"/>
  <c r="CJ12" i="15"/>
  <c r="CL12" i="15" s="1"/>
  <c r="CF12" i="15"/>
  <c r="CE12" i="15"/>
  <c r="CG12" i="15"/>
  <c r="CA12" i="15"/>
  <c r="BZ12" i="15"/>
  <c r="BV12" i="15"/>
  <c r="BU12" i="15"/>
  <c r="BW12" i="15" s="1"/>
  <c r="EI11" i="15"/>
  <c r="ED11" i="15"/>
  <c r="DY11" i="15"/>
  <c r="DT11" i="15"/>
  <c r="DO11" i="15"/>
  <c r="DJ11" i="15"/>
  <c r="DE11" i="15"/>
  <c r="CZ11" i="15"/>
  <c r="CY11" i="15"/>
  <c r="CU11" i="15"/>
  <c r="CT11" i="15"/>
  <c r="CP11" i="15"/>
  <c r="CO11" i="15"/>
  <c r="CK11" i="15"/>
  <c r="CJ11" i="15"/>
  <c r="CL11" i="15"/>
  <c r="CF11" i="15"/>
  <c r="CE11" i="15"/>
  <c r="CA11" i="15"/>
  <c r="BZ11" i="15"/>
  <c r="BV11" i="15"/>
  <c r="BU11" i="15"/>
  <c r="EI10" i="15"/>
  <c r="ED10" i="15"/>
  <c r="DY10" i="15"/>
  <c r="DT10" i="15"/>
  <c r="DO10" i="15"/>
  <c r="DJ10" i="15"/>
  <c r="DE10" i="15"/>
  <c r="CZ10" i="15"/>
  <c r="CY10" i="15"/>
  <c r="CU10" i="15"/>
  <c r="CT10" i="15"/>
  <c r="CP10" i="15"/>
  <c r="CO10" i="15"/>
  <c r="CK10" i="15"/>
  <c r="CJ10" i="15"/>
  <c r="CF10" i="15"/>
  <c r="CE10" i="15"/>
  <c r="CA10" i="15"/>
  <c r="BZ10" i="15"/>
  <c r="CB10" i="15" s="1"/>
  <c r="BV10" i="15"/>
  <c r="BU10" i="15"/>
  <c r="BW10" i="15" s="1"/>
  <c r="EI9" i="15"/>
  <c r="ED9" i="15"/>
  <c r="DY9" i="15"/>
  <c r="DT9" i="15"/>
  <c r="DO9" i="15"/>
  <c r="DJ9" i="15"/>
  <c r="DE9" i="15"/>
  <c r="CZ9" i="15"/>
  <c r="CY9" i="15"/>
  <c r="CU9" i="15"/>
  <c r="CT9" i="15"/>
  <c r="CV9" i="15"/>
  <c r="CP9" i="15"/>
  <c r="CQ9" i="15"/>
  <c r="CO9" i="15"/>
  <c r="CK9" i="15"/>
  <c r="CJ9" i="15"/>
  <c r="CL9" i="15"/>
  <c r="CF9" i="15"/>
  <c r="CE9" i="15"/>
  <c r="CA9" i="15"/>
  <c r="BZ9" i="15"/>
  <c r="CB9" i="15" s="1"/>
  <c r="BV9" i="15"/>
  <c r="BU9" i="15"/>
  <c r="EI8" i="15"/>
  <c r="ED8" i="15"/>
  <c r="DY8" i="15"/>
  <c r="DT8" i="15"/>
  <c r="DO8" i="15"/>
  <c r="DJ8" i="15"/>
  <c r="DE8" i="15"/>
  <c r="CZ8" i="15"/>
  <c r="CY8" i="15"/>
  <c r="DA8" i="15" s="1"/>
  <c r="CU8" i="15"/>
  <c r="CT8" i="15"/>
  <c r="CV8" i="15"/>
  <c r="CP8" i="15"/>
  <c r="CO8" i="15"/>
  <c r="CQ8" i="15" s="1"/>
  <c r="CK8" i="15"/>
  <c r="CJ8" i="15"/>
  <c r="CF8" i="15"/>
  <c r="CE8" i="15"/>
  <c r="CA8" i="15"/>
  <c r="BZ8" i="15"/>
  <c r="BV8" i="15"/>
  <c r="BU8" i="15"/>
  <c r="BW8" i="15"/>
  <c r="EI7" i="15"/>
  <c r="ED7" i="15"/>
  <c r="DY7" i="15"/>
  <c r="DT7" i="15"/>
  <c r="DO7" i="15"/>
  <c r="DJ7" i="15"/>
  <c r="DE7" i="15"/>
  <c r="CZ7" i="15"/>
  <c r="CY7" i="15"/>
  <c r="DA7" i="15" s="1"/>
  <c r="CU7" i="15"/>
  <c r="CT7" i="15"/>
  <c r="CP7" i="15"/>
  <c r="CQ7" i="15"/>
  <c r="CO7" i="15"/>
  <c r="CK7" i="15"/>
  <c r="CJ7" i="15"/>
  <c r="CL7" i="15"/>
  <c r="CF7" i="15"/>
  <c r="CG7" i="15"/>
  <c r="CE7" i="15"/>
  <c r="CA7" i="15"/>
  <c r="BZ7" i="15"/>
  <c r="CB7" i="15"/>
  <c r="BV7" i="15"/>
  <c r="BW7" i="15"/>
  <c r="BU7" i="15"/>
  <c r="EI6" i="15"/>
  <c r="ED6" i="15"/>
  <c r="DY6" i="15"/>
  <c r="DT6" i="15"/>
  <c r="DO6" i="15"/>
  <c r="DJ6" i="15"/>
  <c r="DE6" i="15"/>
  <c r="CZ6" i="15"/>
  <c r="CY6" i="15"/>
  <c r="DA6" i="15" s="1"/>
  <c r="CU6" i="15"/>
  <c r="CT6" i="15"/>
  <c r="CV6" i="15" s="1"/>
  <c r="CP6" i="15"/>
  <c r="CO6" i="15"/>
  <c r="CQ6" i="15" s="1"/>
  <c r="CK6" i="15"/>
  <c r="CJ6" i="15"/>
  <c r="CL6" i="15"/>
  <c r="CF6" i="15"/>
  <c r="CE6" i="15"/>
  <c r="CG6" i="15" s="1"/>
  <c r="CA6" i="15"/>
  <c r="BZ6" i="15"/>
  <c r="BV6" i="15"/>
  <c r="BU6" i="15"/>
  <c r="BW6" i="15"/>
  <c r="AM83" i="15"/>
  <c r="AL83" i="15"/>
  <c r="AM82" i="15"/>
  <c r="AL82" i="15"/>
  <c r="AM81" i="15"/>
  <c r="AL81" i="15"/>
  <c r="AN81" i="15" s="1"/>
  <c r="AM80" i="15"/>
  <c r="AL80" i="15"/>
  <c r="AM79" i="15"/>
  <c r="AL79" i="15"/>
  <c r="AN79" i="15" s="1"/>
  <c r="AM78" i="15"/>
  <c r="AL78" i="15"/>
  <c r="AN78" i="15"/>
  <c r="AM77" i="15"/>
  <c r="AL77" i="15"/>
  <c r="AM76" i="15"/>
  <c r="AL76" i="15"/>
  <c r="AM75" i="15"/>
  <c r="AL75" i="15"/>
  <c r="BQ74" i="15"/>
  <c r="BP74" i="15"/>
  <c r="BL74" i="15"/>
  <c r="BK74" i="15"/>
  <c r="BM74" i="15"/>
  <c r="BG74" i="15"/>
  <c r="BF74" i="15"/>
  <c r="BB74" i="15"/>
  <c r="BA74" i="15"/>
  <c r="AW74" i="15"/>
  <c r="AV74" i="15"/>
  <c r="AR74" i="15"/>
  <c r="AQ74" i="15"/>
  <c r="AM74" i="15"/>
  <c r="AL74" i="15"/>
  <c r="EH73" i="15"/>
  <c r="EC73" i="15"/>
  <c r="DX73" i="15"/>
  <c r="DZ73" i="15"/>
  <c r="DS73" i="15"/>
  <c r="DN73" i="15"/>
  <c r="DI73" i="15"/>
  <c r="DK73" i="15" s="1"/>
  <c r="DD73" i="15"/>
  <c r="DF73" i="15" s="1"/>
  <c r="BQ73" i="15"/>
  <c r="BP73" i="15"/>
  <c r="BL73" i="15"/>
  <c r="BK73" i="15"/>
  <c r="BM73" i="15"/>
  <c r="BG73" i="15"/>
  <c r="BF73" i="15"/>
  <c r="BB73" i="15"/>
  <c r="BA73" i="15"/>
  <c r="AW73" i="15"/>
  <c r="AV73" i="15"/>
  <c r="AR73" i="15"/>
  <c r="AQ73" i="15"/>
  <c r="AM73" i="15"/>
  <c r="AL73" i="15"/>
  <c r="BQ72" i="15"/>
  <c r="BR72" i="15"/>
  <c r="BP72" i="15"/>
  <c r="BL72" i="15"/>
  <c r="BK72" i="15"/>
  <c r="BG72" i="15"/>
  <c r="BF72" i="15"/>
  <c r="BH72" i="15"/>
  <c r="BB72" i="15"/>
  <c r="BC72" i="15"/>
  <c r="BA72" i="15"/>
  <c r="AW72" i="15"/>
  <c r="AV72" i="15"/>
  <c r="AX72" i="15"/>
  <c r="AR72" i="15"/>
  <c r="AQ72" i="15"/>
  <c r="AM72" i="15"/>
  <c r="AL72" i="15"/>
  <c r="BQ71" i="15"/>
  <c r="BP71" i="15"/>
  <c r="BL71" i="15"/>
  <c r="BK71" i="15"/>
  <c r="BG71" i="15"/>
  <c r="BF71" i="15"/>
  <c r="BB71" i="15"/>
  <c r="BA71" i="15"/>
  <c r="BC71" i="15" s="1"/>
  <c r="AW71" i="15"/>
  <c r="AV71" i="15"/>
  <c r="AX71" i="15"/>
  <c r="AR71" i="15"/>
  <c r="AQ71" i="15"/>
  <c r="AM71" i="15"/>
  <c r="AL71" i="15"/>
  <c r="BQ70" i="15"/>
  <c r="BP70" i="15"/>
  <c r="BR70" i="15"/>
  <c r="BL70" i="15"/>
  <c r="BK70" i="15"/>
  <c r="BG70" i="15"/>
  <c r="BF70" i="15"/>
  <c r="BH70" i="15" s="1"/>
  <c r="BB70" i="15"/>
  <c r="BA70" i="15"/>
  <c r="BC70" i="15"/>
  <c r="AW70" i="15"/>
  <c r="AX70" i="15"/>
  <c r="AV70" i="15"/>
  <c r="AR70" i="15"/>
  <c r="AQ70" i="15"/>
  <c r="AS70" i="15"/>
  <c r="AM70" i="15"/>
  <c r="AL70" i="15"/>
  <c r="AN70" i="15" s="1"/>
  <c r="BQ69" i="15"/>
  <c r="BP69" i="15"/>
  <c r="BR69" i="15"/>
  <c r="BL69" i="15"/>
  <c r="BK69" i="15"/>
  <c r="BG69" i="15"/>
  <c r="BF69" i="15"/>
  <c r="BH69" i="15" s="1"/>
  <c r="BB69" i="15"/>
  <c r="BA69" i="15"/>
  <c r="BC69" i="15"/>
  <c r="AW69" i="15"/>
  <c r="AX69" i="15"/>
  <c r="AV69" i="15"/>
  <c r="AR69" i="15"/>
  <c r="AQ69" i="15"/>
  <c r="AS69" i="15" s="1"/>
  <c r="AM69" i="15"/>
  <c r="AL69" i="15"/>
  <c r="BQ68" i="15"/>
  <c r="BP68" i="15"/>
  <c r="BR68" i="15" s="1"/>
  <c r="BL68" i="15"/>
  <c r="BK68" i="15"/>
  <c r="BG68" i="15"/>
  <c r="BF68" i="15"/>
  <c r="BH68" i="15" s="1"/>
  <c r="BB68" i="15"/>
  <c r="BA68" i="15"/>
  <c r="BC68" i="15" s="1"/>
  <c r="AW68" i="15"/>
  <c r="AV68" i="15"/>
  <c r="AR68" i="15"/>
  <c r="AQ68" i="15"/>
  <c r="AS68" i="15" s="1"/>
  <c r="AM68" i="15"/>
  <c r="AL68" i="15"/>
  <c r="BQ67" i="15"/>
  <c r="BP67" i="15"/>
  <c r="BR67" i="15"/>
  <c r="BL67" i="15"/>
  <c r="BK67" i="15"/>
  <c r="BG67" i="15"/>
  <c r="BH67" i="15"/>
  <c r="BF67" i="15"/>
  <c r="BB67" i="15"/>
  <c r="BA67" i="15"/>
  <c r="BC67" i="15"/>
  <c r="AW67" i="15"/>
  <c r="AV67" i="15"/>
  <c r="AR67" i="15"/>
  <c r="AQ67" i="15"/>
  <c r="AS67" i="15" s="1"/>
  <c r="AM67" i="15"/>
  <c r="AL67" i="15"/>
  <c r="BQ66" i="15"/>
  <c r="BP66" i="15"/>
  <c r="BL66" i="15"/>
  <c r="BK66" i="15"/>
  <c r="BG66" i="15"/>
  <c r="BF66" i="15"/>
  <c r="BB66" i="15"/>
  <c r="BA66" i="15"/>
  <c r="AW66" i="15"/>
  <c r="AV66" i="15"/>
  <c r="AR66" i="15"/>
  <c r="AQ66" i="15"/>
  <c r="AM66" i="15"/>
  <c r="AL66" i="15"/>
  <c r="AN66" i="15"/>
  <c r="BQ65" i="15"/>
  <c r="BP65" i="15"/>
  <c r="BL65" i="15"/>
  <c r="BK65" i="15"/>
  <c r="BG65" i="15"/>
  <c r="BF65" i="15"/>
  <c r="BB65" i="15"/>
  <c r="BA65" i="15"/>
  <c r="AW65" i="15"/>
  <c r="AV65" i="15"/>
  <c r="AR65" i="15"/>
  <c r="AQ65" i="15"/>
  <c r="AS65" i="15" s="1"/>
  <c r="AM65" i="15"/>
  <c r="AL65" i="15"/>
  <c r="BQ64" i="15"/>
  <c r="BP64" i="15"/>
  <c r="BL64" i="15"/>
  <c r="BK64" i="15"/>
  <c r="BG64" i="15"/>
  <c r="BF64" i="15"/>
  <c r="BB64" i="15"/>
  <c r="BA64" i="15"/>
  <c r="AW64" i="15"/>
  <c r="AV64" i="15"/>
  <c r="AR64" i="15"/>
  <c r="AQ64" i="15"/>
  <c r="AM64" i="15"/>
  <c r="AL64" i="15"/>
  <c r="BQ63" i="15"/>
  <c r="BP63" i="15"/>
  <c r="BL63" i="15"/>
  <c r="BK63" i="15"/>
  <c r="BM63" i="15" s="1"/>
  <c r="BG63" i="15"/>
  <c r="BF63" i="15"/>
  <c r="BB63" i="15"/>
  <c r="BA63" i="15"/>
  <c r="AW63" i="15"/>
  <c r="AV63" i="15"/>
  <c r="AR63" i="15"/>
  <c r="AQ63" i="15"/>
  <c r="AM63" i="15"/>
  <c r="AL63" i="15"/>
  <c r="BQ62" i="15"/>
  <c r="BP62" i="15"/>
  <c r="BL62" i="15"/>
  <c r="BK62" i="15"/>
  <c r="BG62" i="15"/>
  <c r="BF62" i="15"/>
  <c r="BB62" i="15"/>
  <c r="BA62" i="15"/>
  <c r="AW62" i="15"/>
  <c r="AV62" i="15"/>
  <c r="AR62" i="15"/>
  <c r="AQ62" i="15"/>
  <c r="AM62" i="15"/>
  <c r="AL62" i="15"/>
  <c r="AN62" i="15" s="1"/>
  <c r="BQ61" i="15"/>
  <c r="BP61" i="15"/>
  <c r="BL61" i="15"/>
  <c r="BK61" i="15"/>
  <c r="BG61" i="15"/>
  <c r="BF61" i="15"/>
  <c r="BB61" i="15"/>
  <c r="BA61" i="15"/>
  <c r="AW61" i="15"/>
  <c r="AV61" i="15"/>
  <c r="AR61" i="15"/>
  <c r="AQ61" i="15"/>
  <c r="AM61" i="15"/>
  <c r="AL61" i="15"/>
  <c r="AN61" i="15" s="1"/>
  <c r="BQ60" i="15"/>
  <c r="BP60" i="15"/>
  <c r="BL60" i="15"/>
  <c r="BK60" i="15"/>
  <c r="BG60" i="15"/>
  <c r="BF60" i="15"/>
  <c r="BB60" i="15"/>
  <c r="BA60" i="15"/>
  <c r="AW60" i="15"/>
  <c r="AV60" i="15"/>
  <c r="AR60" i="15"/>
  <c r="AQ60" i="15"/>
  <c r="AM60" i="15"/>
  <c r="AL60" i="15"/>
  <c r="BQ59" i="15"/>
  <c r="BP59" i="15"/>
  <c r="BL59" i="15"/>
  <c r="BK59" i="15"/>
  <c r="BM59" i="15" s="1"/>
  <c r="BG59" i="15"/>
  <c r="BF59" i="15"/>
  <c r="BB59" i="15"/>
  <c r="BA59" i="15"/>
  <c r="AW59" i="15"/>
  <c r="AV59" i="15"/>
  <c r="AR59" i="15"/>
  <c r="AQ59" i="15"/>
  <c r="AS59" i="15" s="1"/>
  <c r="AM59" i="15"/>
  <c r="AL59" i="15"/>
  <c r="AN59" i="15" s="1"/>
  <c r="BQ58" i="15"/>
  <c r="BP58" i="15"/>
  <c r="BL58" i="15"/>
  <c r="BK58" i="15"/>
  <c r="BG58" i="15"/>
  <c r="BF58" i="15"/>
  <c r="BH58" i="15"/>
  <c r="BB58" i="15"/>
  <c r="BA58" i="15"/>
  <c r="AW58" i="15"/>
  <c r="AV58" i="15"/>
  <c r="AR58" i="15"/>
  <c r="AQ58" i="15"/>
  <c r="AS58" i="15" s="1"/>
  <c r="AM58" i="15"/>
  <c r="AL58" i="15"/>
  <c r="BQ57" i="15"/>
  <c r="BP57" i="15"/>
  <c r="BL57" i="15"/>
  <c r="BK57" i="15"/>
  <c r="BM57" i="15" s="1"/>
  <c r="BG57" i="15"/>
  <c r="BH57" i="15"/>
  <c r="BF57" i="15"/>
  <c r="BB57" i="15"/>
  <c r="BA57" i="15"/>
  <c r="BC57" i="15"/>
  <c r="AW57" i="15"/>
  <c r="AV57" i="15"/>
  <c r="AR57" i="15"/>
  <c r="AQ57" i="15"/>
  <c r="AM57" i="15"/>
  <c r="AL57" i="15"/>
  <c r="AN57" i="15" s="1"/>
  <c r="BQ56" i="15"/>
  <c r="BP56" i="15"/>
  <c r="BR56" i="15" s="1"/>
  <c r="BL56" i="15"/>
  <c r="BM56" i="15"/>
  <c r="BK56" i="15"/>
  <c r="BG56" i="15"/>
  <c r="BF56" i="15"/>
  <c r="BB56" i="15"/>
  <c r="BA56" i="15"/>
  <c r="BC56" i="15" s="1"/>
  <c r="AW56" i="15"/>
  <c r="AV56" i="15"/>
  <c r="AX56" i="15" s="1"/>
  <c r="AR56" i="15"/>
  <c r="AQ56" i="15"/>
  <c r="AM56" i="15"/>
  <c r="AL56" i="15"/>
  <c r="AN56" i="15" s="1"/>
  <c r="BQ55" i="15"/>
  <c r="BP55" i="15"/>
  <c r="BL55" i="15"/>
  <c r="BK55" i="15"/>
  <c r="BG55" i="15"/>
  <c r="BF55" i="15"/>
  <c r="BB55" i="15"/>
  <c r="BA55" i="15"/>
  <c r="BC55" i="15" s="1"/>
  <c r="AW55" i="15"/>
  <c r="AV55" i="15"/>
  <c r="AR55" i="15"/>
  <c r="AQ55" i="15"/>
  <c r="AS55" i="15"/>
  <c r="AM55" i="15"/>
  <c r="AL55" i="15"/>
  <c r="BQ54" i="15"/>
  <c r="BP54" i="15"/>
  <c r="BL54" i="15"/>
  <c r="BK54" i="15"/>
  <c r="BG54" i="15"/>
  <c r="BF54" i="15"/>
  <c r="BB54" i="15"/>
  <c r="BA54" i="15"/>
  <c r="AW54" i="15"/>
  <c r="AV54" i="15"/>
  <c r="AX54" i="15" s="1"/>
  <c r="AR54" i="15"/>
  <c r="AQ54" i="15"/>
  <c r="AM54" i="15"/>
  <c r="AL54" i="15"/>
  <c r="BQ53" i="15"/>
  <c r="BP53" i="15"/>
  <c r="BR53" i="15"/>
  <c r="BL53" i="15"/>
  <c r="BM53" i="15"/>
  <c r="BK53" i="15"/>
  <c r="BG53" i="15"/>
  <c r="BF53" i="15"/>
  <c r="BH53" i="15"/>
  <c r="BB53" i="15"/>
  <c r="BA53" i="15"/>
  <c r="BC53" i="15" s="1"/>
  <c r="AW53" i="15"/>
  <c r="AV53" i="15"/>
  <c r="AX53" i="15"/>
  <c r="AR53" i="15"/>
  <c r="AS53" i="15"/>
  <c r="AQ53" i="15"/>
  <c r="AM53" i="15"/>
  <c r="AL53" i="15"/>
  <c r="AN53" i="15"/>
  <c r="BQ52" i="15"/>
  <c r="BP52" i="15"/>
  <c r="BL52" i="15"/>
  <c r="BK52" i="15"/>
  <c r="BG52" i="15"/>
  <c r="BF52" i="15"/>
  <c r="BH52" i="15" s="1"/>
  <c r="BB52" i="15"/>
  <c r="BA52" i="15"/>
  <c r="AW52" i="15"/>
  <c r="AV52" i="15"/>
  <c r="AX52" i="15"/>
  <c r="AR52" i="15"/>
  <c r="AQ52" i="15"/>
  <c r="AM52" i="15"/>
  <c r="AN52" i="15"/>
  <c r="AL52" i="15"/>
  <c r="BQ51" i="15"/>
  <c r="BP51" i="15"/>
  <c r="BR51" i="15"/>
  <c r="BL51" i="15"/>
  <c r="BK51" i="15"/>
  <c r="BM51" i="15" s="1"/>
  <c r="BG51" i="15"/>
  <c r="BF51" i="15"/>
  <c r="BH51" i="15" s="1"/>
  <c r="BB51" i="15"/>
  <c r="BA51" i="15"/>
  <c r="BC51" i="15" s="1"/>
  <c r="AW51" i="15"/>
  <c r="AV51" i="15"/>
  <c r="AX51" i="15"/>
  <c r="AR51" i="15"/>
  <c r="AQ51" i="15"/>
  <c r="AM51" i="15"/>
  <c r="AL51" i="15"/>
  <c r="AN51" i="15" s="1"/>
  <c r="BQ50" i="15"/>
  <c r="BP50" i="15"/>
  <c r="BR50" i="15"/>
  <c r="BL50" i="15"/>
  <c r="BM50" i="15"/>
  <c r="BK50" i="15"/>
  <c r="BG50" i="15"/>
  <c r="BF50" i="15"/>
  <c r="BH50" i="15"/>
  <c r="BB50" i="15"/>
  <c r="BA50" i="15"/>
  <c r="BC50" i="15" s="1"/>
  <c r="AW50" i="15"/>
  <c r="AV50" i="15"/>
  <c r="AX50" i="15"/>
  <c r="AR50" i="15"/>
  <c r="AS50" i="15"/>
  <c r="AQ50" i="15"/>
  <c r="AM50" i="15"/>
  <c r="AL50" i="15"/>
  <c r="BQ49" i="15"/>
  <c r="BP49" i="15"/>
  <c r="BR49" i="15"/>
  <c r="BL49" i="15"/>
  <c r="BM49" i="15"/>
  <c r="BK49" i="15"/>
  <c r="BG49" i="15"/>
  <c r="BF49" i="15"/>
  <c r="BH49" i="15"/>
  <c r="BB49" i="15"/>
  <c r="BA49" i="15"/>
  <c r="BC49" i="15" s="1"/>
  <c r="AW49" i="15"/>
  <c r="AV49" i="15"/>
  <c r="AX49" i="15"/>
  <c r="AR49" i="15"/>
  <c r="AQ49" i="15"/>
  <c r="AM49" i="15"/>
  <c r="AL49" i="15"/>
  <c r="AN49" i="15" s="1"/>
  <c r="BQ48" i="15"/>
  <c r="BP48" i="15"/>
  <c r="BR48" i="15"/>
  <c r="BL48" i="15"/>
  <c r="BM48" i="15"/>
  <c r="BK48" i="15"/>
  <c r="BG48" i="15"/>
  <c r="BF48" i="15"/>
  <c r="BB48" i="15"/>
  <c r="BA48" i="15"/>
  <c r="AW48" i="15"/>
  <c r="AV48" i="15"/>
  <c r="AR48" i="15"/>
  <c r="AQ48" i="15"/>
  <c r="AM48" i="15"/>
  <c r="AL48" i="15"/>
  <c r="BQ47" i="15"/>
  <c r="BP47" i="15"/>
  <c r="BR47" i="15"/>
  <c r="BL47" i="15"/>
  <c r="BK47" i="15"/>
  <c r="BG47" i="15"/>
  <c r="BF47" i="15"/>
  <c r="BH47" i="15" s="1"/>
  <c r="BB47" i="15"/>
  <c r="BA47" i="15"/>
  <c r="AW47" i="15"/>
  <c r="AV47" i="15"/>
  <c r="AR47" i="15"/>
  <c r="AQ47" i="15"/>
  <c r="AM47" i="15"/>
  <c r="AL47" i="15"/>
  <c r="BQ46" i="15"/>
  <c r="BP46" i="15"/>
  <c r="BL46" i="15"/>
  <c r="BK46" i="15"/>
  <c r="BG46" i="15"/>
  <c r="BF46" i="15"/>
  <c r="BH46" i="15"/>
  <c r="BB46" i="15"/>
  <c r="BC46" i="15"/>
  <c r="BA46" i="15"/>
  <c r="AW46" i="15"/>
  <c r="AV46" i="15"/>
  <c r="AR46" i="15"/>
  <c r="AQ46" i="15"/>
  <c r="AS46" i="15"/>
  <c r="AM46" i="15"/>
  <c r="AN46" i="15"/>
  <c r="AL46" i="15"/>
  <c r="BQ45" i="15"/>
  <c r="BP45" i="15"/>
  <c r="BR45" i="15"/>
  <c r="BL45" i="15"/>
  <c r="BK45" i="15"/>
  <c r="BG45" i="15"/>
  <c r="BF45" i="15"/>
  <c r="BH45" i="15" s="1"/>
  <c r="BB45" i="15"/>
  <c r="BA45" i="15"/>
  <c r="AW45" i="15"/>
  <c r="AV45" i="15"/>
  <c r="AX45" i="15" s="1"/>
  <c r="AR45" i="15"/>
  <c r="AQ45" i="15"/>
  <c r="AM45" i="15"/>
  <c r="AL45" i="15"/>
  <c r="AN45" i="15" s="1"/>
  <c r="BQ44" i="15"/>
  <c r="BP44" i="15"/>
  <c r="BR44" i="15" s="1"/>
  <c r="BL44" i="15"/>
  <c r="BK44" i="15"/>
  <c r="BM44" i="15" s="1"/>
  <c r="BG44" i="15"/>
  <c r="BF44" i="15"/>
  <c r="BB44" i="15"/>
  <c r="BA44" i="15"/>
  <c r="BC44" i="15" s="1"/>
  <c r="AW44" i="15"/>
  <c r="AV44" i="15"/>
  <c r="AR44" i="15"/>
  <c r="AQ44" i="15"/>
  <c r="AS44" i="15" s="1"/>
  <c r="AM44" i="15"/>
  <c r="AL44" i="15"/>
  <c r="BQ43" i="15"/>
  <c r="BP43" i="15"/>
  <c r="BR43" i="15"/>
  <c r="BL43" i="15"/>
  <c r="BK43" i="15"/>
  <c r="BG43" i="15"/>
  <c r="BF43" i="15"/>
  <c r="BH43" i="15" s="1"/>
  <c r="BB43" i="15"/>
  <c r="BA43" i="15"/>
  <c r="BC43" i="15"/>
  <c r="AW43" i="15"/>
  <c r="AV43" i="15"/>
  <c r="AR43" i="15"/>
  <c r="AQ43" i="15"/>
  <c r="AS43" i="15" s="1"/>
  <c r="AM43" i="15"/>
  <c r="AL43" i="15"/>
  <c r="BQ42" i="15"/>
  <c r="BP42" i="15"/>
  <c r="BR42" i="15" s="1"/>
  <c r="BL42" i="15"/>
  <c r="BK42" i="15"/>
  <c r="BG42" i="15"/>
  <c r="BF42" i="15"/>
  <c r="BH42" i="15" s="1"/>
  <c r="BB42" i="15"/>
  <c r="BA42" i="15"/>
  <c r="AW42" i="15"/>
  <c r="AV42" i="15"/>
  <c r="AX42" i="15"/>
  <c r="AR42" i="15"/>
  <c r="AQ42" i="15"/>
  <c r="AM42" i="15"/>
  <c r="AL42" i="15"/>
  <c r="AN42" i="15" s="1"/>
  <c r="BQ41" i="15"/>
  <c r="BP41" i="15"/>
  <c r="BL41" i="15"/>
  <c r="BK41" i="15"/>
  <c r="BM41" i="15" s="1"/>
  <c r="BG41" i="15"/>
  <c r="BF41" i="15"/>
  <c r="BB41" i="15"/>
  <c r="BA41" i="15"/>
  <c r="BC41" i="15" s="1"/>
  <c r="AW41" i="15"/>
  <c r="AV41" i="15"/>
  <c r="AR41" i="15"/>
  <c r="AQ41" i="15"/>
  <c r="AS41" i="15"/>
  <c r="AM41" i="15"/>
  <c r="AL41" i="15"/>
  <c r="BQ40" i="15"/>
  <c r="BP40" i="15"/>
  <c r="BL40" i="15"/>
  <c r="BK40" i="15"/>
  <c r="BG40" i="15"/>
  <c r="BF40" i="15"/>
  <c r="BB40" i="15"/>
  <c r="BA40" i="15"/>
  <c r="AW40" i="15"/>
  <c r="AV40" i="15"/>
  <c r="AR40" i="15"/>
  <c r="AQ40" i="15"/>
  <c r="AM40" i="15"/>
  <c r="AL40" i="15"/>
  <c r="BQ39" i="15"/>
  <c r="BP39" i="15"/>
  <c r="BL39" i="15"/>
  <c r="BK39" i="15"/>
  <c r="BG39" i="15"/>
  <c r="BF39" i="15"/>
  <c r="BB39" i="15"/>
  <c r="BA39" i="15"/>
  <c r="BC39" i="15" s="1"/>
  <c r="AW39" i="15"/>
  <c r="AV39" i="15"/>
  <c r="AR39" i="15"/>
  <c r="AQ39" i="15"/>
  <c r="AM39" i="15"/>
  <c r="AL39" i="15"/>
  <c r="BQ38" i="15"/>
  <c r="BP38" i="15"/>
  <c r="BL38" i="15"/>
  <c r="BK38" i="15"/>
  <c r="BG38" i="15"/>
  <c r="BF38" i="15"/>
  <c r="BB38" i="15"/>
  <c r="BA38" i="15"/>
  <c r="BC38" i="15"/>
  <c r="AW38" i="15"/>
  <c r="AV38" i="15"/>
  <c r="AR38" i="15"/>
  <c r="AQ38" i="15"/>
  <c r="AS38" i="15" s="1"/>
  <c r="AM38" i="15"/>
  <c r="AL38" i="15"/>
  <c r="AN38" i="15"/>
  <c r="BQ37" i="15"/>
  <c r="BP37" i="15"/>
  <c r="BL37" i="15"/>
  <c r="BK37" i="15"/>
  <c r="BG37" i="15"/>
  <c r="BF37" i="15"/>
  <c r="BH37" i="15" s="1"/>
  <c r="BB37" i="15"/>
  <c r="BA37" i="15"/>
  <c r="AW37" i="15"/>
  <c r="AV37" i="15"/>
  <c r="AR37" i="15"/>
  <c r="AQ37" i="15"/>
  <c r="AM37" i="15"/>
  <c r="AL37" i="15"/>
  <c r="BQ36" i="15"/>
  <c r="BP36" i="15"/>
  <c r="BL36" i="15"/>
  <c r="BK36" i="15"/>
  <c r="BG36" i="15"/>
  <c r="BF36" i="15"/>
  <c r="BH36" i="15"/>
  <c r="BB36" i="15"/>
  <c r="BA36" i="15"/>
  <c r="AW36" i="15"/>
  <c r="AV36" i="15"/>
  <c r="AX36" i="15" s="1"/>
  <c r="AR36" i="15"/>
  <c r="AQ36" i="15"/>
  <c r="AS36" i="15"/>
  <c r="AM36" i="15"/>
  <c r="AL36" i="15"/>
  <c r="BQ35" i="15"/>
  <c r="BP35" i="15"/>
  <c r="BL35" i="15"/>
  <c r="BK35" i="15"/>
  <c r="BM35" i="15" s="1"/>
  <c r="BG35" i="15"/>
  <c r="BF35" i="15"/>
  <c r="BB35" i="15"/>
  <c r="BA35" i="15"/>
  <c r="AW35" i="15"/>
  <c r="AV35" i="15"/>
  <c r="AR35" i="15"/>
  <c r="AQ35" i="15"/>
  <c r="AS35" i="15"/>
  <c r="AM35" i="15"/>
  <c r="AL35" i="15"/>
  <c r="BQ34" i="15"/>
  <c r="BP34" i="15"/>
  <c r="BL34" i="15"/>
  <c r="BK34" i="15"/>
  <c r="BG34" i="15"/>
  <c r="BF34" i="15"/>
  <c r="BB34" i="15"/>
  <c r="BA34" i="15"/>
  <c r="AW34" i="15"/>
  <c r="AV34" i="15"/>
  <c r="AR34" i="15"/>
  <c r="AQ34" i="15"/>
  <c r="AM34" i="15"/>
  <c r="AL34" i="15"/>
  <c r="BQ33" i="15"/>
  <c r="BP33" i="15"/>
  <c r="BL33" i="15"/>
  <c r="BK33" i="15"/>
  <c r="BG33" i="15"/>
  <c r="BF33" i="15"/>
  <c r="BB33" i="15"/>
  <c r="BA33" i="15"/>
  <c r="AW33" i="15"/>
  <c r="AV33" i="15"/>
  <c r="AR33" i="15"/>
  <c r="AQ33" i="15"/>
  <c r="AM33" i="15"/>
  <c r="AL33" i="15"/>
  <c r="BQ32" i="15"/>
  <c r="BP32" i="15"/>
  <c r="BR32" i="15" s="1"/>
  <c r="BL32" i="15"/>
  <c r="BK32" i="15"/>
  <c r="BG32" i="15"/>
  <c r="BF32" i="15"/>
  <c r="BB32" i="15"/>
  <c r="BA32" i="15"/>
  <c r="AW32" i="15"/>
  <c r="AV32" i="15"/>
  <c r="AR32" i="15"/>
  <c r="AQ32" i="15"/>
  <c r="AM32" i="15"/>
  <c r="AL32" i="15"/>
  <c r="BQ31" i="15"/>
  <c r="BP31" i="15"/>
  <c r="BL31" i="15"/>
  <c r="BK31" i="15"/>
  <c r="BG31" i="15"/>
  <c r="BF31" i="15"/>
  <c r="BB31" i="15"/>
  <c r="BA31" i="15"/>
  <c r="AW31" i="15"/>
  <c r="AV31" i="15"/>
  <c r="AR31" i="15"/>
  <c r="AQ31" i="15"/>
  <c r="AM31" i="15"/>
  <c r="AL31" i="15"/>
  <c r="AN31" i="15"/>
  <c r="BQ30" i="15"/>
  <c r="BP30" i="15"/>
  <c r="BL30" i="15"/>
  <c r="BK30" i="15"/>
  <c r="BG30" i="15"/>
  <c r="BH30" i="15"/>
  <c r="BF30" i="15"/>
  <c r="BB30" i="15"/>
  <c r="BA30" i="15"/>
  <c r="AW30" i="15"/>
  <c r="AV30" i="15"/>
  <c r="AR30" i="15"/>
  <c r="AQ30" i="15"/>
  <c r="AM30" i="15"/>
  <c r="AL30" i="15"/>
  <c r="AN30" i="15"/>
  <c r="BQ29" i="15"/>
  <c r="BP29" i="15"/>
  <c r="BL29" i="15"/>
  <c r="BK29" i="15"/>
  <c r="BG29" i="15"/>
  <c r="BF29" i="15"/>
  <c r="BB29" i="15"/>
  <c r="BA29" i="15"/>
  <c r="AW29" i="15"/>
  <c r="AV29" i="15"/>
  <c r="AR29" i="15"/>
  <c r="AQ29" i="15"/>
  <c r="AM29" i="15"/>
  <c r="AL29" i="15"/>
  <c r="BQ28" i="15"/>
  <c r="BP28" i="15"/>
  <c r="BL28" i="15"/>
  <c r="BK28" i="15"/>
  <c r="BG28" i="15"/>
  <c r="BF28" i="15"/>
  <c r="BH28" i="15" s="1"/>
  <c r="BB28" i="15"/>
  <c r="BA28" i="15"/>
  <c r="AW28" i="15"/>
  <c r="AV28" i="15"/>
  <c r="AR28" i="15"/>
  <c r="AQ28" i="15"/>
  <c r="AM28" i="15"/>
  <c r="AL28" i="15"/>
  <c r="BQ27" i="15"/>
  <c r="BP27" i="15"/>
  <c r="BL27" i="15"/>
  <c r="BK27" i="15"/>
  <c r="BG27" i="15"/>
  <c r="BF27" i="15"/>
  <c r="BB27" i="15"/>
  <c r="BA27" i="15"/>
  <c r="AW27" i="15"/>
  <c r="AV27" i="15"/>
  <c r="AR27" i="15"/>
  <c r="AQ27" i="15"/>
  <c r="AM27" i="15"/>
  <c r="AL27" i="15"/>
  <c r="AN27" i="15"/>
  <c r="BQ26" i="15"/>
  <c r="BP26" i="15"/>
  <c r="BL26" i="15"/>
  <c r="BK26" i="15"/>
  <c r="BM26" i="15" s="1"/>
  <c r="BG26" i="15"/>
  <c r="BF26" i="15"/>
  <c r="BB26" i="15"/>
  <c r="BA26" i="15"/>
  <c r="AW26" i="15"/>
  <c r="AV26" i="15"/>
  <c r="AR26" i="15"/>
  <c r="AQ26" i="15"/>
  <c r="AS26" i="15" s="1"/>
  <c r="AM26" i="15"/>
  <c r="AL26" i="15"/>
  <c r="BQ25" i="15"/>
  <c r="BP25" i="15"/>
  <c r="BL25" i="15"/>
  <c r="BK25" i="15"/>
  <c r="BG25" i="15"/>
  <c r="BF25" i="15"/>
  <c r="BH25" i="15" s="1"/>
  <c r="BB25" i="15"/>
  <c r="BA25" i="15"/>
  <c r="AW25" i="15"/>
  <c r="AV25" i="15"/>
  <c r="AX25" i="15"/>
  <c r="AR25" i="15"/>
  <c r="AQ25" i="15"/>
  <c r="AM25" i="15"/>
  <c r="AL25" i="15"/>
  <c r="BQ24" i="15"/>
  <c r="BP24" i="15"/>
  <c r="BL24" i="15"/>
  <c r="BK24" i="15"/>
  <c r="BG24" i="15"/>
  <c r="BF24" i="15"/>
  <c r="BB24" i="15"/>
  <c r="BC24" i="15"/>
  <c r="BA24" i="15"/>
  <c r="AW24" i="15"/>
  <c r="AV24" i="15"/>
  <c r="AR24" i="15"/>
  <c r="AQ24" i="15"/>
  <c r="AM24" i="15"/>
  <c r="AL24" i="15"/>
  <c r="BQ23" i="15"/>
  <c r="BP23" i="15"/>
  <c r="BR23" i="15"/>
  <c r="BL23" i="15"/>
  <c r="BK23" i="15"/>
  <c r="BM23" i="15" s="1"/>
  <c r="BG23" i="15"/>
  <c r="BF23" i="15"/>
  <c r="BH23" i="15"/>
  <c r="BB23" i="15"/>
  <c r="BA23" i="15"/>
  <c r="AW23" i="15"/>
  <c r="AX23" i="15"/>
  <c r="AV23" i="15"/>
  <c r="AR23" i="15"/>
  <c r="AQ23" i="15"/>
  <c r="AS23" i="15"/>
  <c r="AM23" i="15"/>
  <c r="AL23" i="15"/>
  <c r="BQ22" i="15"/>
  <c r="BP22" i="15"/>
  <c r="BR22" i="15" s="1"/>
  <c r="BL22" i="15"/>
  <c r="BK22" i="15"/>
  <c r="BG22" i="15"/>
  <c r="BF22" i="15"/>
  <c r="BB22" i="15"/>
  <c r="BA22" i="15"/>
  <c r="AW22" i="15"/>
  <c r="AV22" i="15"/>
  <c r="AX22" i="15" s="1"/>
  <c r="AR22" i="15"/>
  <c r="AQ22" i="15"/>
  <c r="AM22" i="15"/>
  <c r="AL22" i="15"/>
  <c r="AN22" i="15" s="1"/>
  <c r="BQ21" i="15"/>
  <c r="BP21" i="15"/>
  <c r="BL21" i="15"/>
  <c r="BK21" i="15"/>
  <c r="BM21" i="15" s="1"/>
  <c r="BG21" i="15"/>
  <c r="BF21" i="15"/>
  <c r="BB21" i="15"/>
  <c r="BC21" i="15"/>
  <c r="BA21" i="15"/>
  <c r="AW21" i="15"/>
  <c r="AV21" i="15"/>
  <c r="AR21" i="15"/>
  <c r="AQ21" i="15"/>
  <c r="AM21" i="15"/>
  <c r="AL21" i="15"/>
  <c r="BQ20" i="15"/>
  <c r="BP20" i="15"/>
  <c r="BR20" i="15" s="1"/>
  <c r="BL20" i="15"/>
  <c r="BK20" i="15"/>
  <c r="BG20" i="15"/>
  <c r="BF20" i="15"/>
  <c r="BH20" i="15"/>
  <c r="BB20" i="15"/>
  <c r="BA20" i="15"/>
  <c r="AW20" i="15"/>
  <c r="AX20" i="15"/>
  <c r="AV20" i="15"/>
  <c r="AR20" i="15"/>
  <c r="AQ20" i="15"/>
  <c r="AM20" i="15"/>
  <c r="AL20" i="15"/>
  <c r="BQ19" i="15"/>
  <c r="BP19" i="15"/>
  <c r="BL19" i="15"/>
  <c r="BK19" i="15"/>
  <c r="BG19" i="15"/>
  <c r="BF19" i="15"/>
  <c r="BH19" i="15"/>
  <c r="BB19" i="15"/>
  <c r="BA19" i="15"/>
  <c r="BC19" i="15" s="1"/>
  <c r="AW19" i="15"/>
  <c r="AV19" i="15"/>
  <c r="AR19" i="15"/>
  <c r="AQ19" i="15"/>
  <c r="AM19" i="15"/>
  <c r="AL19" i="15"/>
  <c r="AN19" i="15" s="1"/>
  <c r="BQ18" i="15"/>
  <c r="BP18" i="15"/>
  <c r="BL18" i="15"/>
  <c r="BK18" i="15"/>
  <c r="BM18" i="15" s="1"/>
  <c r="BG18" i="15"/>
  <c r="BF18" i="15"/>
  <c r="BH18" i="15" s="1"/>
  <c r="BB18" i="15"/>
  <c r="BA18" i="15"/>
  <c r="AW18" i="15"/>
  <c r="AV18" i="15"/>
  <c r="AX18" i="15" s="1"/>
  <c r="AR18" i="15"/>
  <c r="AQ18" i="15"/>
  <c r="AM18" i="15"/>
  <c r="AL18" i="15"/>
  <c r="AN18" i="15" s="1"/>
  <c r="BQ17" i="15"/>
  <c r="BP17" i="15"/>
  <c r="BL17" i="15"/>
  <c r="BK17" i="15"/>
  <c r="BG17" i="15"/>
  <c r="BF17" i="15"/>
  <c r="BB17" i="15"/>
  <c r="BA17" i="15"/>
  <c r="AW17" i="15"/>
  <c r="AV17" i="15"/>
  <c r="AR17" i="15"/>
  <c r="AS17" i="15"/>
  <c r="AQ17" i="15"/>
  <c r="AM17" i="15"/>
  <c r="AL17" i="15"/>
  <c r="AN17" i="15"/>
  <c r="BQ16" i="15"/>
  <c r="BR16" i="15"/>
  <c r="BP16" i="15"/>
  <c r="BL16" i="15"/>
  <c r="BK16" i="15"/>
  <c r="BM16" i="15" s="1"/>
  <c r="BG16" i="15"/>
  <c r="BF16" i="15"/>
  <c r="BH16" i="15" s="1"/>
  <c r="BB16" i="15"/>
  <c r="BA16" i="15"/>
  <c r="AW16" i="15"/>
  <c r="AV16" i="15"/>
  <c r="AX16" i="15"/>
  <c r="AR16" i="15"/>
  <c r="AQ16" i="15"/>
  <c r="AM16" i="15"/>
  <c r="AL16" i="15"/>
  <c r="BQ15" i="15"/>
  <c r="BP15" i="15"/>
  <c r="BL15" i="15"/>
  <c r="BK15" i="15"/>
  <c r="BG15" i="15"/>
  <c r="BF15" i="15"/>
  <c r="BH15" i="15" s="1"/>
  <c r="BB15" i="15"/>
  <c r="BA15" i="15"/>
  <c r="AW15" i="15"/>
  <c r="AV15" i="15"/>
  <c r="AR15" i="15"/>
  <c r="AQ15" i="15"/>
  <c r="AS15" i="15" s="1"/>
  <c r="AM15" i="15"/>
  <c r="AN15" i="15"/>
  <c r="AL15" i="15"/>
  <c r="BQ14" i="15"/>
  <c r="BP14" i="15"/>
  <c r="BL14" i="15"/>
  <c r="BK14" i="15"/>
  <c r="BM14" i="15" s="1"/>
  <c r="BG14" i="15"/>
  <c r="BF14" i="15"/>
  <c r="BH14" i="15" s="1"/>
  <c r="BB14" i="15"/>
  <c r="BA14" i="15"/>
  <c r="AW14" i="15"/>
  <c r="AV14" i="15"/>
  <c r="AR14" i="15"/>
  <c r="AQ14" i="15"/>
  <c r="AM14" i="15"/>
  <c r="AL14" i="15"/>
  <c r="AN14" i="15" s="1"/>
  <c r="BQ13" i="15"/>
  <c r="BP13" i="15"/>
  <c r="BL13" i="15"/>
  <c r="BK13" i="15"/>
  <c r="BM13" i="15" s="1"/>
  <c r="BG13" i="15"/>
  <c r="BF13" i="15"/>
  <c r="BH13" i="15"/>
  <c r="BB13" i="15"/>
  <c r="BC13" i="15"/>
  <c r="BA13" i="15"/>
  <c r="AW13" i="15"/>
  <c r="AV13" i="15"/>
  <c r="AR13" i="15"/>
  <c r="AQ13" i="15"/>
  <c r="AM13" i="15"/>
  <c r="AL13" i="15"/>
  <c r="AN13" i="15" s="1"/>
  <c r="BQ12" i="15"/>
  <c r="BP12" i="15"/>
  <c r="BR12" i="15" s="1"/>
  <c r="BL12" i="15"/>
  <c r="BK12" i="15"/>
  <c r="BG12" i="15"/>
  <c r="BF12" i="15"/>
  <c r="BB12" i="15"/>
  <c r="BA12" i="15"/>
  <c r="BC12" i="15" s="1"/>
  <c r="AW12" i="15"/>
  <c r="AX12" i="15"/>
  <c r="AV12" i="15"/>
  <c r="AR12" i="15"/>
  <c r="AQ12" i="15"/>
  <c r="AS12" i="15"/>
  <c r="AM12" i="15"/>
  <c r="AL12" i="15"/>
  <c r="BQ11" i="15"/>
  <c r="BP11" i="15"/>
  <c r="BR11" i="15" s="1"/>
  <c r="BL11" i="15"/>
  <c r="BK11" i="15"/>
  <c r="BM11" i="15"/>
  <c r="BG11" i="15"/>
  <c r="BH11" i="15"/>
  <c r="BF11" i="15"/>
  <c r="BB11" i="15"/>
  <c r="BA11" i="15"/>
  <c r="AW11" i="15"/>
  <c r="AV11" i="15"/>
  <c r="AR11" i="15"/>
  <c r="AQ11" i="15"/>
  <c r="AS11" i="15" s="1"/>
  <c r="AM11" i="15"/>
  <c r="AL11" i="15"/>
  <c r="BQ10" i="15"/>
  <c r="BP10" i="15"/>
  <c r="BR10" i="15" s="1"/>
  <c r="BL10" i="15"/>
  <c r="BK10" i="15"/>
  <c r="BM10" i="15" s="1"/>
  <c r="BG10" i="15"/>
  <c r="BH10" i="15"/>
  <c r="BF10" i="15"/>
  <c r="BB10" i="15"/>
  <c r="BA10" i="15"/>
  <c r="AW10" i="15"/>
  <c r="AV10" i="15"/>
  <c r="AR10" i="15"/>
  <c r="AQ10" i="15"/>
  <c r="AS10" i="15" s="1"/>
  <c r="AM10" i="15"/>
  <c r="AL10" i="15"/>
  <c r="AN10" i="15" s="1"/>
  <c r="BQ9" i="15"/>
  <c r="BP9" i="15"/>
  <c r="BL9" i="15"/>
  <c r="BK9" i="15"/>
  <c r="BM9" i="15"/>
  <c r="BG9" i="15"/>
  <c r="BF9" i="15"/>
  <c r="BB9" i="15"/>
  <c r="BA9" i="15"/>
  <c r="AW9" i="15"/>
  <c r="AX9" i="15"/>
  <c r="AV9" i="15"/>
  <c r="AR9" i="15"/>
  <c r="AQ9" i="15"/>
  <c r="AM9" i="15"/>
  <c r="AL9" i="15"/>
  <c r="AN9" i="15" s="1"/>
  <c r="BQ8" i="15"/>
  <c r="BP8" i="15"/>
  <c r="BL8" i="15"/>
  <c r="BM8" i="15"/>
  <c r="BK8" i="15"/>
  <c r="BG8" i="15"/>
  <c r="BF8" i="15"/>
  <c r="BH8" i="15"/>
  <c r="BB8" i="15"/>
  <c r="BA8" i="15"/>
  <c r="AW8" i="15"/>
  <c r="AX8" i="15"/>
  <c r="AV8" i="15"/>
  <c r="AR8" i="15"/>
  <c r="AQ8" i="15"/>
  <c r="AS8" i="15"/>
  <c r="AM8" i="15"/>
  <c r="AL8" i="15"/>
  <c r="BQ7" i="15"/>
  <c r="BR7" i="15"/>
  <c r="BP7" i="15"/>
  <c r="BL7" i="15"/>
  <c r="BK7" i="15"/>
  <c r="BM7" i="15"/>
  <c r="BG7" i="15"/>
  <c r="BF7" i="15"/>
  <c r="BH7" i="15" s="1"/>
  <c r="BB7" i="15"/>
  <c r="BA7" i="15"/>
  <c r="AW7" i="15"/>
  <c r="AV7" i="15"/>
  <c r="AX7" i="15"/>
  <c r="AR7" i="15"/>
  <c r="AQ7" i="15"/>
  <c r="AM7" i="15"/>
  <c r="AL7" i="15"/>
  <c r="AN7" i="15" s="1"/>
  <c r="BQ6" i="15"/>
  <c r="BP6" i="15"/>
  <c r="BR6" i="15"/>
  <c r="BL6" i="15"/>
  <c r="BK6" i="15"/>
  <c r="BM6" i="15" s="1"/>
  <c r="BG6" i="15"/>
  <c r="BF6" i="15"/>
  <c r="BB6" i="15"/>
  <c r="BA6" i="15"/>
  <c r="BC6" i="15"/>
  <c r="AW6" i="15"/>
  <c r="AV6" i="15"/>
  <c r="AR6" i="15"/>
  <c r="AQ6" i="15"/>
  <c r="AM6" i="15"/>
  <c r="AL6" i="15"/>
  <c r="CG101" i="16"/>
  <c r="CG103" i="16"/>
  <c r="CF101" i="16"/>
  <c r="CE101" i="16"/>
  <c r="CE103" i="16" s="1"/>
  <c r="CD101" i="16"/>
  <c r="CD103" i="16"/>
  <c r="CC101" i="16"/>
  <c r="CC103" i="16"/>
  <c r="CB101" i="16"/>
  <c r="CA101" i="16"/>
  <c r="BZ101" i="16"/>
  <c r="BZ103" i="16"/>
  <c r="BY101" i="16"/>
  <c r="BX101" i="16"/>
  <c r="BX103" i="16" s="1"/>
  <c r="BW101" i="16"/>
  <c r="BW103" i="16" s="1"/>
  <c r="BV101" i="16"/>
  <c r="BU101" i="16"/>
  <c r="BT101" i="16"/>
  <c r="BT103" i="16" s="1"/>
  <c r="BS101" i="16"/>
  <c r="BR101" i="16"/>
  <c r="BR103" i="16" s="1"/>
  <c r="BQ101" i="16"/>
  <c r="BQ103" i="16" s="1"/>
  <c r="BP101" i="16"/>
  <c r="BP103" i="16" s="1"/>
  <c r="BO101" i="16"/>
  <c r="BO103" i="16" s="1"/>
  <c r="BN101" i="16"/>
  <c r="BN103" i="16" s="1"/>
  <c r="BM101" i="16"/>
  <c r="BM103" i="16" s="1"/>
  <c r="BL101" i="16"/>
  <c r="BL103" i="16" s="1"/>
  <c r="BK101" i="16"/>
  <c r="BK103" i="16" s="1"/>
  <c r="BJ101" i="16"/>
  <c r="BJ103" i="16" s="1"/>
  <c r="BI101" i="16"/>
  <c r="BI103" i="16" s="1"/>
  <c r="BH101" i="16"/>
  <c r="BH103" i="16" s="1"/>
  <c r="BG101" i="16"/>
  <c r="BG103" i="16" s="1"/>
  <c r="BF101" i="16"/>
  <c r="BE101" i="16"/>
  <c r="BE103" i="16" s="1"/>
  <c r="BD101" i="16"/>
  <c r="BC101" i="16"/>
  <c r="BB101" i="16"/>
  <c r="BB103" i="16" s="1"/>
  <c r="BA101" i="16"/>
  <c r="BA103" i="16" s="1"/>
  <c r="AZ101" i="16"/>
  <c r="AZ103" i="16" s="1"/>
  <c r="AY101" i="16"/>
  <c r="AX101" i="16"/>
  <c r="AX103" i="16"/>
  <c r="AW101" i="16"/>
  <c r="AW103" i="16" s="1"/>
  <c r="AV101" i="16"/>
  <c r="AU101" i="16"/>
  <c r="AU103" i="16"/>
  <c r="AT101" i="16"/>
  <c r="AS101" i="16"/>
  <c r="AS103" i="16" s="1"/>
  <c r="AR101" i="16"/>
  <c r="AR103" i="16" s="1"/>
  <c r="AQ101" i="16"/>
  <c r="AQ103" i="16" s="1"/>
  <c r="AP101" i="16"/>
  <c r="AO101" i="16"/>
  <c r="AO103" i="16" s="1"/>
  <c r="AN101" i="16"/>
  <c r="AN103" i="16" s="1"/>
  <c r="AM101" i="16"/>
  <c r="AM103" i="16"/>
  <c r="AL101" i="16"/>
  <c r="AK101" i="16"/>
  <c r="AK103" i="16" s="1"/>
  <c r="AJ101" i="16"/>
  <c r="AJ103" i="16" s="1"/>
  <c r="AI101" i="16"/>
  <c r="AI103" i="16" s="1"/>
  <c r="AH101" i="16"/>
  <c r="AH103" i="16" s="1"/>
  <c r="AG101" i="16"/>
  <c r="AF101" i="16"/>
  <c r="AF103" i="16" s="1"/>
  <c r="AE101" i="16"/>
  <c r="AD101" i="16"/>
  <c r="AC101" i="16"/>
  <c r="AC103" i="16" s="1"/>
  <c r="AB101" i="16"/>
  <c r="AB103" i="16" s="1"/>
  <c r="AA101" i="16"/>
  <c r="Z101" i="16"/>
  <c r="Y101" i="16"/>
  <c r="Y103" i="16" s="1"/>
  <c r="X101" i="16"/>
  <c r="X103" i="16" s="1"/>
  <c r="W101" i="16"/>
  <c r="W103" i="16" s="1"/>
  <c r="V101" i="16"/>
  <c r="V103" i="16" s="1"/>
  <c r="U101" i="16"/>
  <c r="U103" i="16" s="1"/>
  <c r="T101" i="16"/>
  <c r="S101" i="16"/>
  <c r="S103" i="16" s="1"/>
  <c r="R101" i="16"/>
  <c r="R103" i="16" s="1"/>
  <c r="Q101" i="16"/>
  <c r="P101" i="16"/>
  <c r="P103" i="16" s="1"/>
  <c r="O101" i="16"/>
  <c r="O103" i="16" s="1"/>
  <c r="N101" i="16"/>
  <c r="M101" i="16"/>
  <c r="L101" i="16"/>
  <c r="L103" i="16" s="1"/>
  <c r="K101" i="16"/>
  <c r="K103" i="16"/>
  <c r="J101" i="16"/>
  <c r="I101" i="16"/>
  <c r="H101" i="16"/>
  <c r="H103" i="16" s="1"/>
  <c r="G101" i="16"/>
  <c r="G103" i="16" s="1"/>
  <c r="F101" i="16"/>
  <c r="F103" i="16" s="1"/>
  <c r="E101" i="16"/>
  <c r="D101" i="16"/>
  <c r="D103" i="16" s="1"/>
  <c r="BQ96" i="16"/>
  <c r="BP96" i="16"/>
  <c r="BO96" i="16"/>
  <c r="BN96" i="16"/>
  <c r="BM96" i="16"/>
  <c r="BL96" i="16"/>
  <c r="BK96" i="16"/>
  <c r="BJ96" i="16"/>
  <c r="BI96" i="16"/>
  <c r="BH96" i="16"/>
  <c r="BG96" i="16"/>
  <c r="BF96" i="16"/>
  <c r="BE96" i="16"/>
  <c r="BD96" i="16"/>
  <c r="BC96" i="16"/>
  <c r="BB96" i="16"/>
  <c r="BA96" i="16"/>
  <c r="AZ96" i="16"/>
  <c r="AY96" i="16"/>
  <c r="AX96" i="16"/>
  <c r="AW96" i="16"/>
  <c r="AV96" i="16"/>
  <c r="AU96" i="16"/>
  <c r="AT96" i="16"/>
  <c r="AS96" i="16"/>
  <c r="AR96" i="16"/>
  <c r="AQ96" i="16"/>
  <c r="AP96" i="16"/>
  <c r="AO96" i="16"/>
  <c r="AN96" i="16"/>
  <c r="AM96" i="16"/>
  <c r="AL96" i="16"/>
  <c r="AK96" i="16"/>
  <c r="AJ96" i="16"/>
  <c r="AI96" i="16"/>
  <c r="AH96" i="16"/>
  <c r="AG96" i="16"/>
  <c r="AF96" i="16"/>
  <c r="AE96" i="16"/>
  <c r="AD96" i="16"/>
  <c r="AC96" i="16"/>
  <c r="AB96" i="16"/>
  <c r="AA96" i="16"/>
  <c r="Z96" i="16"/>
  <c r="Y96" i="16"/>
  <c r="X96" i="16"/>
  <c r="W96" i="16"/>
  <c r="V96" i="16"/>
  <c r="U96" i="16"/>
  <c r="T96" i="16"/>
  <c r="S96" i="16"/>
  <c r="R96" i="16"/>
  <c r="Q96" i="16"/>
  <c r="P96" i="16"/>
  <c r="O96" i="16"/>
  <c r="N96" i="16"/>
  <c r="M96" i="16"/>
  <c r="L96" i="16"/>
  <c r="K96" i="16"/>
  <c r="J96" i="16"/>
  <c r="I96" i="16"/>
  <c r="H96" i="16"/>
  <c r="G96" i="16"/>
  <c r="F96" i="16"/>
  <c r="E96" i="16"/>
  <c r="D96" i="16"/>
  <c r="BQ90" i="16"/>
  <c r="BP90" i="16"/>
  <c r="BO90" i="16"/>
  <c r="BN90" i="16"/>
  <c r="BM90" i="16"/>
  <c r="BL90" i="16"/>
  <c r="BK90" i="16"/>
  <c r="BJ90" i="16"/>
  <c r="BI90" i="16"/>
  <c r="BH90" i="16"/>
  <c r="BG90" i="16"/>
  <c r="BF90" i="16"/>
  <c r="BE90" i="16"/>
  <c r="BD90" i="16"/>
  <c r="BC90" i="16"/>
  <c r="BB90" i="16"/>
  <c r="BA90" i="16"/>
  <c r="AZ90" i="16"/>
  <c r="AY90" i="16"/>
  <c r="AX90" i="16"/>
  <c r="AW90" i="16"/>
  <c r="AV90" i="16"/>
  <c r="AU90" i="16"/>
  <c r="AT90" i="16"/>
  <c r="AS90" i="16"/>
  <c r="AR90" i="16"/>
  <c r="AQ90" i="16"/>
  <c r="AP90" i="16"/>
  <c r="AO90" i="16"/>
  <c r="AN90" i="16"/>
  <c r="AM90" i="16"/>
  <c r="AL90" i="16"/>
  <c r="AK90" i="16"/>
  <c r="AJ90" i="16"/>
  <c r="AI90" i="16"/>
  <c r="AH90" i="16"/>
  <c r="AG90" i="16"/>
  <c r="AF90" i="16"/>
  <c r="AE90" i="16"/>
  <c r="AD90" i="16"/>
  <c r="AC90" i="16"/>
  <c r="AB90" i="16"/>
  <c r="AA90" i="16"/>
  <c r="Z90" i="16"/>
  <c r="Y90" i="16"/>
  <c r="X90" i="16"/>
  <c r="W90" i="16"/>
  <c r="V90" i="16"/>
  <c r="U90" i="16"/>
  <c r="T90" i="16"/>
  <c r="S90" i="16"/>
  <c r="R90" i="16"/>
  <c r="Q90" i="16"/>
  <c r="P90" i="16"/>
  <c r="O90" i="16"/>
  <c r="N90" i="16"/>
  <c r="M90" i="16"/>
  <c r="L90" i="16"/>
  <c r="K90" i="16"/>
  <c r="J90" i="16"/>
  <c r="I90" i="16"/>
  <c r="H90" i="16"/>
  <c r="G90" i="16"/>
  <c r="F90" i="16"/>
  <c r="E90" i="16"/>
  <c r="D90" i="16"/>
  <c r="CG84" i="16"/>
  <c r="CF84" i="16"/>
  <c r="CE84" i="16"/>
  <c r="CD84" i="16"/>
  <c r="CC84" i="16"/>
  <c r="CB84" i="16"/>
  <c r="CA84" i="16"/>
  <c r="BZ84" i="16"/>
  <c r="BY84" i="16"/>
  <c r="BX84" i="16"/>
  <c r="BW84" i="16"/>
  <c r="BV84" i="16"/>
  <c r="BU84" i="16"/>
  <c r="BT84" i="16"/>
  <c r="BS84" i="16"/>
  <c r="BR84" i="16"/>
  <c r="BQ84" i="16"/>
  <c r="BP84" i="16"/>
  <c r="BO84" i="16"/>
  <c r="BN84" i="16"/>
  <c r="BM84" i="16"/>
  <c r="BL84" i="16"/>
  <c r="BK84" i="16"/>
  <c r="BJ84" i="16"/>
  <c r="BI84" i="16"/>
  <c r="BH84" i="16"/>
  <c r="BG84" i="16"/>
  <c r="BF84" i="16"/>
  <c r="BE84" i="16"/>
  <c r="BD84" i="16"/>
  <c r="BC84" i="16"/>
  <c r="BB84" i="16"/>
  <c r="BA84" i="16"/>
  <c r="AZ84" i="16"/>
  <c r="AY84" i="16"/>
  <c r="AX84" i="16"/>
  <c r="AW84" i="16"/>
  <c r="AV84" i="16"/>
  <c r="AU84" i="16"/>
  <c r="AT84" i="16"/>
  <c r="AS84" i="16"/>
  <c r="AR84" i="16"/>
  <c r="AQ84" i="16"/>
  <c r="AP84" i="16"/>
  <c r="AO84" i="16"/>
  <c r="AN84" i="16"/>
  <c r="AM84" i="16"/>
  <c r="AL84" i="16"/>
  <c r="AK84" i="16"/>
  <c r="AJ84" i="16"/>
  <c r="AI84" i="16"/>
  <c r="AH84" i="16"/>
  <c r="AG84" i="16"/>
  <c r="AF84" i="16"/>
  <c r="AE84" i="16"/>
  <c r="AD84" i="16"/>
  <c r="AC84" i="16"/>
  <c r="AB84" i="16"/>
  <c r="AA84" i="16"/>
  <c r="Z84" i="16"/>
  <c r="Y84" i="16"/>
  <c r="X84" i="16"/>
  <c r="W84" i="16"/>
  <c r="V84" i="16"/>
  <c r="U84" i="16"/>
  <c r="T84" i="16"/>
  <c r="S84" i="16"/>
  <c r="R84" i="16"/>
  <c r="Q84" i="16"/>
  <c r="P84" i="16"/>
  <c r="O84" i="16"/>
  <c r="N84" i="16"/>
  <c r="M84" i="16"/>
  <c r="L84" i="16"/>
  <c r="K84" i="16"/>
  <c r="J84" i="16"/>
  <c r="I84" i="16"/>
  <c r="H84" i="16"/>
  <c r="G84" i="16"/>
  <c r="F84" i="16"/>
  <c r="E84" i="16"/>
  <c r="D84" i="16"/>
  <c r="BQ68" i="16"/>
  <c r="BP68" i="16"/>
  <c r="BO68" i="16"/>
  <c r="BN68" i="16"/>
  <c r="BM68" i="16"/>
  <c r="BL68" i="16"/>
  <c r="BK68" i="16"/>
  <c r="BJ68" i="16"/>
  <c r="BI68" i="16"/>
  <c r="BH68" i="16"/>
  <c r="BG68" i="16"/>
  <c r="BF68" i="16"/>
  <c r="BE68" i="16"/>
  <c r="BD68" i="16"/>
  <c r="BC68" i="16"/>
  <c r="BB68" i="16"/>
  <c r="BA68" i="16"/>
  <c r="AZ68" i="16"/>
  <c r="AY68" i="16"/>
  <c r="AX68" i="16"/>
  <c r="AW68" i="16"/>
  <c r="AV68" i="16"/>
  <c r="AU68" i="16"/>
  <c r="AT68" i="16"/>
  <c r="AS68" i="16"/>
  <c r="AR68" i="16"/>
  <c r="AQ68" i="16"/>
  <c r="AP68" i="16"/>
  <c r="AO68" i="16"/>
  <c r="AN68" i="16"/>
  <c r="AM68" i="16"/>
  <c r="AL68" i="16"/>
  <c r="AK68" i="16"/>
  <c r="AJ68" i="16"/>
  <c r="AI68" i="16"/>
  <c r="AH68" i="16"/>
  <c r="AG68" i="16"/>
  <c r="AF68" i="16"/>
  <c r="AE68" i="16"/>
  <c r="AD68" i="16"/>
  <c r="AC68" i="16"/>
  <c r="AB68" i="16"/>
  <c r="AA68" i="16"/>
  <c r="Z68" i="16"/>
  <c r="Y68" i="16"/>
  <c r="X68" i="16"/>
  <c r="W68" i="16"/>
  <c r="V68" i="16"/>
  <c r="U68" i="16"/>
  <c r="T68" i="16"/>
  <c r="S68" i="16"/>
  <c r="S69" i="16"/>
  <c r="R68" i="16"/>
  <c r="Q68" i="16"/>
  <c r="P68" i="16"/>
  <c r="O68" i="16"/>
  <c r="N68" i="16"/>
  <c r="M68" i="16"/>
  <c r="L68" i="16"/>
  <c r="L69" i="16"/>
  <c r="K68" i="16"/>
  <c r="J68" i="16"/>
  <c r="I68" i="16"/>
  <c r="H68" i="16"/>
  <c r="G68" i="16"/>
  <c r="F68" i="16"/>
  <c r="E68" i="16"/>
  <c r="D68" i="16"/>
  <c r="BQ67" i="16"/>
  <c r="BP67" i="16"/>
  <c r="BO67" i="16"/>
  <c r="BN67" i="16"/>
  <c r="BM67" i="16"/>
  <c r="BM69" i="16"/>
  <c r="BL67" i="16"/>
  <c r="BL69" i="16"/>
  <c r="BK67" i="16"/>
  <c r="BJ67" i="16"/>
  <c r="BI67" i="16"/>
  <c r="BH67" i="16"/>
  <c r="BH69" i="16" s="1"/>
  <c r="BG67" i="16"/>
  <c r="BF67" i="16"/>
  <c r="BF69" i="16"/>
  <c r="BE67" i="16"/>
  <c r="BD67" i="16"/>
  <c r="BC67" i="16"/>
  <c r="BB67" i="16"/>
  <c r="BA67" i="16"/>
  <c r="AZ67" i="16"/>
  <c r="AZ69" i="16" s="1"/>
  <c r="AY67" i="16"/>
  <c r="AX67" i="16"/>
  <c r="AW67" i="16"/>
  <c r="AV67" i="16"/>
  <c r="AU67" i="16"/>
  <c r="AT67" i="16"/>
  <c r="AS67" i="16"/>
  <c r="AR67" i="16"/>
  <c r="AR69" i="16"/>
  <c r="AQ67" i="16"/>
  <c r="AP67" i="16"/>
  <c r="AP69" i="16" s="1"/>
  <c r="AO67" i="16"/>
  <c r="AO69" i="16" s="1"/>
  <c r="AN67" i="16"/>
  <c r="AN69" i="16" s="1"/>
  <c r="AM67" i="16"/>
  <c r="AM69" i="16" s="1"/>
  <c r="AL67" i="16"/>
  <c r="AL69" i="16"/>
  <c r="AK67" i="16"/>
  <c r="AJ67" i="16"/>
  <c r="AI67" i="16"/>
  <c r="AH67" i="16"/>
  <c r="AG67" i="16"/>
  <c r="AF67" i="16"/>
  <c r="AF69" i="16" s="1"/>
  <c r="AE67" i="16"/>
  <c r="AD67" i="16"/>
  <c r="AC67" i="16"/>
  <c r="AB67" i="16"/>
  <c r="AB69" i="16"/>
  <c r="AA67" i="16"/>
  <c r="Z67" i="16"/>
  <c r="Z69" i="16" s="1"/>
  <c r="Y67" i="16"/>
  <c r="Y69" i="16"/>
  <c r="X67" i="16"/>
  <c r="W67" i="16"/>
  <c r="W69" i="16" s="1"/>
  <c r="V67" i="16"/>
  <c r="U67" i="16"/>
  <c r="U69" i="16" s="1"/>
  <c r="T67" i="16"/>
  <c r="S67" i="16"/>
  <c r="R67" i="16"/>
  <c r="R69" i="16" s="1"/>
  <c r="Q67" i="16"/>
  <c r="P67" i="16"/>
  <c r="O67" i="16"/>
  <c r="O69" i="16" s="1"/>
  <c r="N67" i="16"/>
  <c r="N69" i="16" s="1"/>
  <c r="M67" i="16"/>
  <c r="L67" i="16"/>
  <c r="K67" i="16"/>
  <c r="K69" i="16" s="1"/>
  <c r="J67" i="16"/>
  <c r="I67" i="16"/>
  <c r="H67" i="16"/>
  <c r="H69" i="16" s="1"/>
  <c r="G67" i="16"/>
  <c r="G69" i="16" s="1"/>
  <c r="F67" i="16"/>
  <c r="E67" i="16"/>
  <c r="D67" i="16"/>
  <c r="BQ62" i="16"/>
  <c r="BP62" i="16"/>
  <c r="BO62" i="16"/>
  <c r="BO63" i="16"/>
  <c r="BN62" i="16"/>
  <c r="BM62" i="16"/>
  <c r="BL62" i="16"/>
  <c r="BK62" i="16"/>
  <c r="BJ62" i="16"/>
  <c r="BI62" i="16"/>
  <c r="BH62" i="16"/>
  <c r="BG62" i="16"/>
  <c r="BF62" i="16"/>
  <c r="BE62" i="16"/>
  <c r="BD62" i="16"/>
  <c r="BC62" i="16"/>
  <c r="BB62" i="16"/>
  <c r="BA62" i="16"/>
  <c r="AZ62" i="16"/>
  <c r="AY62" i="16"/>
  <c r="AX62" i="16"/>
  <c r="AW62" i="16"/>
  <c r="AV62" i="16"/>
  <c r="AU62" i="16"/>
  <c r="AT62" i="16"/>
  <c r="AS62" i="16"/>
  <c r="AR62" i="16"/>
  <c r="AQ62" i="16"/>
  <c r="AP62" i="16"/>
  <c r="AO62" i="16"/>
  <c r="AN62" i="16"/>
  <c r="AM62" i="16"/>
  <c r="AL62" i="16"/>
  <c r="AK62" i="16"/>
  <c r="AJ62" i="16"/>
  <c r="AI62" i="16"/>
  <c r="AH62" i="16"/>
  <c r="AG62" i="16"/>
  <c r="AF62" i="16"/>
  <c r="AE62" i="16"/>
  <c r="AD62" i="16"/>
  <c r="AC62" i="16"/>
  <c r="AB62" i="16"/>
  <c r="AA62" i="16"/>
  <c r="Z62" i="16"/>
  <c r="Y62" i="16"/>
  <c r="X62" i="16"/>
  <c r="W62" i="16"/>
  <c r="V62" i="16"/>
  <c r="U62" i="16"/>
  <c r="T62" i="16"/>
  <c r="S62" i="16"/>
  <c r="R62" i="16"/>
  <c r="Q62" i="16"/>
  <c r="P62" i="16"/>
  <c r="O62" i="16"/>
  <c r="N62" i="16"/>
  <c r="M62" i="16"/>
  <c r="L62" i="16"/>
  <c r="K62" i="16"/>
  <c r="J62" i="16"/>
  <c r="J63" i="16"/>
  <c r="I62" i="16"/>
  <c r="H62" i="16"/>
  <c r="G62" i="16"/>
  <c r="F62" i="16"/>
  <c r="E62" i="16"/>
  <c r="D62" i="16"/>
  <c r="BQ61" i="16"/>
  <c r="BP61" i="16"/>
  <c r="BO61" i="16"/>
  <c r="BN61" i="16"/>
  <c r="BM61" i="16"/>
  <c r="BL61" i="16"/>
  <c r="BL63" i="16" s="1"/>
  <c r="BK61" i="16"/>
  <c r="BJ61" i="16"/>
  <c r="BJ63" i="16" s="1"/>
  <c r="BI61" i="16"/>
  <c r="BH61" i="16"/>
  <c r="BG61" i="16"/>
  <c r="BF61" i="16"/>
  <c r="BE61" i="16"/>
  <c r="BE63" i="16" s="1"/>
  <c r="BD61" i="16"/>
  <c r="BC61" i="16"/>
  <c r="BB61" i="16"/>
  <c r="BB63" i="16" s="1"/>
  <c r="BA61" i="16"/>
  <c r="BA63" i="16" s="1"/>
  <c r="AZ61" i="16"/>
  <c r="AY61" i="16"/>
  <c r="AX61" i="16"/>
  <c r="AX63" i="16" s="1"/>
  <c r="AW61" i="16"/>
  <c r="AW63" i="16" s="1"/>
  <c r="AV61" i="16"/>
  <c r="AU61" i="16"/>
  <c r="AU63" i="16"/>
  <c r="AT61" i="16"/>
  <c r="AS61" i="16"/>
  <c r="AS63" i="16" s="1"/>
  <c r="AR61" i="16"/>
  <c r="AQ61" i="16"/>
  <c r="AP61" i="16"/>
  <c r="AP63" i="16" s="1"/>
  <c r="AO61" i="16"/>
  <c r="AO63" i="16" s="1"/>
  <c r="AN61" i="16"/>
  <c r="AM61" i="16"/>
  <c r="AL61" i="16"/>
  <c r="AL63" i="16"/>
  <c r="AK61" i="16"/>
  <c r="AK63" i="16" s="1"/>
  <c r="AJ61" i="16"/>
  <c r="AJ63" i="16" s="1"/>
  <c r="AI61" i="16"/>
  <c r="AH61" i="16"/>
  <c r="AG61" i="16"/>
  <c r="AG63" i="16" s="1"/>
  <c r="AF61" i="16"/>
  <c r="AF63" i="16"/>
  <c r="AE61" i="16"/>
  <c r="AD61" i="16"/>
  <c r="AC61" i="16"/>
  <c r="AB61" i="16"/>
  <c r="AB63" i="16" s="1"/>
  <c r="AA61" i="16"/>
  <c r="Z61" i="16"/>
  <c r="Z63" i="16"/>
  <c r="Y61" i="16"/>
  <c r="X61" i="16"/>
  <c r="X63" i="16" s="1"/>
  <c r="W61" i="16"/>
  <c r="W63" i="16" s="1"/>
  <c r="V61" i="16"/>
  <c r="V63" i="16" s="1"/>
  <c r="U61" i="16"/>
  <c r="T61" i="16"/>
  <c r="T63" i="16"/>
  <c r="S61" i="16"/>
  <c r="S63" i="16"/>
  <c r="R61" i="16"/>
  <c r="Q61" i="16"/>
  <c r="P61" i="16"/>
  <c r="O61" i="16"/>
  <c r="N61" i="16"/>
  <c r="N63" i="16"/>
  <c r="M61" i="16"/>
  <c r="L61" i="16"/>
  <c r="K61" i="16"/>
  <c r="K63" i="16"/>
  <c r="J61" i="16"/>
  <c r="I61" i="16"/>
  <c r="H61" i="16"/>
  <c r="H63" i="16"/>
  <c r="G61" i="16"/>
  <c r="F61" i="16"/>
  <c r="E61" i="16"/>
  <c r="D61" i="16"/>
  <c r="D63" i="16" s="1"/>
  <c r="BQ56" i="16"/>
  <c r="BP56" i="16"/>
  <c r="BP57" i="16"/>
  <c r="BO56" i="16"/>
  <c r="BN56" i="16"/>
  <c r="BM56" i="16"/>
  <c r="BL56" i="16"/>
  <c r="BK56" i="16"/>
  <c r="BJ56" i="16"/>
  <c r="BI56" i="16"/>
  <c r="BH56" i="16"/>
  <c r="BG56" i="16"/>
  <c r="BF56" i="16"/>
  <c r="BE56" i="16"/>
  <c r="BD56" i="16"/>
  <c r="BC56" i="16"/>
  <c r="BB56" i="16"/>
  <c r="BA56" i="16"/>
  <c r="AZ56" i="16"/>
  <c r="AZ57" i="16"/>
  <c r="AY56" i="16"/>
  <c r="AX56" i="16"/>
  <c r="AW56" i="16"/>
  <c r="AV56" i="16"/>
  <c r="AU56" i="16"/>
  <c r="AT56" i="16"/>
  <c r="AS56" i="16"/>
  <c r="AR56" i="16"/>
  <c r="AQ56" i="16"/>
  <c r="AP56" i="16"/>
  <c r="AO56" i="16"/>
  <c r="AN56" i="16"/>
  <c r="AM56" i="16"/>
  <c r="AL56" i="16"/>
  <c r="AK56" i="16"/>
  <c r="AJ56" i="16"/>
  <c r="AI56" i="16"/>
  <c r="AH56" i="16"/>
  <c r="AG56" i="16"/>
  <c r="AF56" i="16"/>
  <c r="AE56" i="16"/>
  <c r="AD56" i="16"/>
  <c r="AC56" i="16"/>
  <c r="AB56" i="16"/>
  <c r="AA56" i="16"/>
  <c r="Z56" i="16"/>
  <c r="Y56" i="16"/>
  <c r="X56" i="16"/>
  <c r="W56" i="16"/>
  <c r="V56" i="16"/>
  <c r="U56" i="16"/>
  <c r="T56" i="16"/>
  <c r="S56" i="16"/>
  <c r="R56" i="16"/>
  <c r="Q56" i="16"/>
  <c r="P56" i="16"/>
  <c r="O56" i="16"/>
  <c r="N56" i="16"/>
  <c r="M56" i="16"/>
  <c r="L56" i="16"/>
  <c r="K56" i="16"/>
  <c r="J56" i="16"/>
  <c r="I56" i="16"/>
  <c r="H56" i="16"/>
  <c r="G56" i="16"/>
  <c r="F56" i="16"/>
  <c r="E56" i="16"/>
  <c r="D56" i="16"/>
  <c r="BQ55" i="16"/>
  <c r="BQ57" i="16"/>
  <c r="BP55" i="16"/>
  <c r="BO55" i="16"/>
  <c r="BN55" i="16"/>
  <c r="BN57" i="16"/>
  <c r="BM55" i="16"/>
  <c r="BL55" i="16"/>
  <c r="BL57" i="16" s="1"/>
  <c r="BK55" i="16"/>
  <c r="BK57" i="16"/>
  <c r="BJ55" i="16"/>
  <c r="BJ57" i="16"/>
  <c r="BI55" i="16"/>
  <c r="BH55" i="16"/>
  <c r="BH57" i="16" s="1"/>
  <c r="BG55" i="16"/>
  <c r="BF55" i="16"/>
  <c r="BF57" i="16"/>
  <c r="BE55" i="16"/>
  <c r="BD55" i="16"/>
  <c r="BD57" i="16" s="1"/>
  <c r="BC55" i="16"/>
  <c r="BB55" i="16"/>
  <c r="BB57" i="16"/>
  <c r="BA55" i="16"/>
  <c r="BA57" i="16"/>
  <c r="AZ55" i="16"/>
  <c r="AY55" i="16"/>
  <c r="AX55" i="16"/>
  <c r="AX57" i="16"/>
  <c r="AW55" i="16"/>
  <c r="AV55" i="16"/>
  <c r="AV57" i="16" s="1"/>
  <c r="AU55" i="16"/>
  <c r="AT55" i="16"/>
  <c r="AT57" i="16" s="1"/>
  <c r="AS55" i="16"/>
  <c r="AS57" i="16" s="1"/>
  <c r="AR55" i="16"/>
  <c r="AQ55" i="16"/>
  <c r="AQ57" i="16"/>
  <c r="AP55" i="16"/>
  <c r="AP57" i="16"/>
  <c r="AO55" i="16"/>
  <c r="AN55" i="16"/>
  <c r="AM55" i="16"/>
  <c r="AL55" i="16"/>
  <c r="AL57" i="16" s="1"/>
  <c r="AK55" i="16"/>
  <c r="AK57" i="16"/>
  <c r="AJ55" i="16"/>
  <c r="AI55" i="16"/>
  <c r="AH55" i="16"/>
  <c r="AG55" i="16"/>
  <c r="AG57" i="16" s="1"/>
  <c r="AF55" i="16"/>
  <c r="AF57" i="16" s="1"/>
  <c r="AE55" i="16"/>
  <c r="AD55" i="16"/>
  <c r="AC55" i="16"/>
  <c r="AC57" i="16" s="1"/>
  <c r="AB55" i="16"/>
  <c r="AB57" i="16" s="1"/>
  <c r="AA55" i="16"/>
  <c r="Z55" i="16"/>
  <c r="Z57" i="16"/>
  <c r="Y55" i="16"/>
  <c r="Y57" i="16"/>
  <c r="X55" i="16"/>
  <c r="W55" i="16"/>
  <c r="V55" i="16"/>
  <c r="V57" i="16"/>
  <c r="U55" i="16"/>
  <c r="U57" i="16"/>
  <c r="T55" i="16"/>
  <c r="S55" i="16"/>
  <c r="R55" i="16"/>
  <c r="R57" i="16" s="1"/>
  <c r="Q55" i="16"/>
  <c r="Q57" i="16" s="1"/>
  <c r="P55" i="16"/>
  <c r="O55" i="16"/>
  <c r="N55" i="16"/>
  <c r="N57" i="16" s="1"/>
  <c r="M55" i="16"/>
  <c r="M57" i="16"/>
  <c r="L55" i="16"/>
  <c r="K55" i="16"/>
  <c r="K57" i="16" s="1"/>
  <c r="J55" i="16"/>
  <c r="J57" i="16" s="1"/>
  <c r="I55" i="16"/>
  <c r="I57" i="16"/>
  <c r="H55" i="16"/>
  <c r="H57" i="16"/>
  <c r="G55" i="16"/>
  <c r="G57" i="16"/>
  <c r="F55" i="16"/>
  <c r="F57" i="16"/>
  <c r="E55" i="16"/>
  <c r="E57" i="16"/>
  <c r="D55" i="16"/>
  <c r="CG50" i="16"/>
  <c r="CF50" i="16"/>
  <c r="CE50" i="16"/>
  <c r="CD50" i="16"/>
  <c r="CC50" i="16"/>
  <c r="CB50" i="16"/>
  <c r="CA50" i="16"/>
  <c r="BZ50" i="16"/>
  <c r="BY50" i="16"/>
  <c r="BX50" i="16"/>
  <c r="BW50" i="16"/>
  <c r="BV50" i="16"/>
  <c r="BU50" i="16"/>
  <c r="BT50" i="16"/>
  <c r="BS50" i="16"/>
  <c r="BR50" i="16"/>
  <c r="BQ50" i="16"/>
  <c r="BP50" i="16"/>
  <c r="BO50" i="16"/>
  <c r="BN50" i="16"/>
  <c r="BM50" i="16"/>
  <c r="BL50" i="16"/>
  <c r="BK50" i="16"/>
  <c r="BJ50" i="16"/>
  <c r="BI50" i="16"/>
  <c r="BH50" i="16"/>
  <c r="BG50" i="16"/>
  <c r="BF50" i="16"/>
  <c r="BE50" i="16"/>
  <c r="BD50" i="16"/>
  <c r="BC50" i="16"/>
  <c r="BB50" i="16"/>
  <c r="BB51" i="16"/>
  <c r="BA50" i="16"/>
  <c r="AZ50" i="16"/>
  <c r="AY50" i="16"/>
  <c r="AX50" i="16"/>
  <c r="AW50" i="16"/>
  <c r="AV50" i="16"/>
  <c r="AU50" i="16"/>
  <c r="AT50" i="16"/>
  <c r="AS50" i="16"/>
  <c r="AR50" i="16"/>
  <c r="AQ50" i="16"/>
  <c r="AP50" i="16"/>
  <c r="AO50" i="16"/>
  <c r="AN50" i="16"/>
  <c r="AM50" i="16"/>
  <c r="AL50" i="16"/>
  <c r="AK50" i="16"/>
  <c r="AJ50" i="16"/>
  <c r="AI50" i="16"/>
  <c r="AH50" i="16"/>
  <c r="AG50" i="16"/>
  <c r="AF50" i="16"/>
  <c r="AE50" i="16"/>
  <c r="AD50" i="16"/>
  <c r="AC50" i="16"/>
  <c r="AB50" i="16"/>
  <c r="AA50" i="16"/>
  <c r="Z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M50" i="16"/>
  <c r="M51" i="16"/>
  <c r="L50" i="16"/>
  <c r="K50" i="16"/>
  <c r="J50" i="16"/>
  <c r="I50" i="16"/>
  <c r="H50" i="16"/>
  <c r="G50" i="16"/>
  <c r="F50" i="16"/>
  <c r="E50" i="16"/>
  <c r="D50" i="16"/>
  <c r="CG49" i="16"/>
  <c r="CG51" i="16" s="1"/>
  <c r="CF49" i="16"/>
  <c r="CE49" i="16"/>
  <c r="CD49" i="16"/>
  <c r="CC49" i="16"/>
  <c r="CB49" i="16"/>
  <c r="CA49" i="16"/>
  <c r="BZ49" i="16"/>
  <c r="BY49" i="16"/>
  <c r="BX49" i="16"/>
  <c r="BW49" i="16"/>
  <c r="BW51" i="16"/>
  <c r="BV49" i="16"/>
  <c r="BU49" i="16"/>
  <c r="BT49" i="16"/>
  <c r="BT51" i="16"/>
  <c r="BS49" i="16"/>
  <c r="BS51" i="16"/>
  <c r="BR49" i="16"/>
  <c r="BQ49" i="16"/>
  <c r="BQ51" i="16" s="1"/>
  <c r="BP49" i="16"/>
  <c r="BP51" i="16" s="1"/>
  <c r="BO49" i="16"/>
  <c r="BO51" i="16" s="1"/>
  <c r="BN49" i="16"/>
  <c r="BM49" i="16"/>
  <c r="BL49" i="16"/>
  <c r="BL51" i="16"/>
  <c r="BK49" i="16"/>
  <c r="BJ49" i="16"/>
  <c r="BJ51" i="16" s="1"/>
  <c r="BI49" i="16"/>
  <c r="BI51" i="16"/>
  <c r="BH49" i="16"/>
  <c r="BG49" i="16"/>
  <c r="BG51" i="16" s="1"/>
  <c r="BF49" i="16"/>
  <c r="BF51" i="16" s="1"/>
  <c r="BE49" i="16"/>
  <c r="BD49" i="16"/>
  <c r="BD51" i="16" s="1"/>
  <c r="BC49" i="16"/>
  <c r="BB49" i="16"/>
  <c r="BA49" i="16"/>
  <c r="AZ49" i="16"/>
  <c r="AZ51" i="16"/>
  <c r="AY49" i="16"/>
  <c r="AX49" i="16"/>
  <c r="AW49" i="16"/>
  <c r="AV49" i="16"/>
  <c r="AV51" i="16" s="1"/>
  <c r="AU49" i="16"/>
  <c r="AT49" i="16"/>
  <c r="AS49" i="16"/>
  <c r="AS51" i="16" s="1"/>
  <c r="AR49" i="16"/>
  <c r="AR51" i="16"/>
  <c r="AQ49" i="16"/>
  <c r="AP49" i="16"/>
  <c r="AO49" i="16"/>
  <c r="AN49" i="16"/>
  <c r="AN51" i="16" s="1"/>
  <c r="AM49" i="16"/>
  <c r="AL49" i="16"/>
  <c r="AK49" i="16"/>
  <c r="AJ49" i="16"/>
  <c r="AJ51" i="16"/>
  <c r="AI49" i="16"/>
  <c r="AI51" i="16"/>
  <c r="AH49" i="16"/>
  <c r="AG49" i="16"/>
  <c r="AG51" i="16" s="1"/>
  <c r="AF49" i="16"/>
  <c r="AE49" i="16"/>
  <c r="AD49" i="16"/>
  <c r="AC49" i="16"/>
  <c r="AC51" i="16"/>
  <c r="AB49" i="16"/>
  <c r="AA49" i="16"/>
  <c r="Z49" i="16"/>
  <c r="Y49" i="16"/>
  <c r="Y51" i="16" s="1"/>
  <c r="X49" i="16"/>
  <c r="W49" i="16"/>
  <c r="W51" i="16"/>
  <c r="V49" i="16"/>
  <c r="V51" i="16"/>
  <c r="U49" i="16"/>
  <c r="T49" i="16"/>
  <c r="S49" i="16"/>
  <c r="R49" i="16"/>
  <c r="R51" i="16" s="1"/>
  <c r="Q49" i="16"/>
  <c r="P49" i="16"/>
  <c r="O49" i="16"/>
  <c r="O51" i="16" s="1"/>
  <c r="N49" i="16"/>
  <c r="N51" i="16" s="1"/>
  <c r="M49" i="16"/>
  <c r="L49" i="16"/>
  <c r="L51" i="16" s="1"/>
  <c r="K49" i="16"/>
  <c r="J49" i="16"/>
  <c r="I49" i="16"/>
  <c r="I51" i="16" s="1"/>
  <c r="H49" i="16"/>
  <c r="H51" i="16" s="1"/>
  <c r="G49" i="16"/>
  <c r="G51" i="16" s="1"/>
  <c r="F49" i="16"/>
  <c r="F51" i="16"/>
  <c r="E49" i="16"/>
  <c r="D49" i="16"/>
  <c r="D51" i="16" s="1"/>
  <c r="CG44" i="16"/>
  <c r="CF44" i="16"/>
  <c r="CE44" i="16"/>
  <c r="CD44" i="16"/>
  <c r="CC44" i="16"/>
  <c r="CB44" i="16"/>
  <c r="CA44" i="16"/>
  <c r="BZ44" i="16"/>
  <c r="BY44" i="16"/>
  <c r="BX44" i="16"/>
  <c r="BW44" i="16"/>
  <c r="BV44" i="16"/>
  <c r="BU44" i="16"/>
  <c r="BT44" i="16"/>
  <c r="BS44" i="16"/>
  <c r="BR44" i="16"/>
  <c r="BQ44" i="16"/>
  <c r="BP44" i="16"/>
  <c r="BO44" i="16"/>
  <c r="BN44" i="16"/>
  <c r="BM44" i="16"/>
  <c r="BL44" i="16"/>
  <c r="BK44" i="16"/>
  <c r="BJ44" i="16"/>
  <c r="BI44" i="16"/>
  <c r="BH44" i="16"/>
  <c r="BG44" i="16"/>
  <c r="BF44" i="16"/>
  <c r="BE44" i="16"/>
  <c r="BD44" i="16"/>
  <c r="BC44" i="16"/>
  <c r="BB44" i="16"/>
  <c r="BA44" i="16"/>
  <c r="AZ44" i="16"/>
  <c r="AY44" i="16"/>
  <c r="AX44" i="16"/>
  <c r="AW44" i="16"/>
  <c r="AV44" i="16"/>
  <c r="AU44" i="16"/>
  <c r="AT44" i="16"/>
  <c r="AS44" i="16"/>
  <c r="AR44" i="16"/>
  <c r="AQ44" i="16"/>
  <c r="AP44" i="16"/>
  <c r="AO44" i="16"/>
  <c r="AN44" i="16"/>
  <c r="AM44" i="16"/>
  <c r="AL44" i="16"/>
  <c r="AK44" i="16"/>
  <c r="AJ44" i="16"/>
  <c r="AI44" i="16"/>
  <c r="AH44" i="16"/>
  <c r="AG44" i="16"/>
  <c r="AF44" i="16"/>
  <c r="AE44" i="16"/>
  <c r="AD44" i="16"/>
  <c r="AC44" i="16"/>
  <c r="AB44" i="16"/>
  <c r="AA44" i="16"/>
  <c r="Z44" i="16"/>
  <c r="Y44" i="16"/>
  <c r="X44" i="16"/>
  <c r="W44" i="16"/>
  <c r="V44" i="16"/>
  <c r="U44" i="16"/>
  <c r="T44" i="16"/>
  <c r="S44" i="16"/>
  <c r="R44" i="16"/>
  <c r="Q44" i="16"/>
  <c r="P44" i="16"/>
  <c r="O44" i="16"/>
  <c r="N44" i="16"/>
  <c r="M44" i="16"/>
  <c r="L44" i="16"/>
  <c r="K44" i="16"/>
  <c r="J44" i="16"/>
  <c r="I44" i="16"/>
  <c r="H44" i="16"/>
  <c r="G44" i="16"/>
  <c r="F44" i="16"/>
  <c r="E44" i="16"/>
  <c r="D44" i="16"/>
  <c r="CG43" i="16"/>
  <c r="CG45" i="16"/>
  <c r="CF43" i="16"/>
  <c r="CF45" i="16"/>
  <c r="CE43" i="16"/>
  <c r="CD43" i="16"/>
  <c r="CD45" i="16" s="1"/>
  <c r="CC43" i="16"/>
  <c r="CB43" i="16"/>
  <c r="CA43" i="16"/>
  <c r="BZ43" i="16"/>
  <c r="BZ45" i="16"/>
  <c r="BY43" i="16"/>
  <c r="BX43" i="16"/>
  <c r="BW43" i="16"/>
  <c r="BW45" i="16" s="1"/>
  <c r="BV43" i="16"/>
  <c r="BV45" i="16" s="1"/>
  <c r="BU43" i="16"/>
  <c r="BT43" i="16"/>
  <c r="BT45" i="16"/>
  <c r="BS43" i="16"/>
  <c r="BS45" i="16"/>
  <c r="BR43" i="16"/>
  <c r="BR45" i="16"/>
  <c r="BQ43" i="16"/>
  <c r="BP43" i="16"/>
  <c r="BP45" i="16" s="1"/>
  <c r="BO43" i="16"/>
  <c r="BN43" i="16"/>
  <c r="BN45" i="16"/>
  <c r="BM43" i="16"/>
  <c r="BL43" i="16"/>
  <c r="BK43" i="16"/>
  <c r="BK45" i="16" s="1"/>
  <c r="BJ43" i="16"/>
  <c r="BJ45" i="16" s="1"/>
  <c r="BI43" i="16"/>
  <c r="BH43" i="16"/>
  <c r="BG43" i="16"/>
  <c r="BG45" i="16" s="1"/>
  <c r="BF43" i="16"/>
  <c r="BF45" i="16" s="1"/>
  <c r="BE43" i="16"/>
  <c r="BD43" i="16"/>
  <c r="BC43" i="16"/>
  <c r="BC45" i="16" s="1"/>
  <c r="BB43" i="16"/>
  <c r="BA43" i="16"/>
  <c r="AZ43" i="16"/>
  <c r="AZ45" i="16"/>
  <c r="AY43" i="16"/>
  <c r="AX43" i="16"/>
  <c r="AX45" i="16" s="1"/>
  <c r="AW43" i="16"/>
  <c r="AV43" i="16"/>
  <c r="AV45" i="16"/>
  <c r="AU43" i="16"/>
  <c r="AT43" i="16"/>
  <c r="AT45" i="16" s="1"/>
  <c r="AS43" i="16"/>
  <c r="AR43" i="16"/>
  <c r="AR45" i="16"/>
  <c r="AQ43" i="16"/>
  <c r="AP43" i="16"/>
  <c r="AP45" i="16" s="1"/>
  <c r="AO43" i="16"/>
  <c r="AO45" i="16" s="1"/>
  <c r="AN43" i="16"/>
  <c r="AN45" i="16" s="1"/>
  <c r="AM43" i="16"/>
  <c r="AM45" i="16" s="1"/>
  <c r="AL43" i="16"/>
  <c r="AL45" i="16" s="1"/>
  <c r="AK43" i="16"/>
  <c r="AK45" i="16" s="1"/>
  <c r="AJ43" i="16"/>
  <c r="AI43" i="16"/>
  <c r="AI45" i="16" s="1"/>
  <c r="AH43" i="16"/>
  <c r="AH45" i="16" s="1"/>
  <c r="AG43" i="16"/>
  <c r="AF43" i="16"/>
  <c r="AF45" i="16" s="1"/>
  <c r="AE43" i="16"/>
  <c r="AD43" i="16"/>
  <c r="AD45" i="16"/>
  <c r="AC43" i="16"/>
  <c r="AB43" i="16"/>
  <c r="AA43" i="16"/>
  <c r="Z43" i="16"/>
  <c r="Z45" i="16" s="1"/>
  <c r="Y43" i="16"/>
  <c r="X43" i="16"/>
  <c r="W43" i="16"/>
  <c r="V43" i="16"/>
  <c r="V45" i="16"/>
  <c r="U43" i="16"/>
  <c r="U45" i="16" s="1"/>
  <c r="T43" i="16"/>
  <c r="S43" i="16"/>
  <c r="R43" i="16"/>
  <c r="R45" i="16" s="1"/>
  <c r="Q43" i="16"/>
  <c r="P43" i="16"/>
  <c r="P45" i="16"/>
  <c r="O43" i="16"/>
  <c r="N43" i="16"/>
  <c r="M43" i="16"/>
  <c r="M45" i="16"/>
  <c r="L43" i="16"/>
  <c r="L45" i="16"/>
  <c r="K43" i="16"/>
  <c r="J43" i="16"/>
  <c r="J45" i="16" s="1"/>
  <c r="I43" i="16"/>
  <c r="I45" i="16"/>
  <c r="H43" i="16"/>
  <c r="H45" i="16"/>
  <c r="G43" i="16"/>
  <c r="F43" i="16"/>
  <c r="F45" i="16" s="1"/>
  <c r="E43" i="16"/>
  <c r="D43" i="16"/>
  <c r="D45" i="16"/>
  <c r="BQ95" i="16"/>
  <c r="BQ97" i="16" s="1"/>
  <c r="BP95" i="16"/>
  <c r="BP97" i="16"/>
  <c r="BO95" i="16"/>
  <c r="BO97" i="16"/>
  <c r="BN95" i="16"/>
  <c r="BN97" i="16" s="1"/>
  <c r="BM95" i="16"/>
  <c r="BM97" i="16" s="1"/>
  <c r="BL95" i="16"/>
  <c r="BL97" i="16" s="1"/>
  <c r="BK95" i="16"/>
  <c r="BJ95" i="16"/>
  <c r="BI95" i="16"/>
  <c r="BI97" i="16" s="1"/>
  <c r="BH95" i="16"/>
  <c r="BG95" i="16"/>
  <c r="BG97" i="16"/>
  <c r="BF95" i="16"/>
  <c r="BE95" i="16"/>
  <c r="BD95" i="16"/>
  <c r="BD97" i="16"/>
  <c r="BC95" i="16"/>
  <c r="BC97" i="16"/>
  <c r="BB95" i="16"/>
  <c r="BB97" i="16" s="1"/>
  <c r="BA95" i="16"/>
  <c r="BA97" i="16" s="1"/>
  <c r="AZ95" i="16"/>
  <c r="AY95" i="16"/>
  <c r="AY97" i="16"/>
  <c r="AX95" i="16"/>
  <c r="AW95" i="16"/>
  <c r="AW97" i="16" s="1"/>
  <c r="AV95" i="16"/>
  <c r="AU95" i="16"/>
  <c r="AU97" i="16"/>
  <c r="AT95" i="16"/>
  <c r="AS95" i="16"/>
  <c r="AS97" i="16" s="1"/>
  <c r="AR95" i="16"/>
  <c r="AQ95" i="16"/>
  <c r="AQ97" i="16"/>
  <c r="AP95" i="16"/>
  <c r="AO95" i="16"/>
  <c r="AO97" i="16" s="1"/>
  <c r="AN95" i="16"/>
  <c r="AN97" i="16" s="1"/>
  <c r="AM95" i="16"/>
  <c r="AM97" i="16" s="1"/>
  <c r="AL95" i="16"/>
  <c r="AL97" i="16" s="1"/>
  <c r="AK95" i="16"/>
  <c r="AK97" i="16" s="1"/>
  <c r="AJ95" i="16"/>
  <c r="AI95" i="16"/>
  <c r="AH95" i="16"/>
  <c r="AH97" i="16" s="1"/>
  <c r="AG95" i="16"/>
  <c r="AF95" i="16"/>
  <c r="AE95" i="16"/>
  <c r="AE97" i="16"/>
  <c r="AD95" i="16"/>
  <c r="AD97" i="16" s="1"/>
  <c r="AC95" i="16"/>
  <c r="AB95" i="16"/>
  <c r="AA95" i="16"/>
  <c r="AA97" i="16" s="1"/>
  <c r="Z95" i="16"/>
  <c r="Z97" i="16" s="1"/>
  <c r="Y95" i="16"/>
  <c r="X95" i="16"/>
  <c r="X97" i="16" s="1"/>
  <c r="W95" i="16"/>
  <c r="V95" i="16"/>
  <c r="V97" i="16"/>
  <c r="U95" i="16"/>
  <c r="U97" i="16"/>
  <c r="T95" i="16"/>
  <c r="S95" i="16"/>
  <c r="R95" i="16"/>
  <c r="R97" i="16"/>
  <c r="Q95" i="16"/>
  <c r="Q97" i="16" s="1"/>
  <c r="P95" i="16"/>
  <c r="P97" i="16" s="1"/>
  <c r="O95" i="16"/>
  <c r="O97" i="16" s="1"/>
  <c r="N95" i="16"/>
  <c r="M95" i="16"/>
  <c r="M97" i="16" s="1"/>
  <c r="L95" i="16"/>
  <c r="L97" i="16" s="1"/>
  <c r="K95" i="16"/>
  <c r="J95" i="16"/>
  <c r="I95" i="16"/>
  <c r="I97" i="16" s="1"/>
  <c r="H95" i="16"/>
  <c r="G95" i="16"/>
  <c r="G97" i="16" s="1"/>
  <c r="F95" i="16"/>
  <c r="E95" i="16"/>
  <c r="E97" i="16"/>
  <c r="D95" i="16"/>
  <c r="BQ89" i="16"/>
  <c r="BP89" i="16"/>
  <c r="BO89" i="16"/>
  <c r="BO91" i="16" s="1"/>
  <c r="BN89" i="16"/>
  <c r="BM89" i="16"/>
  <c r="BL89" i="16"/>
  <c r="BL91" i="16" s="1"/>
  <c r="BK89" i="16"/>
  <c r="BJ89" i="16"/>
  <c r="BI89" i="16"/>
  <c r="BH89" i="16"/>
  <c r="BG89" i="16"/>
  <c r="BF89" i="16"/>
  <c r="BF91" i="16" s="1"/>
  <c r="BE89" i="16"/>
  <c r="BE91" i="16" s="1"/>
  <c r="BD89" i="16"/>
  <c r="BC89" i="16"/>
  <c r="BB89" i="16"/>
  <c r="BB91" i="16" s="1"/>
  <c r="BA89" i="16"/>
  <c r="BA91" i="16"/>
  <c r="AZ89" i="16"/>
  <c r="AZ91" i="16"/>
  <c r="AY89" i="16"/>
  <c r="AY91" i="16"/>
  <c r="AX89" i="16"/>
  <c r="AX91" i="16"/>
  <c r="AW89" i="16"/>
  <c r="AW91" i="16"/>
  <c r="AV89" i="16"/>
  <c r="AV91" i="16"/>
  <c r="AU89" i="16"/>
  <c r="AT89" i="16"/>
  <c r="AS89" i="16"/>
  <c r="AR89" i="16"/>
  <c r="AQ89" i="16"/>
  <c r="AQ91" i="16"/>
  <c r="AP89" i="16"/>
  <c r="AP91" i="16"/>
  <c r="AO89" i="16"/>
  <c r="AN89" i="16"/>
  <c r="AN91" i="16" s="1"/>
  <c r="AM89" i="16"/>
  <c r="AL89" i="16"/>
  <c r="AK89" i="16"/>
  <c r="AK91" i="16" s="1"/>
  <c r="AJ89" i="16"/>
  <c r="AI89" i="16"/>
  <c r="AH89" i="16"/>
  <c r="AH91" i="16" s="1"/>
  <c r="AG89" i="16"/>
  <c r="AG91" i="16"/>
  <c r="AF89" i="16"/>
  <c r="AF91" i="16"/>
  <c r="AE89" i="16"/>
  <c r="AD89" i="16"/>
  <c r="AD91" i="16" s="1"/>
  <c r="AC89" i="16"/>
  <c r="AB89" i="16"/>
  <c r="AB91" i="16" s="1"/>
  <c r="AA89" i="16"/>
  <c r="Z89" i="16"/>
  <c r="Y89" i="16"/>
  <c r="X89" i="16"/>
  <c r="W89" i="16"/>
  <c r="V89" i="16"/>
  <c r="U89" i="16"/>
  <c r="T89" i="16"/>
  <c r="T91" i="16"/>
  <c r="S89" i="16"/>
  <c r="R89" i="16"/>
  <c r="Q89" i="16"/>
  <c r="P89" i="16"/>
  <c r="O89" i="16"/>
  <c r="N89" i="16"/>
  <c r="M89" i="16"/>
  <c r="M91" i="16"/>
  <c r="L89" i="16"/>
  <c r="L91" i="16"/>
  <c r="K89" i="16"/>
  <c r="J89" i="16"/>
  <c r="I89" i="16"/>
  <c r="I91" i="16"/>
  <c r="H89" i="16"/>
  <c r="G89" i="16"/>
  <c r="F89" i="16"/>
  <c r="F91" i="16"/>
  <c r="E89" i="16"/>
  <c r="E91" i="16"/>
  <c r="D89" i="16"/>
  <c r="CG83" i="16"/>
  <c r="CF83" i="16"/>
  <c r="CF85" i="16"/>
  <c r="CE83" i="16"/>
  <c r="CE85" i="16"/>
  <c r="CD83" i="16"/>
  <c r="CC83" i="16"/>
  <c r="CB83" i="16"/>
  <c r="CB85" i="16"/>
  <c r="CA83" i="16"/>
  <c r="BZ83" i="16"/>
  <c r="BY83" i="16"/>
  <c r="BX83" i="16"/>
  <c r="BX85" i="16" s="1"/>
  <c r="BW83" i="16"/>
  <c r="BW85" i="16" s="1"/>
  <c r="BV83" i="16"/>
  <c r="BU83" i="16"/>
  <c r="BT83" i="16"/>
  <c r="BS83" i="16"/>
  <c r="BR83" i="16"/>
  <c r="BQ83" i="16"/>
  <c r="BP83" i="16"/>
  <c r="BO83" i="16"/>
  <c r="BO85" i="16"/>
  <c r="BN83" i="16"/>
  <c r="BM83" i="16"/>
  <c r="BL83" i="16"/>
  <c r="BK83" i="16"/>
  <c r="BK85" i="16" s="1"/>
  <c r="BJ83" i="16"/>
  <c r="BI83" i="16"/>
  <c r="BH83" i="16"/>
  <c r="BG83" i="16"/>
  <c r="BF83" i="16"/>
  <c r="BF85" i="16" s="1"/>
  <c r="BE83" i="16"/>
  <c r="BD83" i="16"/>
  <c r="BD85" i="16"/>
  <c r="BC83" i="16"/>
  <c r="BB83" i="16"/>
  <c r="BB85" i="16" s="1"/>
  <c r="BA83" i="16"/>
  <c r="AZ83" i="16"/>
  <c r="AZ85" i="16" s="1"/>
  <c r="AY83" i="16"/>
  <c r="AX83" i="16"/>
  <c r="AW83" i="16"/>
  <c r="AV83" i="16"/>
  <c r="AU83" i="16"/>
  <c r="AU85" i="16" s="1"/>
  <c r="AT83" i="16"/>
  <c r="AS83" i="16"/>
  <c r="AS85" i="16"/>
  <c r="AR83" i="16"/>
  <c r="AQ83" i="16"/>
  <c r="AQ85" i="16" s="1"/>
  <c r="AP83" i="16"/>
  <c r="AO83" i="16"/>
  <c r="AO85" i="16" s="1"/>
  <c r="AN83" i="16"/>
  <c r="AM83" i="16"/>
  <c r="AL83" i="16"/>
  <c r="AK83" i="16"/>
  <c r="AJ83" i="16"/>
  <c r="AJ85" i="16" s="1"/>
  <c r="AI83" i="16"/>
  <c r="AH83" i="16"/>
  <c r="AG83" i="16"/>
  <c r="AF83" i="16"/>
  <c r="AF85" i="16"/>
  <c r="AE83" i="16"/>
  <c r="AD83" i="16"/>
  <c r="AC83" i="16"/>
  <c r="AB83" i="16"/>
  <c r="AB85" i="16" s="1"/>
  <c r="AA83" i="16"/>
  <c r="AA85" i="16" s="1"/>
  <c r="Z83" i="16"/>
  <c r="Y83" i="16"/>
  <c r="Y85" i="16"/>
  <c r="X83" i="16"/>
  <c r="X85" i="16"/>
  <c r="W83" i="16"/>
  <c r="V83" i="16"/>
  <c r="U83" i="16"/>
  <c r="T83" i="16"/>
  <c r="T85" i="16" s="1"/>
  <c r="S83" i="16"/>
  <c r="R83" i="16"/>
  <c r="Q83" i="16"/>
  <c r="Q85" i="16" s="1"/>
  <c r="P83" i="16"/>
  <c r="O83" i="16"/>
  <c r="N83" i="16"/>
  <c r="N85" i="16" s="1"/>
  <c r="M83" i="16"/>
  <c r="M85" i="16" s="1"/>
  <c r="L83" i="16"/>
  <c r="L85" i="16" s="1"/>
  <c r="K83" i="16"/>
  <c r="K85" i="16" s="1"/>
  <c r="J83" i="16"/>
  <c r="J85" i="16" s="1"/>
  <c r="I83" i="16"/>
  <c r="H83" i="16"/>
  <c r="H85" i="16"/>
  <c r="G83" i="16"/>
  <c r="G85" i="16"/>
  <c r="F83" i="16"/>
  <c r="E83" i="16"/>
  <c r="D83" i="16"/>
  <c r="BQ36" i="16"/>
  <c r="BP36" i="16"/>
  <c r="BO36" i="16"/>
  <c r="BN36" i="16"/>
  <c r="BM36" i="16"/>
  <c r="BL36" i="16"/>
  <c r="BK36" i="16"/>
  <c r="BJ36" i="16"/>
  <c r="BI36" i="16"/>
  <c r="BH36" i="16"/>
  <c r="BG36" i="16"/>
  <c r="BF36" i="16"/>
  <c r="BE36" i="16"/>
  <c r="BD36" i="16"/>
  <c r="BC36" i="16"/>
  <c r="BB36" i="16"/>
  <c r="BA36" i="16"/>
  <c r="AZ36" i="16"/>
  <c r="AY36" i="16"/>
  <c r="AX36" i="16"/>
  <c r="AW36" i="16"/>
  <c r="AV36" i="16"/>
  <c r="AU36" i="16"/>
  <c r="AT36" i="16"/>
  <c r="AS36" i="16"/>
  <c r="AR36" i="16"/>
  <c r="AQ36" i="16"/>
  <c r="AP36" i="16"/>
  <c r="AO36" i="16"/>
  <c r="AN36" i="16"/>
  <c r="AM36" i="16"/>
  <c r="AL36" i="16"/>
  <c r="AK36" i="16"/>
  <c r="AJ36" i="16"/>
  <c r="AI36" i="16"/>
  <c r="AH36" i="16"/>
  <c r="AG36" i="16"/>
  <c r="AF36" i="16"/>
  <c r="AE36" i="16"/>
  <c r="AD36" i="16"/>
  <c r="AC36" i="16"/>
  <c r="AB36" i="16"/>
  <c r="AA36" i="16"/>
  <c r="Z36" i="16"/>
  <c r="Y36" i="16"/>
  <c r="X36" i="16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BQ35" i="16"/>
  <c r="BQ37" i="16" s="1"/>
  <c r="BP35" i="16"/>
  <c r="BO35" i="16"/>
  <c r="BN35" i="16"/>
  <c r="BM35" i="16"/>
  <c r="BL35" i="16"/>
  <c r="BK35" i="16"/>
  <c r="BK37" i="16" s="1"/>
  <c r="BJ35" i="16"/>
  <c r="BI35" i="16"/>
  <c r="BH35" i="16"/>
  <c r="BH37" i="16" s="1"/>
  <c r="BG35" i="16"/>
  <c r="BF35" i="16"/>
  <c r="BE35" i="16"/>
  <c r="BE37" i="16" s="1"/>
  <c r="BD35" i="16"/>
  <c r="BD37" i="16" s="1"/>
  <c r="BC35" i="16"/>
  <c r="BB35" i="16"/>
  <c r="BB37" i="16" s="1"/>
  <c r="BA35" i="16"/>
  <c r="AZ35" i="16"/>
  <c r="AY35" i="16"/>
  <c r="AX35" i="16"/>
  <c r="AX37" i="16"/>
  <c r="AW35" i="16"/>
  <c r="AV35" i="16"/>
  <c r="AU35" i="16"/>
  <c r="AU37" i="16"/>
  <c r="AT35" i="16"/>
  <c r="AS35" i="16"/>
  <c r="AR35" i="16"/>
  <c r="AQ35" i="16"/>
  <c r="AP35" i="16"/>
  <c r="AO35" i="16"/>
  <c r="AO37" i="16" s="1"/>
  <c r="AN35" i="16"/>
  <c r="AM35" i="16"/>
  <c r="AL35" i="16"/>
  <c r="AK35" i="16"/>
  <c r="AK37" i="16" s="1"/>
  <c r="AJ35" i="16"/>
  <c r="AI35" i="16"/>
  <c r="AI37" i="16"/>
  <c r="AH35" i="16"/>
  <c r="AG35" i="16"/>
  <c r="AG37" i="16" s="1"/>
  <c r="AF35" i="16"/>
  <c r="AE35" i="16"/>
  <c r="AD35" i="16"/>
  <c r="AC35" i="16"/>
  <c r="AB35" i="16"/>
  <c r="AA35" i="16"/>
  <c r="Z35" i="16"/>
  <c r="Y35" i="16"/>
  <c r="X35" i="16"/>
  <c r="W35" i="16"/>
  <c r="V35" i="16"/>
  <c r="U35" i="16"/>
  <c r="T35" i="16"/>
  <c r="S35" i="16"/>
  <c r="R35" i="16"/>
  <c r="Q35" i="16"/>
  <c r="P35" i="16"/>
  <c r="O35" i="16"/>
  <c r="N35" i="16"/>
  <c r="M35" i="16"/>
  <c r="L35" i="16"/>
  <c r="K35" i="16"/>
  <c r="J35" i="16"/>
  <c r="I35" i="16"/>
  <c r="H35" i="16"/>
  <c r="H37" i="16" s="1"/>
  <c r="G35" i="16"/>
  <c r="G37" i="16"/>
  <c r="F35" i="16"/>
  <c r="E35" i="16"/>
  <c r="D35" i="16"/>
  <c r="BQ30" i="16"/>
  <c r="BP30" i="16"/>
  <c r="BO30" i="16"/>
  <c r="BN30" i="16"/>
  <c r="BM30" i="16"/>
  <c r="BL30" i="16"/>
  <c r="BK30" i="16"/>
  <c r="BK31" i="16" s="1"/>
  <c r="BJ30" i="16"/>
  <c r="BI30" i="16"/>
  <c r="BH30" i="16"/>
  <c r="BG30" i="16"/>
  <c r="BF30" i="16"/>
  <c r="BE30" i="16"/>
  <c r="BE31" i="16"/>
  <c r="BD30" i="16"/>
  <c r="BC30" i="16"/>
  <c r="BB30" i="16"/>
  <c r="BA30" i="16"/>
  <c r="AZ30" i="16"/>
  <c r="AY30" i="16"/>
  <c r="AX30" i="16"/>
  <c r="AW30" i="16"/>
  <c r="AV30" i="16"/>
  <c r="AU30" i="16"/>
  <c r="AT30" i="16"/>
  <c r="AS30" i="16"/>
  <c r="AS31" i="16"/>
  <c r="AR30" i="16"/>
  <c r="AQ30" i="16"/>
  <c r="AP30" i="16"/>
  <c r="AO30" i="16"/>
  <c r="AN30" i="16"/>
  <c r="AM30" i="16"/>
  <c r="AL30" i="16"/>
  <c r="AK30" i="16"/>
  <c r="AK31" i="16"/>
  <c r="AJ30" i="16"/>
  <c r="AI30" i="16"/>
  <c r="AH30" i="16"/>
  <c r="AG30" i="16"/>
  <c r="AF30" i="16"/>
  <c r="AE30" i="16"/>
  <c r="AD30" i="16"/>
  <c r="AC30" i="16"/>
  <c r="AB30" i="16"/>
  <c r="AA30" i="16"/>
  <c r="Z30" i="16"/>
  <c r="Y30" i="16"/>
  <c r="X30" i="16"/>
  <c r="W30" i="16"/>
  <c r="V30" i="16"/>
  <c r="U30" i="16"/>
  <c r="T30" i="16"/>
  <c r="S30" i="16"/>
  <c r="R30" i="16"/>
  <c r="Q30" i="16"/>
  <c r="P30" i="16"/>
  <c r="O30" i="16"/>
  <c r="N30" i="16"/>
  <c r="M30" i="16"/>
  <c r="L30" i="16"/>
  <c r="K30" i="16"/>
  <c r="J30" i="16"/>
  <c r="I30" i="16"/>
  <c r="H30" i="16"/>
  <c r="G30" i="16"/>
  <c r="F30" i="16"/>
  <c r="E30" i="16"/>
  <c r="E31" i="16"/>
  <c r="D30" i="16"/>
  <c r="BQ29" i="16"/>
  <c r="BP29" i="16"/>
  <c r="BO29" i="16"/>
  <c r="BO31" i="16" s="1"/>
  <c r="BN29" i="16"/>
  <c r="BM29" i="16"/>
  <c r="BL29" i="16"/>
  <c r="BK29" i="16"/>
  <c r="BJ29" i="16"/>
  <c r="BI29" i="16"/>
  <c r="BH29" i="16"/>
  <c r="BG29" i="16"/>
  <c r="BG31" i="16" s="1"/>
  <c r="BF29" i="16"/>
  <c r="BE29" i="16"/>
  <c r="BD29" i="16"/>
  <c r="BC29" i="16"/>
  <c r="BC31" i="16"/>
  <c r="BB29" i="16"/>
  <c r="BA29" i="16"/>
  <c r="BA31" i="16" s="1"/>
  <c r="AZ29" i="16"/>
  <c r="AY29" i="16"/>
  <c r="AY31" i="16" s="1"/>
  <c r="AX29" i="16"/>
  <c r="AW29" i="16"/>
  <c r="AV29" i="16"/>
  <c r="AU29" i="16"/>
  <c r="AU31" i="16"/>
  <c r="AT29" i="16"/>
  <c r="AS29" i="16"/>
  <c r="AR29" i="16"/>
  <c r="AQ29" i="16"/>
  <c r="AP29" i="16"/>
  <c r="AO29" i="16"/>
  <c r="AN29" i="16"/>
  <c r="AM29" i="16"/>
  <c r="AL29" i="16"/>
  <c r="AK29" i="16"/>
  <c r="AJ29" i="16"/>
  <c r="AI29" i="16"/>
  <c r="AI31" i="16"/>
  <c r="AH29" i="16"/>
  <c r="AG29" i="16"/>
  <c r="AG31" i="16" s="1"/>
  <c r="AF29" i="16"/>
  <c r="AE29" i="16"/>
  <c r="AE31" i="16" s="1"/>
  <c r="AD29" i="16"/>
  <c r="AC29" i="16"/>
  <c r="AC31" i="16" s="1"/>
  <c r="AB29" i="16"/>
  <c r="AA29" i="16"/>
  <c r="AA31" i="16" s="1"/>
  <c r="Z29" i="16"/>
  <c r="Y29" i="16"/>
  <c r="X29" i="16"/>
  <c r="W29" i="16"/>
  <c r="W31" i="16"/>
  <c r="V29" i="16"/>
  <c r="U29" i="16"/>
  <c r="T29" i="16"/>
  <c r="S29" i="16"/>
  <c r="R29" i="16"/>
  <c r="Q29" i="16"/>
  <c r="Q31" i="16" s="1"/>
  <c r="P29" i="16"/>
  <c r="O29" i="16"/>
  <c r="O31" i="16" s="1"/>
  <c r="N29" i="16"/>
  <c r="M29" i="16"/>
  <c r="M31" i="16" s="1"/>
  <c r="L29" i="16"/>
  <c r="K29" i="16"/>
  <c r="K31" i="16"/>
  <c r="J29" i="16"/>
  <c r="I29" i="16"/>
  <c r="H29" i="16"/>
  <c r="G29" i="16"/>
  <c r="G31" i="16" s="1"/>
  <c r="F29" i="16"/>
  <c r="E29" i="16"/>
  <c r="D29" i="16"/>
  <c r="BQ24" i="16"/>
  <c r="BQ25" i="16"/>
  <c r="BP24" i="16"/>
  <c r="BO24" i="16"/>
  <c r="BN24" i="16"/>
  <c r="BM24" i="16"/>
  <c r="BL24" i="16"/>
  <c r="BK24" i="16"/>
  <c r="BJ24" i="16"/>
  <c r="BI24" i="16"/>
  <c r="BH24" i="16"/>
  <c r="BG24" i="16"/>
  <c r="BF24" i="16"/>
  <c r="BE24" i="16"/>
  <c r="BD24" i="16"/>
  <c r="BC24" i="16"/>
  <c r="BB24" i="16"/>
  <c r="BA24" i="16"/>
  <c r="AZ24" i="16"/>
  <c r="AY24" i="16"/>
  <c r="AX24" i="16"/>
  <c r="AW24" i="16"/>
  <c r="AV24" i="16"/>
  <c r="AU24" i="16"/>
  <c r="AT24" i="16"/>
  <c r="AS24" i="16"/>
  <c r="AS25" i="16"/>
  <c r="AR24" i="16"/>
  <c r="AQ24" i="16"/>
  <c r="AP24" i="16"/>
  <c r="AO24" i="16"/>
  <c r="AN24" i="16"/>
  <c r="AM24" i="16"/>
  <c r="AL24" i="16"/>
  <c r="AK24" i="16"/>
  <c r="AK25" i="16"/>
  <c r="AJ24" i="16"/>
  <c r="AI24" i="16"/>
  <c r="AH24" i="16"/>
  <c r="AG24" i="16"/>
  <c r="AF24" i="16"/>
  <c r="AE24" i="16"/>
  <c r="AD24" i="16"/>
  <c r="AC24" i="16"/>
  <c r="AB24" i="16"/>
  <c r="AA24" i="16"/>
  <c r="Z24" i="16"/>
  <c r="Y24" i="16"/>
  <c r="X24" i="16"/>
  <c r="W24" i="16"/>
  <c r="V24" i="16"/>
  <c r="U24" i="16"/>
  <c r="T24" i="16"/>
  <c r="S24" i="16"/>
  <c r="R24" i="16"/>
  <c r="Q24" i="16"/>
  <c r="P24" i="16"/>
  <c r="O24" i="16"/>
  <c r="N24" i="16"/>
  <c r="M24" i="16"/>
  <c r="L24" i="16"/>
  <c r="K24" i="16"/>
  <c r="J24" i="16"/>
  <c r="I24" i="16"/>
  <c r="H24" i="16"/>
  <c r="G24" i="16"/>
  <c r="F24" i="16"/>
  <c r="E24" i="16"/>
  <c r="D24" i="16"/>
  <c r="BQ23" i="16"/>
  <c r="BP23" i="16"/>
  <c r="BP25" i="16" s="1"/>
  <c r="BO23" i="16"/>
  <c r="BN23" i="16"/>
  <c r="BM23" i="16"/>
  <c r="BM25" i="16" s="1"/>
  <c r="BL23" i="16"/>
  <c r="BL25" i="16" s="1"/>
  <c r="BK23" i="16"/>
  <c r="BJ23" i="16"/>
  <c r="BJ25" i="16"/>
  <c r="BI23" i="16"/>
  <c r="BI25" i="16" s="1"/>
  <c r="BH23" i="16"/>
  <c r="BG23" i="16"/>
  <c r="BF23" i="16"/>
  <c r="BF25" i="16" s="1"/>
  <c r="BE23" i="16"/>
  <c r="BE25" i="16" s="1"/>
  <c r="BD23" i="16"/>
  <c r="BC23" i="16"/>
  <c r="BB23" i="16"/>
  <c r="BB25" i="16"/>
  <c r="BA23" i="16"/>
  <c r="AZ23" i="16"/>
  <c r="AY23" i="16"/>
  <c r="AX23" i="16"/>
  <c r="AX25" i="16" s="1"/>
  <c r="AW23" i="16"/>
  <c r="AW25" i="16" s="1"/>
  <c r="AV23" i="16"/>
  <c r="AU23" i="16"/>
  <c r="AT23" i="16"/>
  <c r="AT25" i="16"/>
  <c r="AS23" i="16"/>
  <c r="AR23" i="16"/>
  <c r="AQ23" i="16"/>
  <c r="AP23" i="16"/>
  <c r="AO23" i="16"/>
  <c r="AN23" i="16"/>
  <c r="AN25" i="16" s="1"/>
  <c r="AM23" i="16"/>
  <c r="AL23" i="16"/>
  <c r="AK23" i="16"/>
  <c r="AJ23" i="16"/>
  <c r="AI23" i="16"/>
  <c r="AI25" i="16"/>
  <c r="AH23" i="16"/>
  <c r="AH25" i="16"/>
  <c r="AG23" i="16"/>
  <c r="AG25" i="16" s="1"/>
  <c r="AF23" i="16"/>
  <c r="AF25" i="16" s="1"/>
  <c r="AE23" i="16"/>
  <c r="AE25" i="16"/>
  <c r="AD23" i="16"/>
  <c r="AC23" i="16"/>
  <c r="AC25" i="16" s="1"/>
  <c r="AB23" i="16"/>
  <c r="AA23" i="16"/>
  <c r="AA25" i="16"/>
  <c r="Z23" i="16"/>
  <c r="Y23" i="16"/>
  <c r="Y25" i="16" s="1"/>
  <c r="X23" i="16"/>
  <c r="W23" i="16"/>
  <c r="V23" i="16"/>
  <c r="U23" i="16"/>
  <c r="U25" i="16" s="1"/>
  <c r="T23" i="16"/>
  <c r="S23" i="16"/>
  <c r="S25" i="16" s="1"/>
  <c r="R23" i="16"/>
  <c r="R25" i="16" s="1"/>
  <c r="Q23" i="16"/>
  <c r="Q25" i="16" s="1"/>
  <c r="P23" i="16"/>
  <c r="O23" i="16"/>
  <c r="N23" i="16"/>
  <c r="N25" i="16"/>
  <c r="M23" i="16"/>
  <c r="L23" i="16"/>
  <c r="K23" i="16"/>
  <c r="K25" i="16"/>
  <c r="J23" i="16"/>
  <c r="J25" i="16" s="1"/>
  <c r="I23" i="16"/>
  <c r="H23" i="16"/>
  <c r="G23" i="16"/>
  <c r="G25" i="16" s="1"/>
  <c r="F23" i="16"/>
  <c r="F25" i="16" s="1"/>
  <c r="E23" i="16"/>
  <c r="D23" i="16"/>
  <c r="BQ18" i="16"/>
  <c r="BP18" i="16"/>
  <c r="BO18" i="16"/>
  <c r="BN18" i="16"/>
  <c r="BM18" i="16"/>
  <c r="BL18" i="16"/>
  <c r="BK18" i="16"/>
  <c r="BJ18" i="16"/>
  <c r="BI18" i="16"/>
  <c r="BH18" i="16"/>
  <c r="BG18" i="16"/>
  <c r="BF18" i="16"/>
  <c r="BE18" i="16"/>
  <c r="BD18" i="16"/>
  <c r="BC18" i="16"/>
  <c r="BB18" i="16"/>
  <c r="BA18" i="16"/>
  <c r="AZ18" i="16"/>
  <c r="AY18" i="16"/>
  <c r="AX18" i="16"/>
  <c r="AW18" i="16"/>
  <c r="AV18" i="16"/>
  <c r="AU18" i="16"/>
  <c r="AT18" i="16"/>
  <c r="AS18" i="16"/>
  <c r="AR18" i="16"/>
  <c r="AQ18" i="16"/>
  <c r="AQ19" i="16"/>
  <c r="AP18" i="16"/>
  <c r="AO18" i="16"/>
  <c r="AN18" i="16"/>
  <c r="AM18" i="16"/>
  <c r="AL18" i="16"/>
  <c r="AK18" i="16"/>
  <c r="AJ18" i="16"/>
  <c r="AI18" i="16"/>
  <c r="AH18" i="16"/>
  <c r="AG18" i="16"/>
  <c r="AF18" i="16"/>
  <c r="AE18" i="16"/>
  <c r="AD18" i="16"/>
  <c r="AC18" i="16"/>
  <c r="AB18" i="16"/>
  <c r="AA18" i="16"/>
  <c r="Z18" i="16"/>
  <c r="Y18" i="16"/>
  <c r="X18" i="16"/>
  <c r="W18" i="16"/>
  <c r="V18" i="16"/>
  <c r="U18" i="16"/>
  <c r="T18" i="16"/>
  <c r="S18" i="16"/>
  <c r="R18" i="16"/>
  <c r="Q18" i="16"/>
  <c r="P18" i="16"/>
  <c r="O18" i="16"/>
  <c r="N18" i="16"/>
  <c r="M18" i="16"/>
  <c r="L18" i="16"/>
  <c r="K18" i="16"/>
  <c r="J18" i="16"/>
  <c r="I18" i="16"/>
  <c r="H18" i="16"/>
  <c r="G18" i="16"/>
  <c r="F18" i="16"/>
  <c r="E18" i="16"/>
  <c r="D18" i="16"/>
  <c r="BQ17" i="16"/>
  <c r="BP17" i="16"/>
  <c r="BP19" i="16"/>
  <c r="BO17" i="16"/>
  <c r="BN17" i="16"/>
  <c r="BN19" i="16" s="1"/>
  <c r="BM17" i="16"/>
  <c r="BL17" i="16"/>
  <c r="BL19" i="16"/>
  <c r="BK17" i="16"/>
  <c r="BJ17" i="16"/>
  <c r="BI17" i="16"/>
  <c r="BH17" i="16"/>
  <c r="BG17" i="16"/>
  <c r="BG19" i="16"/>
  <c r="BF17" i="16"/>
  <c r="BE17" i="16"/>
  <c r="BE19" i="16" s="1"/>
  <c r="BD17" i="16"/>
  <c r="BD19" i="16"/>
  <c r="BC17" i="16"/>
  <c r="BB17" i="16"/>
  <c r="BB19" i="16" s="1"/>
  <c r="BA17" i="16"/>
  <c r="AZ17" i="16"/>
  <c r="AZ19" i="16" s="1"/>
  <c r="AY17" i="16"/>
  <c r="AY19" i="16" s="1"/>
  <c r="AX17" i="16"/>
  <c r="AW17" i="16"/>
  <c r="AV17" i="16"/>
  <c r="AU17" i="16"/>
  <c r="AU19" i="16"/>
  <c r="AT17" i="16"/>
  <c r="AT19" i="16"/>
  <c r="AS17" i="16"/>
  <c r="AS19" i="16"/>
  <c r="AR17" i="16"/>
  <c r="AR19" i="16"/>
  <c r="AQ17" i="16"/>
  <c r="AP17" i="16"/>
  <c r="AO17" i="16"/>
  <c r="AN17" i="16"/>
  <c r="AN19" i="16" s="1"/>
  <c r="AM17" i="16"/>
  <c r="AM19" i="16" s="1"/>
  <c r="AL17" i="16"/>
  <c r="AK17" i="16"/>
  <c r="AJ17" i="16"/>
  <c r="AI17" i="16"/>
  <c r="AH17" i="16"/>
  <c r="AG17" i="16"/>
  <c r="AF17" i="16"/>
  <c r="AE17" i="16"/>
  <c r="AD17" i="16"/>
  <c r="AD19" i="16" s="1"/>
  <c r="AC17" i="16"/>
  <c r="AB17" i="16"/>
  <c r="AA17" i="16"/>
  <c r="Z17" i="16"/>
  <c r="Y17" i="16"/>
  <c r="X17" i="16"/>
  <c r="W17" i="16"/>
  <c r="V17" i="16"/>
  <c r="U17" i="16"/>
  <c r="T17" i="16"/>
  <c r="S17" i="16"/>
  <c r="R17" i="16"/>
  <c r="Q17" i="16"/>
  <c r="Q19" i="16" s="1"/>
  <c r="P17" i="16"/>
  <c r="O17" i="16"/>
  <c r="N17" i="16"/>
  <c r="N19" i="16" s="1"/>
  <c r="M17" i="16"/>
  <c r="M19" i="16" s="1"/>
  <c r="L17" i="16"/>
  <c r="K17" i="16"/>
  <c r="J17" i="16"/>
  <c r="J19" i="16" s="1"/>
  <c r="I17" i="16"/>
  <c r="I19" i="16" s="1"/>
  <c r="H17" i="16"/>
  <c r="G17" i="16"/>
  <c r="F17" i="16"/>
  <c r="F19" i="16" s="1"/>
  <c r="E17" i="16"/>
  <c r="E19" i="16" s="1"/>
  <c r="D17" i="16"/>
  <c r="CG12" i="16"/>
  <c r="CF12" i="16"/>
  <c r="CE12" i="16"/>
  <c r="CD12" i="16"/>
  <c r="CC12" i="16"/>
  <c r="CB12" i="16"/>
  <c r="CA12" i="16"/>
  <c r="BZ12" i="16"/>
  <c r="BY12" i="16"/>
  <c r="BX12" i="16"/>
  <c r="BW12" i="16"/>
  <c r="BV12" i="16"/>
  <c r="BU12" i="16"/>
  <c r="BT12" i="16"/>
  <c r="BT13" i="16"/>
  <c r="BS12" i="16"/>
  <c r="BR12" i="16"/>
  <c r="BQ12" i="16"/>
  <c r="BP12" i="16"/>
  <c r="BO12" i="16"/>
  <c r="BN12" i="16"/>
  <c r="BM12" i="16"/>
  <c r="BL12" i="16"/>
  <c r="BK12" i="16"/>
  <c r="BJ12" i="16"/>
  <c r="BI12" i="16"/>
  <c r="BH12" i="16"/>
  <c r="BG12" i="16"/>
  <c r="BF12" i="16"/>
  <c r="BE12" i="16"/>
  <c r="BD12" i="16"/>
  <c r="BC12" i="16"/>
  <c r="BB12" i="16"/>
  <c r="BA12" i="16"/>
  <c r="AZ12" i="16"/>
  <c r="AY12" i="16"/>
  <c r="AX12" i="16"/>
  <c r="AW12" i="16"/>
  <c r="AV12" i="16"/>
  <c r="AU12" i="16"/>
  <c r="AT12" i="16"/>
  <c r="AS12" i="16"/>
  <c r="AR12" i="16"/>
  <c r="AQ12" i="16"/>
  <c r="AP12" i="16"/>
  <c r="AO12" i="16"/>
  <c r="AN12" i="16"/>
  <c r="AM12" i="16"/>
  <c r="AL12" i="16"/>
  <c r="AK12" i="16"/>
  <c r="AJ12" i="16"/>
  <c r="AI12" i="16"/>
  <c r="AH12" i="16"/>
  <c r="AG12" i="16"/>
  <c r="AF12" i="16"/>
  <c r="AE12" i="16"/>
  <c r="AD12" i="16"/>
  <c r="AC12" i="16"/>
  <c r="AB12" i="16"/>
  <c r="AA12" i="16"/>
  <c r="Z12" i="16"/>
  <c r="Y12" i="16"/>
  <c r="X12" i="16"/>
  <c r="W12" i="16"/>
  <c r="V12" i="16"/>
  <c r="U12" i="16"/>
  <c r="T12" i="16"/>
  <c r="S12" i="16"/>
  <c r="R12" i="16"/>
  <c r="Q12" i="16"/>
  <c r="P12" i="16"/>
  <c r="O12" i="16"/>
  <c r="N12" i="16"/>
  <c r="M12" i="16"/>
  <c r="L12" i="16"/>
  <c r="K12" i="16"/>
  <c r="J12" i="16"/>
  <c r="I12" i="16"/>
  <c r="H12" i="16"/>
  <c r="G12" i="16"/>
  <c r="F12" i="16"/>
  <c r="E12" i="16"/>
  <c r="D12" i="16"/>
  <c r="CG11" i="16"/>
  <c r="CG13" i="16" s="1"/>
  <c r="CF11" i="16"/>
  <c r="CE11" i="16"/>
  <c r="CE13" i="16"/>
  <c r="CD11" i="16"/>
  <c r="CD13" i="16"/>
  <c r="CC11" i="16"/>
  <c r="CB11" i="16"/>
  <c r="CA11" i="16"/>
  <c r="CA13" i="16"/>
  <c r="BZ11" i="16"/>
  <c r="BZ13" i="16" s="1"/>
  <c r="BY11" i="16"/>
  <c r="BX11" i="16"/>
  <c r="BX13" i="16"/>
  <c r="BW11" i="16"/>
  <c r="BV11" i="16"/>
  <c r="BU11" i="16"/>
  <c r="BU13" i="16"/>
  <c r="BT11" i="16"/>
  <c r="BS11" i="16"/>
  <c r="BS13" i="16" s="1"/>
  <c r="BR11" i="16"/>
  <c r="BR13" i="16" s="1"/>
  <c r="BQ11" i="16"/>
  <c r="BP11" i="16"/>
  <c r="BP13" i="16"/>
  <c r="BO11" i="16"/>
  <c r="BO13" i="16"/>
  <c r="BN11" i="16"/>
  <c r="BM11" i="16"/>
  <c r="BL11" i="16"/>
  <c r="BK11" i="16"/>
  <c r="BK13" i="16" s="1"/>
  <c r="BJ11" i="16"/>
  <c r="BI11" i="16"/>
  <c r="BH11" i="16"/>
  <c r="BH13" i="16" s="1"/>
  <c r="BG11" i="16"/>
  <c r="BG13" i="16"/>
  <c r="BF11" i="16"/>
  <c r="BF13" i="16"/>
  <c r="BE11" i="16"/>
  <c r="BD11" i="16"/>
  <c r="BD13" i="16" s="1"/>
  <c r="BC11" i="16"/>
  <c r="BC13" i="16" s="1"/>
  <c r="BB11" i="16"/>
  <c r="BA11" i="16"/>
  <c r="AZ11" i="16"/>
  <c r="AY11" i="16"/>
  <c r="AX11" i="16"/>
  <c r="AW11" i="16"/>
  <c r="AV11" i="16"/>
  <c r="AV13" i="16" s="1"/>
  <c r="AU11" i="16"/>
  <c r="AU13" i="16" s="1"/>
  <c r="AT11" i="16"/>
  <c r="AT13" i="16" s="1"/>
  <c r="AS11" i="16"/>
  <c r="AS13" i="16"/>
  <c r="AR11" i="16"/>
  <c r="AR13" i="16"/>
  <c r="AQ11" i="16"/>
  <c r="AP11" i="16"/>
  <c r="AP13" i="16" s="1"/>
  <c r="AO11" i="16"/>
  <c r="AN11" i="16"/>
  <c r="AN13" i="16" s="1"/>
  <c r="AM11" i="16"/>
  <c r="AL11" i="16"/>
  <c r="AL13" i="16"/>
  <c r="AK11" i="16"/>
  <c r="AK13" i="16"/>
  <c r="AJ11" i="16"/>
  <c r="AI11" i="16"/>
  <c r="AI13" i="16" s="1"/>
  <c r="AH11" i="16"/>
  <c r="AG11" i="16"/>
  <c r="AF11" i="16"/>
  <c r="AF13" i="16" s="1"/>
  <c r="AE11" i="16"/>
  <c r="AE13" i="16" s="1"/>
  <c r="AD11" i="16"/>
  <c r="AC11" i="16"/>
  <c r="AC13" i="16" s="1"/>
  <c r="AB11" i="16"/>
  <c r="AB13" i="16" s="1"/>
  <c r="AA11" i="16"/>
  <c r="Z11" i="16"/>
  <c r="Z13" i="16" s="1"/>
  <c r="Y11" i="16"/>
  <c r="Y13" i="16" s="1"/>
  <c r="X11" i="16"/>
  <c r="X13" i="16"/>
  <c r="W11" i="16"/>
  <c r="W13" i="16"/>
  <c r="V11" i="16"/>
  <c r="V13" i="16"/>
  <c r="U11" i="16"/>
  <c r="U13" i="16"/>
  <c r="T11" i="16"/>
  <c r="S11" i="16"/>
  <c r="S13" i="16" s="1"/>
  <c r="R11" i="16"/>
  <c r="Q11" i="16"/>
  <c r="P11" i="16"/>
  <c r="O11" i="16"/>
  <c r="O13" i="16" s="1"/>
  <c r="N11" i="16"/>
  <c r="M11" i="16"/>
  <c r="L11" i="16"/>
  <c r="K11" i="16"/>
  <c r="K13" i="16"/>
  <c r="J11" i="16"/>
  <c r="I11" i="16"/>
  <c r="H11" i="16"/>
  <c r="G11" i="16"/>
  <c r="G13" i="16" s="1"/>
  <c r="F11" i="16"/>
  <c r="E11" i="16"/>
  <c r="D11" i="16"/>
  <c r="CG6" i="16"/>
  <c r="CF6" i="16"/>
  <c r="CE6" i="16"/>
  <c r="CD6" i="16"/>
  <c r="CC6" i="16"/>
  <c r="CB6" i="16"/>
  <c r="CA6" i="16"/>
  <c r="BZ6" i="16"/>
  <c r="BY6" i="16"/>
  <c r="BX6" i="16"/>
  <c r="BW6" i="16"/>
  <c r="BV6" i="16"/>
  <c r="BU6" i="16"/>
  <c r="BT6" i="16"/>
  <c r="BS6" i="16"/>
  <c r="BR6" i="16"/>
  <c r="BQ6" i="16"/>
  <c r="BP6" i="16"/>
  <c r="BO6" i="16"/>
  <c r="BN6" i="16"/>
  <c r="BM6" i="16"/>
  <c r="BL6" i="16"/>
  <c r="BK6" i="16"/>
  <c r="BJ6" i="16"/>
  <c r="BI6" i="16"/>
  <c r="BH6" i="16"/>
  <c r="BG6" i="16"/>
  <c r="BF6" i="16"/>
  <c r="BE6" i="16"/>
  <c r="BD6" i="16"/>
  <c r="BC6" i="16"/>
  <c r="BB6" i="16"/>
  <c r="BA6" i="16"/>
  <c r="AZ6" i="16"/>
  <c r="AY6" i="16"/>
  <c r="AX6" i="16"/>
  <c r="AW6" i="16"/>
  <c r="AV6" i="16"/>
  <c r="AU6" i="16"/>
  <c r="AT6" i="16"/>
  <c r="AS6" i="16"/>
  <c r="AR6" i="16"/>
  <c r="AQ6" i="16"/>
  <c r="AP6" i="16"/>
  <c r="AO6" i="16"/>
  <c r="AN6" i="16"/>
  <c r="AM6" i="16"/>
  <c r="AL6" i="16"/>
  <c r="AK6" i="16"/>
  <c r="AJ6" i="16"/>
  <c r="AI6" i="16"/>
  <c r="AH6" i="16"/>
  <c r="AG6" i="16"/>
  <c r="AF6" i="16"/>
  <c r="AE6" i="16"/>
  <c r="AD6" i="16"/>
  <c r="AC6" i="16"/>
  <c r="AB6" i="16"/>
  <c r="AA6" i="16"/>
  <c r="Z6" i="16"/>
  <c r="Y6" i="16"/>
  <c r="X6" i="16"/>
  <c r="W6" i="16"/>
  <c r="V6" i="16"/>
  <c r="U6" i="16"/>
  <c r="T6" i="16"/>
  <c r="S6" i="16"/>
  <c r="R6" i="16"/>
  <c r="Q6" i="16"/>
  <c r="P6" i="16"/>
  <c r="O6" i="16"/>
  <c r="N6" i="16"/>
  <c r="M6" i="16"/>
  <c r="L6" i="16"/>
  <c r="K6" i="16"/>
  <c r="J6" i="16"/>
  <c r="I6" i="16"/>
  <c r="H6" i="16"/>
  <c r="G6" i="16"/>
  <c r="F6" i="16"/>
  <c r="E6" i="16"/>
  <c r="D6" i="16"/>
  <c r="CG5" i="16"/>
  <c r="CG7" i="16" s="1"/>
  <c r="CF5" i="16"/>
  <c r="CE5" i="16"/>
  <c r="CD5" i="16"/>
  <c r="CD7" i="16" s="1"/>
  <c r="CC5" i="16"/>
  <c r="CC7" i="16" s="1"/>
  <c r="CB5" i="16"/>
  <c r="CA5" i="16"/>
  <c r="BZ5" i="16"/>
  <c r="BZ7" i="16" s="1"/>
  <c r="BY5" i="16"/>
  <c r="BX5" i="16"/>
  <c r="BX7" i="16"/>
  <c r="BW5" i="16"/>
  <c r="BV5" i="16"/>
  <c r="BU5" i="16"/>
  <c r="BT5" i="16"/>
  <c r="BT7" i="16" s="1"/>
  <c r="BS5" i="16"/>
  <c r="BS7" i="16" s="1"/>
  <c r="BR5" i="16"/>
  <c r="BQ5" i="16"/>
  <c r="BQ7" i="16" s="1"/>
  <c r="BP5" i="16"/>
  <c r="BP7" i="16" s="1"/>
  <c r="BO5" i="16"/>
  <c r="BN5" i="16"/>
  <c r="BM5" i="16"/>
  <c r="BL5" i="16"/>
  <c r="BL7" i="16"/>
  <c r="BK5" i="16"/>
  <c r="BJ5" i="16"/>
  <c r="BJ7" i="16" s="1"/>
  <c r="BI5" i="16"/>
  <c r="BH5" i="16"/>
  <c r="BG5" i="16"/>
  <c r="BF5" i="16"/>
  <c r="BE5" i="16"/>
  <c r="BE7" i="16" s="1"/>
  <c r="BD5" i="16"/>
  <c r="BC5" i="16"/>
  <c r="BB5" i="16"/>
  <c r="BA5" i="16"/>
  <c r="BA7" i="16" s="1"/>
  <c r="AZ5" i="16"/>
  <c r="AY5" i="16"/>
  <c r="AX5" i="16"/>
  <c r="AW5" i="16"/>
  <c r="AV5" i="16"/>
  <c r="AV7" i="16"/>
  <c r="AU5" i="16"/>
  <c r="AT5" i="16"/>
  <c r="AS5" i="16"/>
  <c r="AS7" i="16"/>
  <c r="AR5" i="16"/>
  <c r="AQ5" i="16"/>
  <c r="AP5" i="16"/>
  <c r="AO5" i="16"/>
  <c r="AO7" i="16" s="1"/>
  <c r="AN5" i="16"/>
  <c r="AN7" i="16" s="1"/>
  <c r="AM5" i="16"/>
  <c r="AL5" i="16"/>
  <c r="AL7" i="16"/>
  <c r="AK5" i="16"/>
  <c r="AK7" i="16"/>
  <c r="AJ5" i="16"/>
  <c r="AJ7" i="16" s="1"/>
  <c r="AI5" i="16"/>
  <c r="AH5" i="16"/>
  <c r="AG5" i="16"/>
  <c r="AG7" i="16" s="1"/>
  <c r="AF5" i="16"/>
  <c r="AF7" i="16" s="1"/>
  <c r="AE5" i="16"/>
  <c r="AE7" i="16"/>
  <c r="AD5" i="16"/>
  <c r="AD7" i="16"/>
  <c r="AC5" i="16"/>
  <c r="AB5" i="16"/>
  <c r="AA5" i="16"/>
  <c r="AA7" i="16"/>
  <c r="Z5" i="16"/>
  <c r="Z7" i="16"/>
  <c r="Y5" i="16"/>
  <c r="Y7" i="16"/>
  <c r="X5" i="16"/>
  <c r="W5" i="16"/>
  <c r="W7" i="16" s="1"/>
  <c r="V5" i="16"/>
  <c r="U5" i="16"/>
  <c r="U7" i="16"/>
  <c r="T5" i="16"/>
  <c r="S5" i="16"/>
  <c r="R5" i="16"/>
  <c r="Q5" i="16"/>
  <c r="P5" i="16"/>
  <c r="O5" i="16"/>
  <c r="O7" i="16" s="1"/>
  <c r="N5" i="16"/>
  <c r="M5" i="16"/>
  <c r="M7" i="16"/>
  <c r="L5" i="16"/>
  <c r="L7" i="16"/>
  <c r="K5" i="16"/>
  <c r="J5" i="16"/>
  <c r="I5" i="16"/>
  <c r="I7" i="16"/>
  <c r="H5" i="16"/>
  <c r="G5" i="16"/>
  <c r="F5" i="16"/>
  <c r="E5" i="16"/>
  <c r="E7" i="16" s="1"/>
  <c r="D5" i="16"/>
  <c r="D88" i="15"/>
  <c r="C88" i="15"/>
  <c r="D87" i="15"/>
  <c r="C87" i="15"/>
  <c r="D86" i="15"/>
  <c r="C86" i="15"/>
  <c r="D85" i="15"/>
  <c r="E85" i="15"/>
  <c r="C85" i="15"/>
  <c r="D84" i="15"/>
  <c r="C84" i="15"/>
  <c r="D83" i="15"/>
  <c r="C83" i="15"/>
  <c r="E83" i="15" s="1"/>
  <c r="D82" i="15"/>
  <c r="C82" i="15"/>
  <c r="D81" i="15"/>
  <c r="C81" i="15"/>
  <c r="D80" i="15"/>
  <c r="C80" i="15"/>
  <c r="D79" i="15"/>
  <c r="C79" i="15"/>
  <c r="D78" i="15"/>
  <c r="C78" i="15"/>
  <c r="D77" i="15"/>
  <c r="C77" i="15"/>
  <c r="E77" i="15"/>
  <c r="D76" i="15"/>
  <c r="C76" i="15"/>
  <c r="D75" i="15"/>
  <c r="C75" i="15"/>
  <c r="D74" i="15"/>
  <c r="C74" i="15"/>
  <c r="AH73" i="15"/>
  <c r="AG73" i="15"/>
  <c r="AI73" i="15"/>
  <c r="AC73" i="15"/>
  <c r="AB73" i="15"/>
  <c r="X73" i="15"/>
  <c r="W73" i="15"/>
  <c r="S73" i="15"/>
  <c r="R73" i="15"/>
  <c r="N73" i="15"/>
  <c r="M73" i="15"/>
  <c r="I73" i="15"/>
  <c r="H73" i="15"/>
  <c r="D73" i="15"/>
  <c r="C73" i="15"/>
  <c r="E73" i="15"/>
  <c r="AH72" i="15"/>
  <c r="AG72" i="15"/>
  <c r="AC72" i="15"/>
  <c r="AB72" i="15"/>
  <c r="X72" i="15"/>
  <c r="W72" i="15"/>
  <c r="S72" i="15"/>
  <c r="R72" i="15"/>
  <c r="N72" i="15"/>
  <c r="M72" i="15"/>
  <c r="I72" i="15"/>
  <c r="J72" i="15"/>
  <c r="H72" i="15"/>
  <c r="D72" i="15"/>
  <c r="C72" i="15"/>
  <c r="E72" i="15"/>
  <c r="EH71" i="15"/>
  <c r="EC71" i="15"/>
  <c r="DX71" i="15"/>
  <c r="DS71" i="15"/>
  <c r="DN71" i="15"/>
  <c r="DI71" i="15"/>
  <c r="DK71" i="15" s="1"/>
  <c r="DD71" i="15"/>
  <c r="AH71" i="15"/>
  <c r="AG71" i="15"/>
  <c r="AI71" i="15" s="1"/>
  <c r="AC71" i="15"/>
  <c r="AB71" i="15"/>
  <c r="X71" i="15"/>
  <c r="W71" i="15"/>
  <c r="Y71" i="15" s="1"/>
  <c r="S71" i="15"/>
  <c r="R71" i="15"/>
  <c r="N71" i="15"/>
  <c r="O71" i="15"/>
  <c r="M71" i="15"/>
  <c r="I71" i="15"/>
  <c r="H71" i="15"/>
  <c r="J71" i="15"/>
  <c r="D71" i="15"/>
  <c r="C71" i="15"/>
  <c r="EH70" i="15"/>
  <c r="EJ70" i="15" s="1"/>
  <c r="EC70" i="15"/>
  <c r="EE70" i="15" s="1"/>
  <c r="DX70" i="15"/>
  <c r="DS70" i="15"/>
  <c r="DN70" i="15"/>
  <c r="DI70" i="15"/>
  <c r="DD70" i="15"/>
  <c r="DF70" i="15" s="1"/>
  <c r="AH70" i="15"/>
  <c r="AG70" i="15"/>
  <c r="AI70" i="15"/>
  <c r="AC70" i="15"/>
  <c r="AD70" i="15"/>
  <c r="AB70" i="15"/>
  <c r="X70" i="15"/>
  <c r="W70" i="15"/>
  <c r="Y70" i="15"/>
  <c r="S70" i="15"/>
  <c r="R70" i="15"/>
  <c r="N70" i="15"/>
  <c r="M70" i="15"/>
  <c r="O70" i="15" s="1"/>
  <c r="I70" i="15"/>
  <c r="H70" i="15"/>
  <c r="D70" i="15"/>
  <c r="C70" i="15"/>
  <c r="E70" i="15" s="1"/>
  <c r="EH69" i="15"/>
  <c r="EJ69" i="15"/>
  <c r="EC69" i="15"/>
  <c r="EE69" i="15" s="1"/>
  <c r="DX69" i="15"/>
  <c r="DZ69" i="15" s="1"/>
  <c r="DS69" i="15"/>
  <c r="DU69" i="15"/>
  <c r="DN69" i="15"/>
  <c r="DP69" i="15"/>
  <c r="DI69" i="15"/>
  <c r="DK69" i="15" s="1"/>
  <c r="DD69" i="15"/>
  <c r="DF69" i="15" s="1"/>
  <c r="AH69" i="15"/>
  <c r="AG69" i="15"/>
  <c r="AC69" i="15"/>
  <c r="AB69" i="15"/>
  <c r="X69" i="15"/>
  <c r="W69" i="15"/>
  <c r="S69" i="15"/>
  <c r="R69" i="15"/>
  <c r="N69" i="15"/>
  <c r="M69" i="15"/>
  <c r="I69" i="15"/>
  <c r="H69" i="15"/>
  <c r="D69" i="15"/>
  <c r="C69" i="15"/>
  <c r="EH68" i="15"/>
  <c r="EJ68" i="15" s="1"/>
  <c r="EC68" i="15"/>
  <c r="EE68" i="15"/>
  <c r="DX68" i="15"/>
  <c r="DZ68" i="15"/>
  <c r="DS68" i="15"/>
  <c r="DN68" i="15"/>
  <c r="DP68" i="15" s="1"/>
  <c r="DI68" i="15"/>
  <c r="DK68" i="15"/>
  <c r="DD68" i="15"/>
  <c r="AH68" i="15"/>
  <c r="AG68" i="15"/>
  <c r="AC68" i="15"/>
  <c r="AB68" i="15"/>
  <c r="AD68" i="15" s="1"/>
  <c r="X68" i="15"/>
  <c r="W68" i="15"/>
  <c r="Y68" i="15" s="1"/>
  <c r="S68" i="15"/>
  <c r="R68" i="15"/>
  <c r="N68" i="15"/>
  <c r="M68" i="15"/>
  <c r="I68" i="15"/>
  <c r="H68" i="15"/>
  <c r="D68" i="15"/>
  <c r="C68" i="15"/>
  <c r="E68" i="15"/>
  <c r="EH67" i="15"/>
  <c r="EJ67" i="15" s="1"/>
  <c r="EC67" i="15"/>
  <c r="EE67" i="15" s="1"/>
  <c r="DX67" i="15"/>
  <c r="DZ67" i="15" s="1"/>
  <c r="DS67" i="15"/>
  <c r="DN67" i="15"/>
  <c r="DI67" i="15"/>
  <c r="DK67" i="15" s="1"/>
  <c r="DD67" i="15"/>
  <c r="AH67" i="15"/>
  <c r="AG67" i="15"/>
  <c r="AI67" i="15" s="1"/>
  <c r="AC67" i="15"/>
  <c r="AB67" i="15"/>
  <c r="X67" i="15"/>
  <c r="W67" i="15"/>
  <c r="Y67" i="15" s="1"/>
  <c r="S67" i="15"/>
  <c r="T67" i="15"/>
  <c r="R67" i="15"/>
  <c r="N67" i="15"/>
  <c r="M67" i="15"/>
  <c r="O67" i="15"/>
  <c r="I67" i="15"/>
  <c r="H67" i="15"/>
  <c r="D67" i="15"/>
  <c r="C67" i="15"/>
  <c r="E67" i="15" s="1"/>
  <c r="EH66" i="15"/>
  <c r="EJ66" i="15" s="1"/>
  <c r="EC66" i="15"/>
  <c r="EE66" i="15"/>
  <c r="DX66" i="15"/>
  <c r="DZ66" i="15"/>
  <c r="DS66" i="15"/>
  <c r="DU66" i="15" s="1"/>
  <c r="DN66" i="15"/>
  <c r="DI66" i="15"/>
  <c r="DK66" i="15"/>
  <c r="DD66" i="15"/>
  <c r="DF66" i="15"/>
  <c r="AH66" i="15"/>
  <c r="AI66" i="15"/>
  <c r="AG66" i="15"/>
  <c r="AC66" i="15"/>
  <c r="AB66" i="15"/>
  <c r="X66" i="15"/>
  <c r="W66" i="15"/>
  <c r="Y66" i="15" s="1"/>
  <c r="S66" i="15"/>
  <c r="R66" i="15"/>
  <c r="T66" i="15" s="1"/>
  <c r="N66" i="15"/>
  <c r="M66" i="15"/>
  <c r="I66" i="15"/>
  <c r="H66" i="15"/>
  <c r="D66" i="15"/>
  <c r="C66" i="15"/>
  <c r="EH65" i="15"/>
  <c r="EJ65" i="15" s="1"/>
  <c r="EC65" i="15"/>
  <c r="DX65" i="15"/>
  <c r="DZ65" i="15" s="1"/>
  <c r="DS65" i="15"/>
  <c r="DN65" i="15"/>
  <c r="DP65" i="15" s="1"/>
  <c r="DI65" i="15"/>
  <c r="DD65" i="15"/>
  <c r="AH65" i="15"/>
  <c r="AG65" i="15"/>
  <c r="AC65" i="15"/>
  <c r="AB65" i="15"/>
  <c r="X65" i="15"/>
  <c r="W65" i="15"/>
  <c r="Y65" i="15" s="1"/>
  <c r="S65" i="15"/>
  <c r="T65" i="15"/>
  <c r="R65" i="15"/>
  <c r="N65" i="15"/>
  <c r="M65" i="15"/>
  <c r="I65" i="15"/>
  <c r="H65" i="15"/>
  <c r="J65" i="15"/>
  <c r="D65" i="15"/>
  <c r="E65" i="15"/>
  <c r="C65" i="15"/>
  <c r="EH64" i="15"/>
  <c r="EC64" i="15"/>
  <c r="EE64" i="15"/>
  <c r="DX64" i="15"/>
  <c r="DZ64" i="15"/>
  <c r="DS64" i="15"/>
  <c r="DN64" i="15"/>
  <c r="DP64" i="15" s="1"/>
  <c r="DI64" i="15"/>
  <c r="DK64" i="15" s="1"/>
  <c r="DD64" i="15"/>
  <c r="AH64" i="15"/>
  <c r="AG64" i="15"/>
  <c r="AI64" i="15" s="1"/>
  <c r="AC64" i="15"/>
  <c r="AB64" i="15"/>
  <c r="AD64" i="15" s="1"/>
  <c r="X64" i="15"/>
  <c r="W64" i="15"/>
  <c r="Y64" i="15" s="1"/>
  <c r="S64" i="15"/>
  <c r="R64" i="15"/>
  <c r="N64" i="15"/>
  <c r="M64" i="15"/>
  <c r="I64" i="15"/>
  <c r="H64" i="15"/>
  <c r="D64" i="15"/>
  <c r="C64" i="15"/>
  <c r="E64" i="15" s="1"/>
  <c r="EH63" i="15"/>
  <c r="EC63" i="15"/>
  <c r="EE63" i="15" s="1"/>
  <c r="DX63" i="15"/>
  <c r="DS63" i="15"/>
  <c r="DN63" i="15"/>
  <c r="DI63" i="15"/>
  <c r="DD63" i="15"/>
  <c r="AH63" i="15"/>
  <c r="AG63" i="15"/>
  <c r="AI63" i="15"/>
  <c r="AC63" i="15"/>
  <c r="AB63" i="15"/>
  <c r="X63" i="15"/>
  <c r="W63" i="15"/>
  <c r="Y63" i="15" s="1"/>
  <c r="S63" i="15"/>
  <c r="R63" i="15"/>
  <c r="T63" i="15"/>
  <c r="N63" i="15"/>
  <c r="O63" i="15"/>
  <c r="M63" i="15"/>
  <c r="I63" i="15"/>
  <c r="H63" i="15"/>
  <c r="D63" i="15"/>
  <c r="C63" i="15"/>
  <c r="EH62" i="15"/>
  <c r="EJ62" i="15" s="1"/>
  <c r="EC62" i="15"/>
  <c r="DX62" i="15"/>
  <c r="DS62" i="15"/>
  <c r="DN62" i="15"/>
  <c r="DP62" i="15"/>
  <c r="DI62" i="15"/>
  <c r="DK62" i="15"/>
  <c r="DD62" i="15"/>
  <c r="AH62" i="15"/>
  <c r="AG62" i="15"/>
  <c r="AI62" i="15"/>
  <c r="AC62" i="15"/>
  <c r="AD62" i="15"/>
  <c r="AB62" i="15"/>
  <c r="X62" i="15"/>
  <c r="W62" i="15"/>
  <c r="Y62" i="15"/>
  <c r="S62" i="15"/>
  <c r="R62" i="15"/>
  <c r="N62" i="15"/>
  <c r="M62" i="15"/>
  <c r="O62" i="15" s="1"/>
  <c r="I62" i="15"/>
  <c r="H62" i="15"/>
  <c r="D62" i="15"/>
  <c r="C62" i="15"/>
  <c r="EH61" i="15"/>
  <c r="EJ61" i="15" s="1"/>
  <c r="EC61" i="15"/>
  <c r="DX61" i="15"/>
  <c r="DS61" i="15"/>
  <c r="DN61" i="15"/>
  <c r="DP61" i="15" s="1"/>
  <c r="DI61" i="15"/>
  <c r="DD61" i="15"/>
  <c r="DF61" i="15"/>
  <c r="AH61" i="15"/>
  <c r="AG61" i="15"/>
  <c r="AC61" i="15"/>
  <c r="AB61" i="15"/>
  <c r="AD61" i="15" s="1"/>
  <c r="X61" i="15"/>
  <c r="W61" i="15"/>
  <c r="S61" i="15"/>
  <c r="R61" i="15"/>
  <c r="N61" i="15"/>
  <c r="M61" i="15"/>
  <c r="O61" i="15"/>
  <c r="I61" i="15"/>
  <c r="H61" i="15"/>
  <c r="D61" i="15"/>
  <c r="E61" i="15"/>
  <c r="C61" i="15"/>
  <c r="EH60" i="15"/>
  <c r="EC60" i="15"/>
  <c r="DX60" i="15"/>
  <c r="DS60" i="15"/>
  <c r="DU60" i="15"/>
  <c r="DN60" i="15"/>
  <c r="DP60" i="15"/>
  <c r="DI60" i="15"/>
  <c r="DD60" i="15"/>
  <c r="AH60" i="15"/>
  <c r="AG60" i="15"/>
  <c r="AI60" i="15" s="1"/>
  <c r="AC60" i="15"/>
  <c r="AB60" i="15"/>
  <c r="X60" i="15"/>
  <c r="W60" i="15"/>
  <c r="S60" i="15"/>
  <c r="R60" i="15"/>
  <c r="T60" i="15" s="1"/>
  <c r="N60" i="15"/>
  <c r="M60" i="15"/>
  <c r="I60" i="15"/>
  <c r="J60" i="15"/>
  <c r="H60" i="15"/>
  <c r="D60" i="15"/>
  <c r="C60" i="15"/>
  <c r="E60" i="15"/>
  <c r="EH59" i="15"/>
  <c r="EJ59" i="15"/>
  <c r="EC59" i="15"/>
  <c r="DX59" i="15"/>
  <c r="DS59" i="15"/>
  <c r="DN59" i="15"/>
  <c r="DI59" i="15"/>
  <c r="DK59" i="15"/>
  <c r="DD59" i="15"/>
  <c r="AH59" i="15"/>
  <c r="AG59" i="15"/>
  <c r="AC59" i="15"/>
  <c r="AB59" i="15"/>
  <c r="AD59" i="15" s="1"/>
  <c r="X59" i="15"/>
  <c r="W59" i="15"/>
  <c r="S59" i="15"/>
  <c r="R59" i="15"/>
  <c r="T59" i="15" s="1"/>
  <c r="N59" i="15"/>
  <c r="M59" i="15"/>
  <c r="I59" i="15"/>
  <c r="H59" i="15"/>
  <c r="D59" i="15"/>
  <c r="C59" i="15"/>
  <c r="E59" i="15" s="1"/>
  <c r="EH58" i="15"/>
  <c r="EC58" i="15"/>
  <c r="EE58" i="15" s="1"/>
  <c r="DX58" i="15"/>
  <c r="DZ58" i="15"/>
  <c r="DS58" i="15"/>
  <c r="DN58" i="15"/>
  <c r="DI58" i="15"/>
  <c r="DD58" i="15"/>
  <c r="DF58" i="15" s="1"/>
  <c r="AH58" i="15"/>
  <c r="AG58" i="15"/>
  <c r="AC58" i="15"/>
  <c r="AB58" i="15"/>
  <c r="X58" i="15"/>
  <c r="W58" i="15"/>
  <c r="Y58" i="15" s="1"/>
  <c r="S58" i="15"/>
  <c r="R58" i="15"/>
  <c r="T58" i="15" s="1"/>
  <c r="N58" i="15"/>
  <c r="M58" i="15"/>
  <c r="O58" i="15" s="1"/>
  <c r="I58" i="15"/>
  <c r="H58" i="15"/>
  <c r="D58" i="15"/>
  <c r="C58" i="15"/>
  <c r="EH57" i="15"/>
  <c r="EC57" i="15"/>
  <c r="DX57" i="15"/>
  <c r="DZ57" i="15" s="1"/>
  <c r="DS57" i="15"/>
  <c r="DN57" i="15"/>
  <c r="DI57" i="15"/>
  <c r="DK57" i="15" s="1"/>
  <c r="DD57" i="15"/>
  <c r="AH57" i="15"/>
  <c r="AG57" i="15"/>
  <c r="AC57" i="15"/>
  <c r="AD57" i="15"/>
  <c r="AB57" i="15"/>
  <c r="X57" i="15"/>
  <c r="W57" i="15"/>
  <c r="Y57" i="15"/>
  <c r="S57" i="15"/>
  <c r="R57" i="15"/>
  <c r="N57" i="15"/>
  <c r="M57" i="15"/>
  <c r="O57" i="15" s="1"/>
  <c r="I57" i="15"/>
  <c r="H57" i="15"/>
  <c r="D57" i="15"/>
  <c r="C57" i="15"/>
  <c r="E57" i="15"/>
  <c r="EH56" i="15"/>
  <c r="EJ56" i="15" s="1"/>
  <c r="EC56" i="15"/>
  <c r="DX56" i="15"/>
  <c r="DS56" i="15"/>
  <c r="DU56" i="15" s="1"/>
  <c r="DN56" i="15"/>
  <c r="DI56" i="15"/>
  <c r="DK56" i="15"/>
  <c r="DD56" i="15"/>
  <c r="AH56" i="15"/>
  <c r="AG56" i="15"/>
  <c r="AI56" i="15" s="1"/>
  <c r="AC56" i="15"/>
  <c r="AB56" i="15"/>
  <c r="X56" i="15"/>
  <c r="W56" i="15"/>
  <c r="S56" i="15"/>
  <c r="R56" i="15"/>
  <c r="T56" i="15" s="1"/>
  <c r="N56" i="15"/>
  <c r="M56" i="15"/>
  <c r="I56" i="15"/>
  <c r="H56" i="15"/>
  <c r="D56" i="15"/>
  <c r="C56" i="15"/>
  <c r="EH55" i="15"/>
  <c r="EC55" i="15"/>
  <c r="EE55" i="15"/>
  <c r="DX55" i="15"/>
  <c r="DZ55" i="15" s="1"/>
  <c r="DS55" i="15"/>
  <c r="DN55" i="15"/>
  <c r="DP55" i="15"/>
  <c r="DI55" i="15"/>
  <c r="DK55" i="15"/>
  <c r="DD55" i="15"/>
  <c r="DF55" i="15" s="1"/>
  <c r="AH55" i="15"/>
  <c r="AG55" i="15"/>
  <c r="AI55" i="15" s="1"/>
  <c r="AC55" i="15"/>
  <c r="AB55" i="15"/>
  <c r="AD55" i="15" s="1"/>
  <c r="X55" i="15"/>
  <c r="W55" i="15"/>
  <c r="Y55" i="15"/>
  <c r="S55" i="15"/>
  <c r="T55" i="15"/>
  <c r="R55" i="15"/>
  <c r="N55" i="15"/>
  <c r="M55" i="15"/>
  <c r="O55" i="15" s="1"/>
  <c r="I55" i="15"/>
  <c r="H55" i="15"/>
  <c r="J55" i="15" s="1"/>
  <c r="D55" i="15"/>
  <c r="C55" i="15"/>
  <c r="EH54" i="15"/>
  <c r="EJ54" i="15" s="1"/>
  <c r="EC54" i="15"/>
  <c r="DX54" i="15"/>
  <c r="DS54" i="15"/>
  <c r="DU54" i="15" s="1"/>
  <c r="DN54" i="15"/>
  <c r="DP54" i="15" s="1"/>
  <c r="DI54" i="15"/>
  <c r="DD54" i="15"/>
  <c r="DF54" i="15" s="1"/>
  <c r="AH54" i="15"/>
  <c r="AG54" i="15"/>
  <c r="AI54" i="15" s="1"/>
  <c r="AC54" i="15"/>
  <c r="AB54" i="15"/>
  <c r="X54" i="15"/>
  <c r="W54" i="15"/>
  <c r="Y54" i="15" s="1"/>
  <c r="S54" i="15"/>
  <c r="R54" i="15"/>
  <c r="N54" i="15"/>
  <c r="M54" i="15"/>
  <c r="O54" i="15"/>
  <c r="I54" i="15"/>
  <c r="H54" i="15"/>
  <c r="J54" i="15" s="1"/>
  <c r="D54" i="15"/>
  <c r="C54" i="15"/>
  <c r="E54" i="15" s="1"/>
  <c r="EH53" i="15"/>
  <c r="EJ53" i="15"/>
  <c r="EC53" i="15"/>
  <c r="EE53" i="15"/>
  <c r="DX53" i="15"/>
  <c r="DZ53" i="15"/>
  <c r="DS53" i="15"/>
  <c r="DU53" i="15"/>
  <c r="DN53" i="15"/>
  <c r="DP53" i="15"/>
  <c r="DI53" i="15"/>
  <c r="DD53" i="15"/>
  <c r="DF53" i="15" s="1"/>
  <c r="AH53" i="15"/>
  <c r="AG53" i="15"/>
  <c r="AC53" i="15"/>
  <c r="AB53" i="15"/>
  <c r="AD53" i="15"/>
  <c r="X53" i="15"/>
  <c r="Y53" i="15"/>
  <c r="W53" i="15"/>
  <c r="S53" i="15"/>
  <c r="R53" i="15"/>
  <c r="T53" i="15"/>
  <c r="N53" i="15"/>
  <c r="M53" i="15"/>
  <c r="I53" i="15"/>
  <c r="J53" i="15"/>
  <c r="H53" i="15"/>
  <c r="D53" i="15"/>
  <c r="C53" i="15"/>
  <c r="E53" i="15"/>
  <c r="EH52" i="15"/>
  <c r="EC52" i="15"/>
  <c r="DX52" i="15"/>
  <c r="DS52" i="15"/>
  <c r="DN52" i="15"/>
  <c r="DP52" i="15"/>
  <c r="DI52" i="15"/>
  <c r="DK52" i="15"/>
  <c r="DD52" i="15"/>
  <c r="AH52" i="15"/>
  <c r="AG52" i="15"/>
  <c r="AI52" i="15" s="1"/>
  <c r="AC52" i="15"/>
  <c r="AB52" i="15"/>
  <c r="X52" i="15"/>
  <c r="W52" i="15"/>
  <c r="Y52" i="15" s="1"/>
  <c r="S52" i="15"/>
  <c r="R52" i="15"/>
  <c r="T52" i="15" s="1"/>
  <c r="N52" i="15"/>
  <c r="M52" i="15"/>
  <c r="O52" i="15" s="1"/>
  <c r="I52" i="15"/>
  <c r="H52" i="15"/>
  <c r="D52" i="15"/>
  <c r="C52" i="15"/>
  <c r="E52" i="15"/>
  <c r="EH51" i="15"/>
  <c r="EC51" i="15"/>
  <c r="DX51" i="15"/>
  <c r="DZ51" i="15"/>
  <c r="DS51" i="15"/>
  <c r="DN51" i="15"/>
  <c r="DI51" i="15"/>
  <c r="DK51" i="15"/>
  <c r="DD51" i="15"/>
  <c r="AH51" i="15"/>
  <c r="AG51" i="15"/>
  <c r="AI51" i="15"/>
  <c r="AC51" i="15"/>
  <c r="AB51" i="15"/>
  <c r="X51" i="15"/>
  <c r="W51" i="15"/>
  <c r="Y51" i="15" s="1"/>
  <c r="S51" i="15"/>
  <c r="R51" i="15"/>
  <c r="T51" i="15" s="1"/>
  <c r="N51" i="15"/>
  <c r="M51" i="15"/>
  <c r="O51" i="15" s="1"/>
  <c r="I51" i="15"/>
  <c r="H51" i="15"/>
  <c r="D51" i="15"/>
  <c r="C51" i="15"/>
  <c r="E51" i="15"/>
  <c r="EH50" i="15"/>
  <c r="EJ50" i="15" s="1"/>
  <c r="EC50" i="15"/>
  <c r="DX50" i="15"/>
  <c r="DS50" i="15"/>
  <c r="DU50" i="15" s="1"/>
  <c r="DN50" i="15"/>
  <c r="DI50" i="15"/>
  <c r="DD50" i="15"/>
  <c r="DF50" i="15" s="1"/>
  <c r="AH50" i="15"/>
  <c r="AG50" i="15"/>
  <c r="AC50" i="15"/>
  <c r="AB50" i="15"/>
  <c r="X50" i="15"/>
  <c r="W50" i="15"/>
  <c r="Y50" i="15" s="1"/>
  <c r="S50" i="15"/>
  <c r="R50" i="15"/>
  <c r="N50" i="15"/>
  <c r="O50" i="15"/>
  <c r="M50" i="15"/>
  <c r="I50" i="15"/>
  <c r="H50" i="15"/>
  <c r="J50" i="15" s="1"/>
  <c r="D50" i="15"/>
  <c r="C50" i="15"/>
  <c r="E50" i="15" s="1"/>
  <c r="EH49" i="15"/>
  <c r="EJ49" i="15" s="1"/>
  <c r="EC49" i="15"/>
  <c r="DX49" i="15"/>
  <c r="DZ49" i="15"/>
  <c r="DS49" i="15"/>
  <c r="DU49" i="15"/>
  <c r="DN49" i="15"/>
  <c r="DI49" i="15"/>
  <c r="DK49" i="15" s="1"/>
  <c r="DD49" i="15"/>
  <c r="DF49" i="15" s="1"/>
  <c r="AH49" i="15"/>
  <c r="AG49" i="15"/>
  <c r="AC49" i="15"/>
  <c r="AB49" i="15"/>
  <c r="AD49" i="15"/>
  <c r="X49" i="15"/>
  <c r="W49" i="15"/>
  <c r="S49" i="15"/>
  <c r="R49" i="15"/>
  <c r="T49" i="15" s="1"/>
  <c r="N49" i="15"/>
  <c r="M49" i="15"/>
  <c r="I49" i="15"/>
  <c r="H49" i="15"/>
  <c r="D49" i="15"/>
  <c r="C49" i="15"/>
  <c r="EH48" i="15"/>
  <c r="EJ48" i="15" s="1"/>
  <c r="EC48" i="15"/>
  <c r="DX48" i="15"/>
  <c r="DZ48" i="15"/>
  <c r="DS48" i="15"/>
  <c r="DN48" i="15"/>
  <c r="DI48" i="15"/>
  <c r="DD48" i="15"/>
  <c r="AH48" i="15"/>
  <c r="AG48" i="15"/>
  <c r="AI48" i="15" s="1"/>
  <c r="AC48" i="15"/>
  <c r="AB48" i="15"/>
  <c r="X48" i="15"/>
  <c r="W48" i="15"/>
  <c r="Y48" i="15"/>
  <c r="S48" i="15"/>
  <c r="R48" i="15"/>
  <c r="N48" i="15"/>
  <c r="M48" i="15"/>
  <c r="I48" i="15"/>
  <c r="H48" i="15"/>
  <c r="J48" i="15" s="1"/>
  <c r="D48" i="15"/>
  <c r="C48" i="15"/>
  <c r="EH47" i="15"/>
  <c r="EJ47" i="15" s="1"/>
  <c r="EC47" i="15"/>
  <c r="DX47" i="15"/>
  <c r="DZ47" i="15"/>
  <c r="DS47" i="15"/>
  <c r="DU47" i="15"/>
  <c r="DN47" i="15"/>
  <c r="DP47" i="15"/>
  <c r="DI47" i="15"/>
  <c r="DK47" i="15"/>
  <c r="DD47" i="15"/>
  <c r="DF47" i="15" s="1"/>
  <c r="AH47" i="15"/>
  <c r="AG47" i="15"/>
  <c r="AC47" i="15"/>
  <c r="AB47" i="15"/>
  <c r="X47" i="15"/>
  <c r="W47" i="15"/>
  <c r="Y47" i="15"/>
  <c r="S47" i="15"/>
  <c r="T47" i="15"/>
  <c r="R47" i="15"/>
  <c r="N47" i="15"/>
  <c r="M47" i="15"/>
  <c r="O47" i="15"/>
  <c r="I47" i="15"/>
  <c r="H47" i="15"/>
  <c r="D47" i="15"/>
  <c r="C47" i="15"/>
  <c r="EH46" i="15"/>
  <c r="EC46" i="15"/>
  <c r="EE46" i="15" s="1"/>
  <c r="DX46" i="15"/>
  <c r="DZ46" i="15" s="1"/>
  <c r="DS46" i="15"/>
  <c r="DN46" i="15"/>
  <c r="DP46" i="15"/>
  <c r="DI46" i="15"/>
  <c r="DK46" i="15"/>
  <c r="DD46" i="15"/>
  <c r="DF46" i="15"/>
  <c r="AH46" i="15"/>
  <c r="AG46" i="15"/>
  <c r="AC46" i="15"/>
  <c r="AB46" i="15"/>
  <c r="X46" i="15"/>
  <c r="W46" i="15"/>
  <c r="S46" i="15"/>
  <c r="R46" i="15"/>
  <c r="T46" i="15" s="1"/>
  <c r="N46" i="15"/>
  <c r="M46" i="15"/>
  <c r="O46" i="15" s="1"/>
  <c r="I46" i="15"/>
  <c r="J46" i="15"/>
  <c r="H46" i="15"/>
  <c r="D46" i="15"/>
  <c r="C46" i="15"/>
  <c r="E46" i="15"/>
  <c r="EH45" i="15"/>
  <c r="EJ45" i="15"/>
  <c r="EC45" i="15"/>
  <c r="DX45" i="15"/>
  <c r="DS45" i="15"/>
  <c r="DU45" i="15"/>
  <c r="DN45" i="15"/>
  <c r="DI45" i="15"/>
  <c r="DD45" i="15"/>
  <c r="DF45" i="15"/>
  <c r="AH45" i="15"/>
  <c r="AG45" i="15"/>
  <c r="AC45" i="15"/>
  <c r="AB45" i="15"/>
  <c r="AD45" i="15" s="1"/>
  <c r="X45" i="15"/>
  <c r="W45" i="15"/>
  <c r="S45" i="15"/>
  <c r="R45" i="15"/>
  <c r="T45" i="15"/>
  <c r="N45" i="15"/>
  <c r="O45" i="15"/>
  <c r="M45" i="15"/>
  <c r="I45" i="15"/>
  <c r="H45" i="15"/>
  <c r="J45" i="15"/>
  <c r="D45" i="15"/>
  <c r="C45" i="15"/>
  <c r="EH44" i="15"/>
  <c r="EJ44" i="15"/>
  <c r="EC44" i="15"/>
  <c r="EE44" i="15"/>
  <c r="DX44" i="15"/>
  <c r="DZ44" i="15" s="1"/>
  <c r="DS44" i="15"/>
  <c r="DU44" i="15" s="1"/>
  <c r="DN44" i="15"/>
  <c r="DI44" i="15"/>
  <c r="DK44" i="15"/>
  <c r="DD44" i="15"/>
  <c r="AH44" i="15"/>
  <c r="AG44" i="15"/>
  <c r="AC44" i="15"/>
  <c r="AB44" i="15"/>
  <c r="AD44" i="15"/>
  <c r="X44" i="15"/>
  <c r="W44" i="15"/>
  <c r="S44" i="15"/>
  <c r="R44" i="15"/>
  <c r="T44" i="15" s="1"/>
  <c r="N44" i="15"/>
  <c r="M44" i="15"/>
  <c r="O44" i="15"/>
  <c r="I44" i="15"/>
  <c r="H44" i="15"/>
  <c r="J44" i="15" s="1"/>
  <c r="D44" i="15"/>
  <c r="C44" i="15"/>
  <c r="EH43" i="15"/>
  <c r="EJ43" i="15" s="1"/>
  <c r="EC43" i="15"/>
  <c r="EE43" i="15" s="1"/>
  <c r="DX43" i="15"/>
  <c r="DS43" i="15"/>
  <c r="DU43" i="15"/>
  <c r="DN43" i="15"/>
  <c r="DP43" i="15"/>
  <c r="DI43" i="15"/>
  <c r="DD43" i="15"/>
  <c r="AH43" i="15"/>
  <c r="AI43" i="15"/>
  <c r="AG43" i="15"/>
  <c r="AC43" i="15"/>
  <c r="AB43" i="15"/>
  <c r="AD43" i="15"/>
  <c r="X43" i="15"/>
  <c r="W43" i="15"/>
  <c r="S43" i="15"/>
  <c r="R43" i="15"/>
  <c r="T43" i="15" s="1"/>
  <c r="N43" i="15"/>
  <c r="M43" i="15"/>
  <c r="I43" i="15"/>
  <c r="H43" i="15"/>
  <c r="J43" i="15" s="1"/>
  <c r="D43" i="15"/>
  <c r="E43" i="15"/>
  <c r="C43" i="15"/>
  <c r="EH42" i="15"/>
  <c r="EC42" i="15"/>
  <c r="EE42" i="15"/>
  <c r="DX42" i="15"/>
  <c r="DS42" i="15"/>
  <c r="DN42" i="15"/>
  <c r="DP42" i="15"/>
  <c r="DI42" i="15"/>
  <c r="DK42" i="15"/>
  <c r="DD42" i="15"/>
  <c r="DF42" i="15"/>
  <c r="AH42" i="15"/>
  <c r="AI42" i="15"/>
  <c r="AG42" i="15"/>
  <c r="AC42" i="15"/>
  <c r="AB42" i="15"/>
  <c r="AD42" i="15" s="1"/>
  <c r="X42" i="15"/>
  <c r="W42" i="15"/>
  <c r="Y42" i="15" s="1"/>
  <c r="S42" i="15"/>
  <c r="R42" i="15"/>
  <c r="T42" i="15"/>
  <c r="N42" i="15"/>
  <c r="M42" i="15"/>
  <c r="I42" i="15"/>
  <c r="H42" i="15"/>
  <c r="D42" i="15"/>
  <c r="C42" i="15"/>
  <c r="EH41" i="15"/>
  <c r="EC41" i="15"/>
  <c r="DX41" i="15"/>
  <c r="DZ41" i="15"/>
  <c r="DS41" i="15"/>
  <c r="DU41" i="15"/>
  <c r="DN41" i="15"/>
  <c r="DP41" i="15" s="1"/>
  <c r="DI41" i="15"/>
  <c r="DK41" i="15" s="1"/>
  <c r="DD41" i="15"/>
  <c r="DF41" i="15" s="1"/>
  <c r="AH41" i="15"/>
  <c r="AG41" i="15"/>
  <c r="AI41" i="15"/>
  <c r="AC41" i="15"/>
  <c r="AB41" i="15"/>
  <c r="X41" i="15"/>
  <c r="Y41" i="15"/>
  <c r="W41" i="15"/>
  <c r="S41" i="15"/>
  <c r="R41" i="15"/>
  <c r="T41" i="15"/>
  <c r="N41" i="15"/>
  <c r="O41" i="15"/>
  <c r="M41" i="15"/>
  <c r="I41" i="15"/>
  <c r="H41" i="15"/>
  <c r="D41" i="15"/>
  <c r="C41" i="15"/>
  <c r="EH40" i="15"/>
  <c r="EC40" i="15"/>
  <c r="DX40" i="15"/>
  <c r="DZ40" i="15" s="1"/>
  <c r="DS40" i="15"/>
  <c r="DN40" i="15"/>
  <c r="DI40" i="15"/>
  <c r="DK40" i="15" s="1"/>
  <c r="DD40" i="15"/>
  <c r="DF40" i="15" s="1"/>
  <c r="AH40" i="15"/>
  <c r="AG40" i="15"/>
  <c r="AI40" i="15"/>
  <c r="AC40" i="15"/>
  <c r="AB40" i="15"/>
  <c r="X40" i="15"/>
  <c r="W40" i="15"/>
  <c r="Y40" i="15" s="1"/>
  <c r="S40" i="15"/>
  <c r="R40" i="15"/>
  <c r="N40" i="15"/>
  <c r="M40" i="15"/>
  <c r="I40" i="15"/>
  <c r="H40" i="15"/>
  <c r="J40" i="15"/>
  <c r="D40" i="15"/>
  <c r="E40" i="15"/>
  <c r="C40" i="15"/>
  <c r="EH39" i="15"/>
  <c r="EC39" i="15"/>
  <c r="DX39" i="15"/>
  <c r="DZ39" i="15" s="1"/>
  <c r="DS39" i="15"/>
  <c r="DN39" i="15"/>
  <c r="DI39" i="15"/>
  <c r="DK39" i="15" s="1"/>
  <c r="DD39" i="15"/>
  <c r="AH39" i="15"/>
  <c r="AG39" i="15"/>
  <c r="AC39" i="15"/>
  <c r="AB39" i="15"/>
  <c r="AD39" i="15"/>
  <c r="X39" i="15"/>
  <c r="W39" i="15"/>
  <c r="S39" i="15"/>
  <c r="T39" i="15"/>
  <c r="R39" i="15"/>
  <c r="N39" i="15"/>
  <c r="M39" i="15"/>
  <c r="I39" i="15"/>
  <c r="H39" i="15"/>
  <c r="D39" i="15"/>
  <c r="C39" i="15"/>
  <c r="E39" i="15"/>
  <c r="EH38" i="15"/>
  <c r="EC38" i="15"/>
  <c r="EE38" i="15" s="1"/>
  <c r="DX38" i="15"/>
  <c r="DZ38" i="15" s="1"/>
  <c r="DS38" i="15"/>
  <c r="DU38" i="15" s="1"/>
  <c r="DN38" i="15"/>
  <c r="DP38" i="15" s="1"/>
  <c r="DI38" i="15"/>
  <c r="DD38" i="15"/>
  <c r="DF38" i="15"/>
  <c r="AH38" i="15"/>
  <c r="AG38" i="15"/>
  <c r="AC38" i="15"/>
  <c r="AD38" i="15"/>
  <c r="AB38" i="15"/>
  <c r="X38" i="15"/>
  <c r="W38" i="15"/>
  <c r="Y38" i="15"/>
  <c r="S38" i="15"/>
  <c r="R38" i="15"/>
  <c r="N38" i="15"/>
  <c r="M38" i="15"/>
  <c r="I38" i="15"/>
  <c r="H38" i="15"/>
  <c r="D38" i="15"/>
  <c r="C38" i="15"/>
  <c r="EH37" i="15"/>
  <c r="EC37" i="15"/>
  <c r="EE37" i="15" s="1"/>
  <c r="DX37" i="15"/>
  <c r="DZ37" i="15" s="1"/>
  <c r="DS37" i="15"/>
  <c r="DU37" i="15" s="1"/>
  <c r="DN37" i="15"/>
  <c r="DI37" i="15"/>
  <c r="DK37" i="15"/>
  <c r="DD37" i="15"/>
  <c r="AH37" i="15"/>
  <c r="AG37" i="15"/>
  <c r="AC37" i="15"/>
  <c r="AB37" i="15"/>
  <c r="AD37" i="15" s="1"/>
  <c r="X37" i="15"/>
  <c r="W37" i="15"/>
  <c r="S37" i="15"/>
  <c r="T37" i="15"/>
  <c r="R37" i="15"/>
  <c r="N37" i="15"/>
  <c r="M37" i="15"/>
  <c r="I37" i="15"/>
  <c r="H37" i="15"/>
  <c r="J37" i="15" s="1"/>
  <c r="D37" i="15"/>
  <c r="C37" i="15"/>
  <c r="EH36" i="15"/>
  <c r="EC36" i="15"/>
  <c r="DX36" i="15"/>
  <c r="DZ36" i="15"/>
  <c r="DS36" i="15"/>
  <c r="DU36" i="15"/>
  <c r="DN36" i="15"/>
  <c r="DP36" i="15"/>
  <c r="DI36" i="15"/>
  <c r="DK36" i="15" s="1"/>
  <c r="DD36" i="15"/>
  <c r="DF36" i="15" s="1"/>
  <c r="AH36" i="15"/>
  <c r="AG36" i="15"/>
  <c r="AC36" i="15"/>
  <c r="AB36" i="15"/>
  <c r="X36" i="15"/>
  <c r="W36" i="15"/>
  <c r="S36" i="15"/>
  <c r="R36" i="15"/>
  <c r="N36" i="15"/>
  <c r="M36" i="15"/>
  <c r="O36" i="15"/>
  <c r="I36" i="15"/>
  <c r="H36" i="15"/>
  <c r="D36" i="15"/>
  <c r="C36" i="15"/>
  <c r="EH35" i="15"/>
  <c r="EJ35" i="15"/>
  <c r="EC35" i="15"/>
  <c r="DX35" i="15"/>
  <c r="DS35" i="15"/>
  <c r="DU35" i="15"/>
  <c r="DN35" i="15"/>
  <c r="DI35" i="15"/>
  <c r="DK35" i="15" s="1"/>
  <c r="DD35" i="15"/>
  <c r="AH35" i="15"/>
  <c r="AG35" i="15"/>
  <c r="AI35" i="15"/>
  <c r="AC35" i="15"/>
  <c r="AB35" i="15"/>
  <c r="X35" i="15"/>
  <c r="Y35" i="15"/>
  <c r="W35" i="15"/>
  <c r="S35" i="15"/>
  <c r="R35" i="15"/>
  <c r="T35" i="15"/>
  <c r="N35" i="15"/>
  <c r="M35" i="15"/>
  <c r="I35" i="15"/>
  <c r="H35" i="15"/>
  <c r="J35" i="15" s="1"/>
  <c r="D35" i="15"/>
  <c r="C35" i="15"/>
  <c r="EH34" i="15"/>
  <c r="EJ34" i="15" s="1"/>
  <c r="EC34" i="15"/>
  <c r="DX34" i="15"/>
  <c r="DZ34" i="15"/>
  <c r="DS34" i="15"/>
  <c r="DN34" i="15"/>
  <c r="DP34" i="15" s="1"/>
  <c r="DI34" i="15"/>
  <c r="DD34" i="15"/>
  <c r="AH34" i="15"/>
  <c r="AG34" i="15"/>
  <c r="AC34" i="15"/>
  <c r="AB34" i="15"/>
  <c r="AD34" i="15"/>
  <c r="X34" i="15"/>
  <c r="Y34" i="15"/>
  <c r="W34" i="15"/>
  <c r="S34" i="15"/>
  <c r="R34" i="15"/>
  <c r="T34" i="15"/>
  <c r="N34" i="15"/>
  <c r="M34" i="15"/>
  <c r="I34" i="15"/>
  <c r="H34" i="15"/>
  <c r="J34" i="15" s="1"/>
  <c r="D34" i="15"/>
  <c r="C34" i="15"/>
  <c r="EH33" i="15"/>
  <c r="EJ33" i="15" s="1"/>
  <c r="EC33" i="15"/>
  <c r="DX33" i="15"/>
  <c r="DZ33" i="15" s="1"/>
  <c r="DS33" i="15"/>
  <c r="DN33" i="15"/>
  <c r="DI33" i="15"/>
  <c r="DD33" i="15"/>
  <c r="DF33" i="15"/>
  <c r="AH33" i="15"/>
  <c r="AI33" i="15"/>
  <c r="AG33" i="15"/>
  <c r="AC33" i="15"/>
  <c r="AB33" i="15"/>
  <c r="AD33" i="15"/>
  <c r="X33" i="15"/>
  <c r="W33" i="15"/>
  <c r="S33" i="15"/>
  <c r="R33" i="15"/>
  <c r="T33" i="15" s="1"/>
  <c r="N33" i="15"/>
  <c r="M33" i="15"/>
  <c r="O33" i="15"/>
  <c r="I33" i="15"/>
  <c r="J33" i="15"/>
  <c r="H33" i="15"/>
  <c r="D33" i="15"/>
  <c r="C33" i="15"/>
  <c r="E33" i="15"/>
  <c r="EH32" i="15"/>
  <c r="EJ32" i="15"/>
  <c r="EC32" i="15"/>
  <c r="EE32" i="15" s="1"/>
  <c r="DX32" i="15"/>
  <c r="DZ32" i="15" s="1"/>
  <c r="DS32" i="15"/>
  <c r="DN32" i="15"/>
  <c r="DI32" i="15"/>
  <c r="DD32" i="15"/>
  <c r="DF32" i="15"/>
  <c r="AH32" i="15"/>
  <c r="AG32" i="15"/>
  <c r="AC32" i="15"/>
  <c r="AB32" i="15"/>
  <c r="X32" i="15"/>
  <c r="W32" i="15"/>
  <c r="S32" i="15"/>
  <c r="R32" i="15"/>
  <c r="T32" i="15" s="1"/>
  <c r="N32" i="15"/>
  <c r="M32" i="15"/>
  <c r="I32" i="15"/>
  <c r="H32" i="15"/>
  <c r="J32" i="15"/>
  <c r="D32" i="15"/>
  <c r="C32" i="15"/>
  <c r="E32" i="15" s="1"/>
  <c r="EH31" i="15"/>
  <c r="EJ31" i="15" s="1"/>
  <c r="EC31" i="15"/>
  <c r="EE31" i="15" s="1"/>
  <c r="DX31" i="15"/>
  <c r="DZ31" i="15" s="1"/>
  <c r="DS31" i="15"/>
  <c r="DN31" i="15"/>
  <c r="DI31" i="15"/>
  <c r="DK31" i="15" s="1"/>
  <c r="DD31" i="15"/>
  <c r="AH31" i="15"/>
  <c r="AG31" i="15"/>
  <c r="AI31" i="15" s="1"/>
  <c r="AC31" i="15"/>
  <c r="AB31" i="15"/>
  <c r="X31" i="15"/>
  <c r="Y31" i="15"/>
  <c r="W31" i="15"/>
  <c r="S31" i="15"/>
  <c r="R31" i="15"/>
  <c r="N31" i="15"/>
  <c r="M31" i="15"/>
  <c r="O31" i="15"/>
  <c r="I31" i="15"/>
  <c r="J31" i="15"/>
  <c r="H31" i="15"/>
  <c r="D31" i="15"/>
  <c r="C31" i="15"/>
  <c r="EH30" i="15"/>
  <c r="EJ30" i="15" s="1"/>
  <c r="EC30" i="15"/>
  <c r="DX30" i="15"/>
  <c r="DS30" i="15"/>
  <c r="DU30" i="15" s="1"/>
  <c r="DN30" i="15"/>
  <c r="DP30" i="15" s="1"/>
  <c r="DI30" i="15"/>
  <c r="DD30" i="15"/>
  <c r="DF30" i="15" s="1"/>
  <c r="AH30" i="15"/>
  <c r="AG30" i="15"/>
  <c r="AI30" i="15"/>
  <c r="AC30" i="15"/>
  <c r="AD30" i="15"/>
  <c r="AB30" i="15"/>
  <c r="X30" i="15"/>
  <c r="W30" i="15"/>
  <c r="S30" i="15"/>
  <c r="R30" i="15"/>
  <c r="T30" i="15"/>
  <c r="N30" i="15"/>
  <c r="M30" i="15"/>
  <c r="I30" i="15"/>
  <c r="H30" i="15"/>
  <c r="D30" i="15"/>
  <c r="C30" i="15"/>
  <c r="EH29" i="15"/>
  <c r="EC29" i="15"/>
  <c r="EE29" i="15" s="1"/>
  <c r="DX29" i="15"/>
  <c r="DZ29" i="15" s="1"/>
  <c r="DS29" i="15"/>
  <c r="DU29" i="15" s="1"/>
  <c r="DN29" i="15"/>
  <c r="DP29" i="15" s="1"/>
  <c r="DI29" i="15"/>
  <c r="DK29" i="15" s="1"/>
  <c r="DD29" i="15"/>
  <c r="DF29" i="15"/>
  <c r="AH29" i="15"/>
  <c r="AI29" i="15"/>
  <c r="AG29" i="15"/>
  <c r="AC29" i="15"/>
  <c r="AB29" i="15"/>
  <c r="AD29" i="15"/>
  <c r="X29" i="15"/>
  <c r="W29" i="15"/>
  <c r="Y29" i="15" s="1"/>
  <c r="S29" i="15"/>
  <c r="R29" i="15"/>
  <c r="T29" i="15" s="1"/>
  <c r="N29" i="15"/>
  <c r="M29" i="15"/>
  <c r="I29" i="15"/>
  <c r="J29" i="15"/>
  <c r="H29" i="15"/>
  <c r="D29" i="15"/>
  <c r="C29" i="15"/>
  <c r="EH28" i="15"/>
  <c r="EC28" i="15"/>
  <c r="EE28" i="15" s="1"/>
  <c r="DX28" i="15"/>
  <c r="DS28" i="15"/>
  <c r="DU28" i="15"/>
  <c r="DN28" i="15"/>
  <c r="DP28" i="15"/>
  <c r="DI28" i="15"/>
  <c r="DK28" i="15"/>
  <c r="DD28" i="15"/>
  <c r="AH28" i="15"/>
  <c r="AG28" i="15"/>
  <c r="AI28" i="15"/>
  <c r="AC28" i="15"/>
  <c r="AB28" i="15"/>
  <c r="AD28" i="15" s="1"/>
  <c r="X28" i="15"/>
  <c r="W28" i="15"/>
  <c r="Y28" i="15" s="1"/>
  <c r="S28" i="15"/>
  <c r="R28" i="15"/>
  <c r="T28" i="15" s="1"/>
  <c r="N28" i="15"/>
  <c r="M28" i="15"/>
  <c r="I28" i="15"/>
  <c r="H28" i="15"/>
  <c r="J28" i="15"/>
  <c r="D28" i="15"/>
  <c r="C28" i="15"/>
  <c r="EH27" i="15"/>
  <c r="EJ27" i="15"/>
  <c r="EC27" i="15"/>
  <c r="EE27" i="15"/>
  <c r="DX27" i="15"/>
  <c r="DS27" i="15"/>
  <c r="DU27" i="15" s="1"/>
  <c r="DN27" i="15"/>
  <c r="DI27" i="15"/>
  <c r="DK27" i="15"/>
  <c r="DD27" i="15"/>
  <c r="AH27" i="15"/>
  <c r="AG27" i="15"/>
  <c r="AC27" i="15"/>
  <c r="AB27" i="15"/>
  <c r="AD27" i="15" s="1"/>
  <c r="X27" i="15"/>
  <c r="W27" i="15"/>
  <c r="S27" i="15"/>
  <c r="R27" i="15"/>
  <c r="N27" i="15"/>
  <c r="M27" i="15"/>
  <c r="O27" i="15" s="1"/>
  <c r="I27" i="15"/>
  <c r="H27" i="15"/>
  <c r="D27" i="15"/>
  <c r="C27" i="15"/>
  <c r="E27" i="15" s="1"/>
  <c r="EH26" i="15"/>
  <c r="EJ26" i="15" s="1"/>
  <c r="EC26" i="15"/>
  <c r="EE26" i="15"/>
  <c r="DX26" i="15"/>
  <c r="DZ26" i="15"/>
  <c r="DS26" i="15"/>
  <c r="DN26" i="15"/>
  <c r="DP26" i="15" s="1"/>
  <c r="DI26" i="15"/>
  <c r="DK26" i="15"/>
  <c r="DD26" i="15"/>
  <c r="DF26" i="15"/>
  <c r="AH26" i="15"/>
  <c r="AG26" i="15"/>
  <c r="AI26" i="15" s="1"/>
  <c r="AC26" i="15"/>
  <c r="AB26" i="15"/>
  <c r="AD26" i="15"/>
  <c r="X26" i="15"/>
  <c r="W26" i="15"/>
  <c r="S26" i="15"/>
  <c r="R26" i="15"/>
  <c r="T26" i="15" s="1"/>
  <c r="N26" i="15"/>
  <c r="M26" i="15"/>
  <c r="O26" i="15"/>
  <c r="I26" i="15"/>
  <c r="J26" i="15"/>
  <c r="H26" i="15"/>
  <c r="D26" i="15"/>
  <c r="C26" i="15"/>
  <c r="E26" i="15"/>
  <c r="EH25" i="15"/>
  <c r="EJ25" i="15"/>
  <c r="EC25" i="15"/>
  <c r="EE25" i="15"/>
  <c r="DX25" i="15"/>
  <c r="DZ25" i="15"/>
  <c r="DS25" i="15"/>
  <c r="DN25" i="15"/>
  <c r="DI25" i="15"/>
  <c r="DK25" i="15"/>
  <c r="DD25" i="15"/>
  <c r="DF25" i="15"/>
  <c r="AH25" i="15"/>
  <c r="AG25" i="15"/>
  <c r="AI25" i="15" s="1"/>
  <c r="AC25" i="15"/>
  <c r="AB25" i="15"/>
  <c r="X25" i="15"/>
  <c r="W25" i="15"/>
  <c r="Y25" i="15"/>
  <c r="S25" i="15"/>
  <c r="R25" i="15"/>
  <c r="N25" i="15"/>
  <c r="M25" i="15"/>
  <c r="O25" i="15" s="1"/>
  <c r="I25" i="15"/>
  <c r="H25" i="15"/>
  <c r="D25" i="15"/>
  <c r="C25" i="15"/>
  <c r="EH24" i="15"/>
  <c r="EC24" i="15"/>
  <c r="DX24" i="15"/>
  <c r="DZ24" i="15"/>
  <c r="DS24" i="15"/>
  <c r="DU24" i="15" s="1"/>
  <c r="DN24" i="15"/>
  <c r="DP24" i="15" s="1"/>
  <c r="DI24" i="15"/>
  <c r="DK24" i="15" s="1"/>
  <c r="DD24" i="15"/>
  <c r="DF24" i="15" s="1"/>
  <c r="AH24" i="15"/>
  <c r="AG24" i="15"/>
  <c r="AC24" i="15"/>
  <c r="AB24" i="15"/>
  <c r="AD24" i="15"/>
  <c r="X24" i="15"/>
  <c r="W24" i="15"/>
  <c r="Y24" i="15" s="1"/>
  <c r="S24" i="15"/>
  <c r="R24" i="15"/>
  <c r="T24" i="15" s="1"/>
  <c r="N24" i="15"/>
  <c r="M24" i="15"/>
  <c r="O24" i="15" s="1"/>
  <c r="I24" i="15"/>
  <c r="H24" i="15"/>
  <c r="D24" i="15"/>
  <c r="C24" i="15"/>
  <c r="E24" i="15"/>
  <c r="EH23" i="15"/>
  <c r="EC23" i="15"/>
  <c r="DX23" i="15"/>
  <c r="DZ23" i="15"/>
  <c r="DS23" i="15"/>
  <c r="DN23" i="15"/>
  <c r="DI23" i="15"/>
  <c r="DK23" i="15"/>
  <c r="DD23" i="15"/>
  <c r="DF23" i="15"/>
  <c r="AH23" i="15"/>
  <c r="AG23" i="15"/>
  <c r="AI23" i="15" s="1"/>
  <c r="AC23" i="15"/>
  <c r="AB23" i="15"/>
  <c r="X23" i="15"/>
  <c r="W23" i="15"/>
  <c r="Y23" i="15"/>
  <c r="S23" i="15"/>
  <c r="R23" i="15"/>
  <c r="N23" i="15"/>
  <c r="M23" i="15"/>
  <c r="O23" i="15" s="1"/>
  <c r="I23" i="15"/>
  <c r="H23" i="15"/>
  <c r="D23" i="15"/>
  <c r="C23" i="15"/>
  <c r="EH22" i="15"/>
  <c r="EC22" i="15"/>
  <c r="EE22" i="15" s="1"/>
  <c r="DX22" i="15"/>
  <c r="DS22" i="15"/>
  <c r="DU22" i="15"/>
  <c r="DN22" i="15"/>
  <c r="DI22" i="15"/>
  <c r="DK22" i="15" s="1"/>
  <c r="DD22" i="15"/>
  <c r="DF22" i="15" s="1"/>
  <c r="AH22" i="15"/>
  <c r="AG22" i="15"/>
  <c r="AI22" i="15"/>
  <c r="AC22" i="15"/>
  <c r="AB22" i="15"/>
  <c r="X22" i="15"/>
  <c r="W22" i="15"/>
  <c r="Y22" i="15" s="1"/>
  <c r="S22" i="15"/>
  <c r="R22" i="15"/>
  <c r="N22" i="15"/>
  <c r="M22" i="15"/>
  <c r="O22" i="15"/>
  <c r="I22" i="15"/>
  <c r="H22" i="15"/>
  <c r="D22" i="15"/>
  <c r="C22" i="15"/>
  <c r="E22" i="15" s="1"/>
  <c r="EH21" i="15"/>
  <c r="EC21" i="15"/>
  <c r="DX21" i="15"/>
  <c r="DZ21" i="15" s="1"/>
  <c r="DS21" i="15"/>
  <c r="DU21" i="15" s="1"/>
  <c r="DN21" i="15"/>
  <c r="DP21" i="15" s="1"/>
  <c r="DI21" i="15"/>
  <c r="DK21" i="15" s="1"/>
  <c r="DD21" i="15"/>
  <c r="DF21" i="15" s="1"/>
  <c r="AH21" i="15"/>
  <c r="AG21" i="15"/>
  <c r="AC21" i="15"/>
  <c r="AB21" i="15"/>
  <c r="AD21" i="15"/>
  <c r="X21" i="15"/>
  <c r="W21" i="15"/>
  <c r="Y21" i="15" s="1"/>
  <c r="S21" i="15"/>
  <c r="R21" i="15"/>
  <c r="T21" i="15" s="1"/>
  <c r="N21" i="15"/>
  <c r="M21" i="15"/>
  <c r="O21" i="15" s="1"/>
  <c r="I21" i="15"/>
  <c r="H21" i="15"/>
  <c r="D21" i="15"/>
  <c r="C21" i="15"/>
  <c r="E21" i="15"/>
  <c r="EH20" i="15"/>
  <c r="EJ20" i="15"/>
  <c r="EC20" i="15"/>
  <c r="DX20" i="15"/>
  <c r="DZ20" i="15" s="1"/>
  <c r="DS20" i="15"/>
  <c r="DN20" i="15"/>
  <c r="DI20" i="15"/>
  <c r="DK20" i="15" s="1"/>
  <c r="DD20" i="15"/>
  <c r="DF20" i="15" s="1"/>
  <c r="AH20" i="15"/>
  <c r="AG20" i="15"/>
  <c r="AI20" i="15"/>
  <c r="AC20" i="15"/>
  <c r="AB20" i="15"/>
  <c r="X20" i="15"/>
  <c r="W20" i="15"/>
  <c r="S20" i="15"/>
  <c r="R20" i="15"/>
  <c r="N20" i="15"/>
  <c r="M20" i="15"/>
  <c r="O20" i="15" s="1"/>
  <c r="I20" i="15"/>
  <c r="H20" i="15"/>
  <c r="J20" i="15" s="1"/>
  <c r="D20" i="15"/>
  <c r="C20" i="15"/>
  <c r="E20" i="15" s="1"/>
  <c r="EH19" i="15"/>
  <c r="EC19" i="15"/>
  <c r="DX19" i="15"/>
  <c r="DZ19" i="15" s="1"/>
  <c r="DS19" i="15"/>
  <c r="DN19" i="15"/>
  <c r="DI19" i="15"/>
  <c r="DK19" i="15" s="1"/>
  <c r="DD19" i="15"/>
  <c r="DF19" i="15" s="1"/>
  <c r="AH19" i="15"/>
  <c r="AG19" i="15"/>
  <c r="AI19" i="15"/>
  <c r="AC19" i="15"/>
  <c r="AB19" i="15"/>
  <c r="AD19" i="15" s="1"/>
  <c r="X19" i="15"/>
  <c r="W19" i="15"/>
  <c r="Y19" i="15"/>
  <c r="S19" i="15"/>
  <c r="R19" i="15"/>
  <c r="T19" i="15" s="1"/>
  <c r="N19" i="15"/>
  <c r="M19" i="15"/>
  <c r="I19" i="15"/>
  <c r="H19" i="15"/>
  <c r="J19" i="15" s="1"/>
  <c r="D19" i="15"/>
  <c r="C19" i="15"/>
  <c r="EH18" i="15"/>
  <c r="EJ18" i="15" s="1"/>
  <c r="EC18" i="15"/>
  <c r="DX18" i="15"/>
  <c r="DS18" i="15"/>
  <c r="DU18" i="15" s="1"/>
  <c r="DN18" i="15"/>
  <c r="DP18" i="15" s="1"/>
  <c r="DI18" i="15"/>
  <c r="DD18" i="15"/>
  <c r="DF18" i="15"/>
  <c r="AH18" i="15"/>
  <c r="AG18" i="15"/>
  <c r="AC18" i="15"/>
  <c r="AB18" i="15"/>
  <c r="X18" i="15"/>
  <c r="W18" i="15"/>
  <c r="S18" i="15"/>
  <c r="R18" i="15"/>
  <c r="T18" i="15" s="1"/>
  <c r="N18" i="15"/>
  <c r="M18" i="15"/>
  <c r="I18" i="15"/>
  <c r="H18" i="15"/>
  <c r="J18" i="15"/>
  <c r="D18" i="15"/>
  <c r="C18" i="15"/>
  <c r="E18" i="15" s="1"/>
  <c r="EH17" i="15"/>
  <c r="EC17" i="15"/>
  <c r="EE17" i="15"/>
  <c r="DX17" i="15"/>
  <c r="DS17" i="15"/>
  <c r="DU17" i="15" s="1"/>
  <c r="DN17" i="15"/>
  <c r="DP17" i="15"/>
  <c r="DI17" i="15"/>
  <c r="DD17" i="15"/>
  <c r="AH17" i="15"/>
  <c r="AG17" i="15"/>
  <c r="AC17" i="15"/>
  <c r="AB17" i="15"/>
  <c r="AD17" i="15" s="1"/>
  <c r="X17" i="15"/>
  <c r="W17" i="15"/>
  <c r="Y17" i="15"/>
  <c r="S17" i="15"/>
  <c r="R17" i="15"/>
  <c r="T17" i="15" s="1"/>
  <c r="N17" i="15"/>
  <c r="M17" i="15"/>
  <c r="I17" i="15"/>
  <c r="H17" i="15"/>
  <c r="J17" i="15" s="1"/>
  <c r="D17" i="15"/>
  <c r="C17" i="15"/>
  <c r="E17" i="15" s="1"/>
  <c r="EH16" i="15"/>
  <c r="EJ16" i="15"/>
  <c r="EC16" i="15"/>
  <c r="EE16" i="15"/>
  <c r="DX16" i="15"/>
  <c r="DS16" i="15"/>
  <c r="DN16" i="15"/>
  <c r="DP16" i="15"/>
  <c r="DI16" i="15"/>
  <c r="DD16" i="15"/>
  <c r="DF16" i="15" s="1"/>
  <c r="AH16" i="15"/>
  <c r="AG16" i="15"/>
  <c r="AC16" i="15"/>
  <c r="AB16" i="15"/>
  <c r="AD16" i="15"/>
  <c r="X16" i="15"/>
  <c r="W16" i="15"/>
  <c r="S16" i="15"/>
  <c r="R16" i="15"/>
  <c r="T16" i="15" s="1"/>
  <c r="N16" i="15"/>
  <c r="M16" i="15"/>
  <c r="O16" i="15"/>
  <c r="I16" i="15"/>
  <c r="J16" i="15"/>
  <c r="H16" i="15"/>
  <c r="D16" i="15"/>
  <c r="C16" i="15"/>
  <c r="E16" i="15"/>
  <c r="EH15" i="15"/>
  <c r="EC15" i="15"/>
  <c r="EE15" i="15" s="1"/>
  <c r="DX15" i="15"/>
  <c r="DZ15" i="15" s="1"/>
  <c r="DS15" i="15"/>
  <c r="DN15" i="15"/>
  <c r="DI15" i="15"/>
  <c r="DK15" i="15" s="1"/>
  <c r="DD15" i="15"/>
  <c r="DF15" i="15" s="1"/>
  <c r="AH15" i="15"/>
  <c r="AG15" i="15"/>
  <c r="AC15" i="15"/>
  <c r="AB15" i="15"/>
  <c r="AD15" i="15"/>
  <c r="X15" i="15"/>
  <c r="W15" i="15"/>
  <c r="S15" i="15"/>
  <c r="R15" i="15"/>
  <c r="T15" i="15" s="1"/>
  <c r="N15" i="15"/>
  <c r="M15" i="15"/>
  <c r="I15" i="15"/>
  <c r="H15" i="15"/>
  <c r="J15" i="15"/>
  <c r="D15" i="15"/>
  <c r="C15" i="15"/>
  <c r="EH14" i="15"/>
  <c r="EC14" i="15"/>
  <c r="DX14" i="15"/>
  <c r="DZ14" i="15"/>
  <c r="DS14" i="15"/>
  <c r="DU14" i="15"/>
  <c r="DN14" i="15"/>
  <c r="DP14" i="15"/>
  <c r="DI14" i="15"/>
  <c r="DD14" i="15"/>
  <c r="DF14" i="15" s="1"/>
  <c r="AH14" i="15"/>
  <c r="AG14" i="15"/>
  <c r="AC14" i="15"/>
  <c r="AB14" i="15"/>
  <c r="X14" i="15"/>
  <c r="W14" i="15"/>
  <c r="Y14" i="15"/>
  <c r="S14" i="15"/>
  <c r="R14" i="15"/>
  <c r="T14" i="15" s="1"/>
  <c r="N14" i="15"/>
  <c r="M14" i="15"/>
  <c r="O14" i="15" s="1"/>
  <c r="I14" i="15"/>
  <c r="H14" i="15"/>
  <c r="J14" i="15" s="1"/>
  <c r="D14" i="15"/>
  <c r="C14" i="15"/>
  <c r="EH13" i="15"/>
  <c r="EJ13" i="15" s="1"/>
  <c r="EC13" i="15"/>
  <c r="DX13" i="15"/>
  <c r="DZ13" i="15"/>
  <c r="DS13" i="15"/>
  <c r="DU13" i="15"/>
  <c r="DN13" i="15"/>
  <c r="DI13" i="15"/>
  <c r="DD13" i="15"/>
  <c r="DF13" i="15"/>
  <c r="AH13" i="15"/>
  <c r="AG13" i="15"/>
  <c r="AI13" i="15" s="1"/>
  <c r="AC13" i="15"/>
  <c r="AB13" i="15"/>
  <c r="AD13" i="15" s="1"/>
  <c r="X13" i="15"/>
  <c r="W13" i="15"/>
  <c r="Y13" i="15" s="1"/>
  <c r="S13" i="15"/>
  <c r="R13" i="15"/>
  <c r="N13" i="15"/>
  <c r="M13" i="15"/>
  <c r="O13" i="15"/>
  <c r="I13" i="15"/>
  <c r="H13" i="15"/>
  <c r="J13" i="15" s="1"/>
  <c r="D13" i="15"/>
  <c r="C13" i="15"/>
  <c r="EH12" i="15"/>
  <c r="EC12" i="15"/>
  <c r="EE12" i="15"/>
  <c r="DX12" i="15"/>
  <c r="DS12" i="15"/>
  <c r="DU12" i="15" s="1"/>
  <c r="DN12" i="15"/>
  <c r="DP12" i="15" s="1"/>
  <c r="DI12" i="15"/>
  <c r="DD12" i="15"/>
  <c r="AH12" i="15"/>
  <c r="AG12" i="15"/>
  <c r="AC12" i="15"/>
  <c r="AB12" i="15"/>
  <c r="AD12" i="15" s="1"/>
  <c r="X12" i="15"/>
  <c r="W12" i="15"/>
  <c r="Y12" i="15" s="1"/>
  <c r="S12" i="15"/>
  <c r="R12" i="15"/>
  <c r="T12" i="15" s="1"/>
  <c r="N12" i="15"/>
  <c r="M12" i="15"/>
  <c r="I12" i="15"/>
  <c r="H12" i="15"/>
  <c r="J12" i="15" s="1"/>
  <c r="D12" i="15"/>
  <c r="C12" i="15"/>
  <c r="E12" i="15" s="1"/>
  <c r="EH11" i="15"/>
  <c r="EC11" i="15"/>
  <c r="EE11" i="15" s="1"/>
  <c r="DX11" i="15"/>
  <c r="DS11" i="15"/>
  <c r="DU11" i="15"/>
  <c r="DN11" i="15"/>
  <c r="DP11" i="15"/>
  <c r="DI11" i="15"/>
  <c r="DK11" i="15"/>
  <c r="DD11" i="15"/>
  <c r="AH11" i="15"/>
  <c r="AG11" i="15"/>
  <c r="AC11" i="15"/>
  <c r="AB11" i="15"/>
  <c r="AD11" i="15"/>
  <c r="X11" i="15"/>
  <c r="W11" i="15"/>
  <c r="S11" i="15"/>
  <c r="R11" i="15"/>
  <c r="N11" i="15"/>
  <c r="M11" i="15"/>
  <c r="I11" i="15"/>
  <c r="H11" i="15"/>
  <c r="J11" i="15" s="1"/>
  <c r="D11" i="15"/>
  <c r="C11" i="15"/>
  <c r="E11" i="15"/>
  <c r="EH10" i="15"/>
  <c r="EC10" i="15"/>
  <c r="EE10" i="15" s="1"/>
  <c r="DX10" i="15"/>
  <c r="DZ10" i="15" s="1"/>
  <c r="DS10" i="15"/>
  <c r="DU10" i="15" s="1"/>
  <c r="DN10" i="15"/>
  <c r="DP10" i="15" s="1"/>
  <c r="DI10" i="15"/>
  <c r="DK10" i="15" s="1"/>
  <c r="DD10" i="15"/>
  <c r="DF10" i="15" s="1"/>
  <c r="AH10" i="15"/>
  <c r="AG10" i="15"/>
  <c r="AC10" i="15"/>
  <c r="AB10" i="15"/>
  <c r="AD10" i="15"/>
  <c r="X10" i="15"/>
  <c r="W10" i="15"/>
  <c r="Y10" i="15" s="1"/>
  <c r="S10" i="15"/>
  <c r="R10" i="15"/>
  <c r="N10" i="15"/>
  <c r="M10" i="15"/>
  <c r="O10" i="15"/>
  <c r="I10" i="15"/>
  <c r="H10" i="15"/>
  <c r="J10" i="15" s="1"/>
  <c r="D10" i="15"/>
  <c r="C10" i="15"/>
  <c r="E10" i="15"/>
  <c r="EH9" i="15"/>
  <c r="EJ9" i="15"/>
  <c r="EC9" i="15"/>
  <c r="EE9" i="15"/>
  <c r="DX9" i="15"/>
  <c r="DS9" i="15"/>
  <c r="DU9" i="15" s="1"/>
  <c r="DN9" i="15"/>
  <c r="DI9" i="15"/>
  <c r="DK9" i="15"/>
  <c r="DD9" i="15"/>
  <c r="AH9" i="15"/>
  <c r="AG9" i="15"/>
  <c r="AI9" i="15"/>
  <c r="AC9" i="15"/>
  <c r="AB9" i="15"/>
  <c r="AD9" i="15" s="1"/>
  <c r="X9" i="15"/>
  <c r="W9" i="15"/>
  <c r="Y9" i="15" s="1"/>
  <c r="S9" i="15"/>
  <c r="R9" i="15"/>
  <c r="T9" i="15" s="1"/>
  <c r="N9" i="15"/>
  <c r="M9" i="15"/>
  <c r="O9" i="15"/>
  <c r="I9" i="15"/>
  <c r="H9" i="15"/>
  <c r="D9" i="15"/>
  <c r="C9" i="15"/>
  <c r="E9" i="15" s="1"/>
  <c r="EH8" i="15"/>
  <c r="EC8" i="15"/>
  <c r="DX8" i="15"/>
  <c r="DZ8" i="15" s="1"/>
  <c r="DS8" i="15"/>
  <c r="DU8" i="15" s="1"/>
  <c r="DN8" i="15"/>
  <c r="DP8" i="15" s="1"/>
  <c r="DI8" i="15"/>
  <c r="DK8" i="15" s="1"/>
  <c r="DD8" i="15"/>
  <c r="DF8" i="15" s="1"/>
  <c r="AH8" i="15"/>
  <c r="AG8" i="15"/>
  <c r="AI8" i="15"/>
  <c r="AC8" i="15"/>
  <c r="AB8" i="15"/>
  <c r="AD8" i="15" s="1"/>
  <c r="X8" i="15"/>
  <c r="W8" i="15"/>
  <c r="Y8" i="15"/>
  <c r="S8" i="15"/>
  <c r="R8" i="15"/>
  <c r="T8" i="15" s="1"/>
  <c r="N8" i="15"/>
  <c r="M8" i="15"/>
  <c r="O8" i="15"/>
  <c r="I8" i="15"/>
  <c r="J8" i="15"/>
  <c r="H8" i="15"/>
  <c r="D8" i="15"/>
  <c r="C8" i="15"/>
  <c r="EH7" i="15"/>
  <c r="EJ7" i="15" s="1"/>
  <c r="EC7" i="15"/>
  <c r="EE7" i="15"/>
  <c r="DX7" i="15"/>
  <c r="DZ7" i="15"/>
  <c r="DS7" i="15"/>
  <c r="DN7" i="15"/>
  <c r="DP7" i="15" s="1"/>
  <c r="DI7" i="15"/>
  <c r="DK7" i="15" s="1"/>
  <c r="DD7" i="15"/>
  <c r="DF7" i="15" s="1"/>
  <c r="AH7" i="15"/>
  <c r="AG7" i="15"/>
  <c r="AC7" i="15"/>
  <c r="AB7" i="15"/>
  <c r="AD7" i="15"/>
  <c r="X7" i="15"/>
  <c r="W7" i="15"/>
  <c r="S7" i="15"/>
  <c r="T7" i="15"/>
  <c r="R7" i="15"/>
  <c r="N7" i="15"/>
  <c r="M7" i="15"/>
  <c r="O7" i="15"/>
  <c r="I7" i="15"/>
  <c r="H7" i="15"/>
  <c r="J7" i="15" s="1"/>
  <c r="D7" i="15"/>
  <c r="C7" i="15"/>
  <c r="E7" i="15" s="1"/>
  <c r="EH6" i="15"/>
  <c r="EC6" i="15"/>
  <c r="EE6" i="15" s="1"/>
  <c r="DX6" i="15"/>
  <c r="DS6" i="15"/>
  <c r="DU6" i="15" s="1"/>
  <c r="DN6" i="15"/>
  <c r="DP6" i="15" s="1"/>
  <c r="DI6" i="15"/>
  <c r="DK6" i="15" s="1"/>
  <c r="DD6" i="15"/>
  <c r="AH6" i="15"/>
  <c r="AG6" i="15"/>
  <c r="AI6" i="15"/>
  <c r="AC6" i="15"/>
  <c r="AD6" i="15"/>
  <c r="AB6" i="15"/>
  <c r="X6" i="15"/>
  <c r="W6" i="15"/>
  <c r="Y6" i="15"/>
  <c r="S6" i="15"/>
  <c r="R6" i="15"/>
  <c r="N6" i="15"/>
  <c r="M6" i="15"/>
  <c r="O6" i="15" s="1"/>
  <c r="I6" i="15"/>
  <c r="H6" i="15"/>
  <c r="J6" i="15"/>
  <c r="D6" i="15"/>
  <c r="E6" i="15"/>
  <c r="C6" i="15"/>
  <c r="AH85" i="16"/>
  <c r="BM63" i="16"/>
  <c r="AW37" i="16"/>
  <c r="AF31" i="16"/>
  <c r="BC25" i="16"/>
  <c r="AB77" i="16"/>
  <c r="BN31" i="16"/>
  <c r="F37" i="16"/>
  <c r="AN39" i="15"/>
  <c r="DA64" i="15"/>
  <c r="T25" i="16"/>
  <c r="X25" i="16"/>
  <c r="AB25" i="16"/>
  <c r="AJ25" i="16"/>
  <c r="BD25" i="16"/>
  <c r="T77" i="16"/>
  <c r="AV77" i="16"/>
  <c r="CQ64" i="15"/>
  <c r="AK77" i="16"/>
  <c r="BP77" i="16"/>
  <c r="AP77" i="16"/>
  <c r="CL23" i="15"/>
  <c r="BD77" i="16"/>
  <c r="AT77" i="16"/>
  <c r="CB77" i="16"/>
  <c r="CQ40" i="15"/>
  <c r="AA103" i="16"/>
  <c r="AE103" i="16"/>
  <c r="AY103" i="16"/>
  <c r="E15" i="15"/>
  <c r="O56" i="15"/>
  <c r="BB31" i="16"/>
  <c r="AW85" i="16"/>
  <c r="O42" i="15"/>
  <c r="BH19" i="16"/>
  <c r="P25" i="16"/>
  <c r="H31" i="16"/>
  <c r="L31" i="16"/>
  <c r="N31" i="16"/>
  <c r="AX31" i="16"/>
  <c r="BF31" i="16"/>
  <c r="BJ31" i="16"/>
  <c r="BS85" i="16"/>
  <c r="BP91" i="16"/>
  <c r="N97" i="16"/>
  <c r="DZ70" i="15"/>
  <c r="DZ18" i="15"/>
  <c r="Z37" i="16"/>
  <c r="AK85" i="16"/>
  <c r="BA85" i="16"/>
  <c r="BI85" i="16"/>
  <c r="BM85" i="16"/>
  <c r="AU25" i="16"/>
  <c r="AS37" i="16"/>
  <c r="L37" i="16"/>
  <c r="F85" i="16"/>
  <c r="Z85" i="16"/>
  <c r="AD85" i="16"/>
  <c r="AL85" i="16"/>
  <c r="AP85" i="16"/>
  <c r="AT85" i="16"/>
  <c r="AX85" i="16"/>
  <c r="BJ85" i="16"/>
  <c r="BY85" i="16"/>
  <c r="CG85" i="16"/>
  <c r="K91" i="16"/>
  <c r="O91" i="16"/>
  <c r="DK53" i="15"/>
  <c r="DK65" i="15"/>
  <c r="AI85" i="16"/>
  <c r="BG85" i="16"/>
  <c r="D91" i="16"/>
  <c r="AA91" i="16"/>
  <c r="AE91" i="16"/>
  <c r="AI91" i="16"/>
  <c r="BE97" i="16"/>
  <c r="AU91" i="16"/>
  <c r="BC91" i="16"/>
  <c r="DZ52" i="15"/>
  <c r="BD91" i="16"/>
  <c r="BK91" i="16"/>
  <c r="AN71" i="15"/>
  <c r="AX28" i="15"/>
  <c r="AX29" i="15"/>
  <c r="AX6" i="15"/>
  <c r="AX15" i="15"/>
  <c r="AX43" i="15"/>
  <c r="AX46" i="15"/>
  <c r="CB45" i="16"/>
  <c r="P51" i="16"/>
  <c r="AE51" i="16"/>
  <c r="AI57" i="16"/>
  <c r="BH9" i="15"/>
  <c r="BR52" i="15"/>
  <c r="T57" i="16"/>
  <c r="X57" i="16"/>
  <c r="AI63" i="16"/>
  <c r="AM63" i="16"/>
  <c r="AQ63" i="16"/>
  <c r="AY63" i="16"/>
  <c r="BC63" i="16"/>
  <c r="BK63" i="16"/>
  <c r="Q63" i="16"/>
  <c r="BQ63" i="16"/>
  <c r="BR30" i="15"/>
  <c r="AM57" i="16"/>
  <c r="BG57" i="16"/>
  <c r="AG45" i="16"/>
  <c r="AL51" i="16"/>
  <c r="AP51" i="16"/>
  <c r="AT51" i="16"/>
  <c r="CE51" i="16"/>
  <c r="O57" i="16"/>
  <c r="BI63" i="16"/>
  <c r="BC69" i="16"/>
  <c r="BR28" i="15"/>
  <c r="AO51" i="16"/>
  <c r="L63" i="16"/>
  <c r="BH31" i="15"/>
  <c r="BR31" i="15"/>
  <c r="AX33" i="15"/>
  <c r="BR33" i="15"/>
  <c r="S57" i="16"/>
  <c r="BC57" i="16"/>
  <c r="U63" i="16"/>
  <c r="AW51" i="16"/>
  <c r="P57" i="16"/>
  <c r="W57" i="16"/>
  <c r="AA57" i="16"/>
  <c r="AE57" i="16"/>
  <c r="I69" i="16"/>
  <c r="BE69" i="16"/>
  <c r="BH21" i="15"/>
  <c r="AG69" i="16"/>
  <c r="BH66" i="15"/>
  <c r="AN69" i="15"/>
  <c r="BG63" i="16"/>
  <c r="AS69" i="16"/>
  <c r="AN29" i="15"/>
  <c r="AN33" i="15"/>
  <c r="BM37" i="16"/>
  <c r="O25" i="16"/>
  <c r="W25" i="16"/>
  <c r="AM25" i="16"/>
  <c r="AL37" i="16"/>
  <c r="P7" i="16"/>
  <c r="T7" i="16"/>
  <c r="X7" i="16"/>
  <c r="AB7" i="16"/>
  <c r="AR7" i="16"/>
  <c r="AZ7" i="16"/>
  <c r="CF7" i="16"/>
  <c r="AY25" i="16"/>
  <c r="BO25" i="16"/>
  <c r="S31" i="16"/>
  <c r="AM31" i="16"/>
  <c r="I31" i="16"/>
  <c r="BQ31" i="16"/>
  <c r="K37" i="16"/>
  <c r="O37" i="16"/>
  <c r="S37" i="16"/>
  <c r="W37" i="16"/>
  <c r="AA37" i="16"/>
  <c r="AE37" i="16"/>
  <c r="E37" i="16"/>
  <c r="Q37" i="16"/>
  <c r="AC37" i="16"/>
  <c r="AJ37" i="16"/>
  <c r="AZ37" i="16"/>
  <c r="E85" i="16"/>
  <c r="AC85" i="16"/>
  <c r="AG85" i="16"/>
  <c r="W91" i="16"/>
  <c r="AY45" i="16"/>
  <c r="BO45" i="16"/>
  <c r="CA45" i="16"/>
  <c r="CE45" i="16"/>
  <c r="E45" i="16"/>
  <c r="Y45" i="16"/>
  <c r="AS45" i="16"/>
  <c r="AW45" i="16"/>
  <c r="BA45" i="16"/>
  <c r="BI45" i="16"/>
  <c r="BM45" i="16"/>
  <c r="BQ45" i="16"/>
  <c r="S51" i="16"/>
  <c r="AA51" i="16"/>
  <c r="AQ51" i="16"/>
  <c r="AU7" i="16"/>
  <c r="AY7" i="16"/>
  <c r="E13" i="16"/>
  <c r="M13" i="16"/>
  <c r="Q13" i="16"/>
  <c r="AW13" i="16"/>
  <c r="BA13" i="16"/>
  <c r="BE13" i="16"/>
  <c r="BI13" i="16"/>
  <c r="BM13" i="16"/>
  <c r="BQ13" i="16"/>
  <c r="BY13" i="16"/>
  <c r="CC13" i="16"/>
  <c r="AM13" i="16"/>
  <c r="AY13" i="16"/>
  <c r="BW13" i="16"/>
  <c r="Y19" i="16"/>
  <c r="AO19" i="16"/>
  <c r="AW19" i="16"/>
  <c r="G19" i="16"/>
  <c r="BO19" i="16"/>
  <c r="BH25" i="16"/>
  <c r="AB31" i="16"/>
  <c r="BH31" i="16"/>
  <c r="BP31" i="16"/>
  <c r="D37" i="16"/>
  <c r="P37" i="16"/>
  <c r="T37" i="16"/>
  <c r="AB37" i="16"/>
  <c r="BX45" i="16"/>
  <c r="AN85" i="16"/>
  <c r="AR85" i="16"/>
  <c r="AI7" i="16"/>
  <c r="AQ7" i="16"/>
  <c r="BC7" i="16"/>
  <c r="CA7" i="16"/>
  <c r="D97" i="16"/>
  <c r="T97" i="16"/>
  <c r="AB51" i="16"/>
  <c r="D7" i="16"/>
  <c r="H7" i="16"/>
  <c r="N7" i="16"/>
  <c r="BI7" i="16"/>
  <c r="AW31" i="16"/>
  <c r="BM31" i="16"/>
  <c r="U51" i="16"/>
  <c r="BA51" i="16"/>
  <c r="AT63" i="16"/>
  <c r="F69" i="16"/>
  <c r="AD69" i="16"/>
  <c r="AT69" i="16"/>
  <c r="AX69" i="16"/>
  <c r="BJ69" i="16"/>
  <c r="BN69" i="16"/>
  <c r="BD69" i="16"/>
  <c r="R7" i="16"/>
  <c r="AP7" i="16"/>
  <c r="AR25" i="16"/>
  <c r="D85" i="16"/>
  <c r="P85" i="16"/>
  <c r="BO37" i="16"/>
  <c r="Z25" i="16"/>
  <c r="U85" i="16"/>
  <c r="V7" i="16"/>
  <c r="AJ13" i="16"/>
  <c r="I37" i="16"/>
  <c r="M37" i="16"/>
  <c r="U37" i="16"/>
  <c r="Y37" i="16"/>
  <c r="BA37" i="16"/>
  <c r="S7" i="16"/>
  <c r="I25" i="16"/>
  <c r="AV25" i="16"/>
  <c r="AP31" i="16"/>
  <c r="AT31" i="16"/>
  <c r="AI69" i="16"/>
  <c r="BK69" i="16"/>
  <c r="BO69" i="16"/>
  <c r="BM19" i="16"/>
  <c r="BA25" i="16"/>
  <c r="D31" i="16"/>
  <c r="P31" i="16"/>
  <c r="T31" i="16"/>
  <c r="X31" i="16"/>
  <c r="U31" i="16"/>
  <c r="AR31" i="16"/>
  <c r="AV31" i="16"/>
  <c r="J37" i="16"/>
  <c r="N37" i="16"/>
  <c r="R37" i="16"/>
  <c r="V37" i="16"/>
  <c r="AD37" i="16"/>
  <c r="R85" i="16"/>
  <c r="V85" i="16"/>
  <c r="BY45" i="16"/>
  <c r="CC45" i="16"/>
  <c r="CD51" i="16"/>
  <c r="AD63" i="16"/>
  <c r="T69" i="16"/>
  <c r="AV69" i="16"/>
  <c r="AK69" i="16"/>
  <c r="BW77" i="16"/>
  <c r="J103" i="16"/>
  <c r="Z103" i="16"/>
  <c r="AD103" i="16"/>
  <c r="F13" i="16"/>
  <c r="AD13" i="16"/>
  <c r="BN13" i="16"/>
  <c r="BV13" i="16"/>
  <c r="D19" i="16"/>
  <c r="H19" i="16"/>
  <c r="AV19" i="16"/>
  <c r="AL19" i="16"/>
  <c r="AP19" i="16"/>
  <c r="BF19" i="16"/>
  <c r="BK25" i="16"/>
  <c r="AN31" i="16"/>
  <c r="F31" i="16"/>
  <c r="R31" i="16"/>
  <c r="V31" i="16"/>
  <c r="Z31" i="16"/>
  <c r="AD31" i="16"/>
  <c r="AH31" i="16"/>
  <c r="AL31" i="16"/>
  <c r="BF37" i="16"/>
  <c r="BJ37" i="16"/>
  <c r="BN37" i="16"/>
  <c r="F97" i="16"/>
  <c r="J97" i="16"/>
  <c r="BH45" i="16"/>
  <c r="BK51" i="16"/>
  <c r="CA51" i="16"/>
  <c r="E51" i="16"/>
  <c r="E69" i="16"/>
  <c r="M69" i="16"/>
  <c r="Q69" i="16"/>
  <c r="AC69" i="16"/>
  <c r="K77" i="16"/>
  <c r="AD77" i="16"/>
  <c r="AH77" i="16"/>
  <c r="AL77" i="16"/>
  <c r="AX77" i="16"/>
  <c r="Y7" i="15"/>
  <c r="DP51" i="15"/>
  <c r="EJ51" i="15"/>
  <c r="DP59" i="15"/>
  <c r="BW15" i="15"/>
  <c r="CG15" i="15"/>
  <c r="CQ15" i="15"/>
  <c r="DA23" i="15"/>
  <c r="BW27" i="15"/>
  <c r="CG43" i="15"/>
  <c r="CQ43" i="15"/>
  <c r="CG47" i="15"/>
  <c r="DA47" i="15"/>
  <c r="BW51" i="15"/>
  <c r="CG51" i="15"/>
  <c r="CG55" i="15"/>
  <c r="CQ63" i="15"/>
  <c r="DA63" i="15"/>
  <c r="E80" i="15"/>
  <c r="E82" i="15"/>
  <c r="E84" i="15"/>
  <c r="BC14" i="15"/>
  <c r="AS22" i="15"/>
  <c r="BC22" i="15"/>
  <c r="BM22" i="15"/>
  <c r="AS24" i="15"/>
  <c r="AS28" i="15"/>
  <c r="BC30" i="15"/>
  <c r="AS32" i="15"/>
  <c r="BM34" i="15"/>
  <c r="BM38" i="15"/>
  <c r="AS54" i="15"/>
  <c r="AS56" i="15"/>
  <c r="BH59" i="15"/>
  <c r="BM62" i="15"/>
  <c r="CB38" i="15"/>
  <c r="CV42" i="15"/>
  <c r="CB50" i="15"/>
  <c r="CL62" i="15"/>
  <c r="CL70" i="15"/>
  <c r="CV70" i="15"/>
  <c r="J23" i="15"/>
  <c r="E25" i="15"/>
  <c r="O29" i="15"/>
  <c r="T31" i="15"/>
  <c r="E37" i="15"/>
  <c r="O37" i="15"/>
  <c r="Y37" i="15"/>
  <c r="AI37" i="15"/>
  <c r="AI45" i="15"/>
  <c r="AI57" i="15"/>
  <c r="AI61" i="15"/>
  <c r="Y69" i="15"/>
  <c r="AN74" i="15"/>
  <c r="AN76" i="15"/>
  <c r="AN82" i="15"/>
  <c r="DA14" i="15"/>
  <c r="CG18" i="15"/>
  <c r="BW42" i="15"/>
  <c r="CG49" i="15"/>
  <c r="DA49" i="15"/>
  <c r="CQ53" i="15"/>
  <c r="DA53" i="15"/>
  <c r="DU61" i="15"/>
  <c r="CQ66" i="15"/>
  <c r="EJ12" i="15"/>
  <c r="AI14" i="15"/>
  <c r="Y27" i="15"/>
  <c r="AD36" i="15"/>
  <c r="E38" i="15"/>
  <c r="AI46" i="15"/>
  <c r="T64" i="15"/>
  <c r="BH6" i="15"/>
  <c r="AN8" i="15"/>
  <c r="AN11" i="15"/>
  <c r="AN12" i="15"/>
  <c r="AN21" i="15"/>
  <c r="AX21" i="15"/>
  <c r="BH24" i="15"/>
  <c r="BR24" i="15"/>
  <c r="BR29" i="15"/>
  <c r="BH35" i="15"/>
  <c r="BH74" i="15"/>
  <c r="CG8" i="15"/>
  <c r="CB13" i="15"/>
  <c r="BW14" i="15"/>
  <c r="CV17" i="15"/>
  <c r="CG20" i="15"/>
  <c r="DA22" i="15"/>
  <c r="BW26" i="15"/>
  <c r="CB27" i="15"/>
  <c r="CQ28" i="15"/>
  <c r="DA28" i="15"/>
  <c r="CV29" i="15"/>
  <c r="CQ32" i="15"/>
  <c r="EJ64" i="15"/>
  <c r="BC25" i="15"/>
  <c r="BM27" i="15"/>
  <c r="BM28" i="15"/>
  <c r="BM29" i="15"/>
  <c r="AS34" i="15"/>
  <c r="BC36" i="15"/>
  <c r="AS39" i="15"/>
  <c r="AS42" i="15"/>
  <c r="BC42" i="15"/>
  <c r="BM42" i="15"/>
  <c r="AS49" i="15"/>
  <c r="EE19" i="15"/>
  <c r="AD69" i="15"/>
  <c r="E75" i="15"/>
  <c r="BH29" i="15"/>
  <c r="AN32" i="15"/>
  <c r="AN34" i="15"/>
  <c r="BR38" i="15"/>
  <c r="AX39" i="15"/>
  <c r="E19" i="15"/>
  <c r="EE36" i="15"/>
  <c r="AD41" i="15"/>
  <c r="EE52" i="15"/>
  <c r="Y73" i="15"/>
  <c r="DU31" i="15"/>
  <c r="AI32" i="15"/>
  <c r="DU39" i="15"/>
  <c r="BR13" i="15"/>
  <c r="AN26" i="15"/>
  <c r="AX26" i="15"/>
  <c r="BH26" i="15"/>
  <c r="AX31" i="15"/>
  <c r="BR35" i="15"/>
  <c r="BH40" i="15"/>
  <c r="AN41" i="15"/>
  <c r="BH41" i="15"/>
  <c r="BR41" i="15"/>
  <c r="AX44" i="15"/>
  <c r="AX48" i="15"/>
  <c r="AX58" i="15"/>
  <c r="BR58" i="15"/>
  <c r="AX59" i="15"/>
  <c r="AS60" i="15"/>
  <c r="BC60" i="15"/>
  <c r="BM61" i="15"/>
  <c r="AS63" i="15"/>
  <c r="AS64" i="15"/>
  <c r="CG46" i="15"/>
  <c r="CQ46" i="15"/>
  <c r="BW48" i="15"/>
  <c r="BW52" i="15"/>
  <c r="CQ52" i="15"/>
  <c r="BW54" i="15"/>
  <c r="DA54" i="15"/>
  <c r="CV55" i="15"/>
  <c r="CV57" i="15"/>
  <c r="DA58" i="15"/>
  <c r="BW60" i="15"/>
  <c r="DA60" i="15"/>
  <c r="EJ60" i="15"/>
  <c r="CB61" i="15"/>
  <c r="E49" i="15"/>
  <c r="AD51" i="15"/>
  <c r="J56" i="15"/>
  <c r="AD56" i="15"/>
  <c r="T68" i="15"/>
  <c r="E86" i="15"/>
  <c r="E88" i="15"/>
  <c r="AN60" i="15"/>
  <c r="BH61" i="15"/>
  <c r="AX64" i="15"/>
  <c r="BR64" i="15"/>
  <c r="CQ11" i="15"/>
  <c r="CQ31" i="15"/>
  <c r="CV38" i="15"/>
  <c r="BW39" i="15"/>
  <c r="DZ16" i="15"/>
  <c r="O48" i="15"/>
  <c r="AD54" i="15"/>
  <c r="DF65" i="15"/>
  <c r="AX27" i="15"/>
  <c r="BR27" i="15"/>
  <c r="BR37" i="15"/>
  <c r="AX38" i="15"/>
  <c r="BH39" i="15"/>
  <c r="BR39" i="15"/>
  <c r="AN40" i="15"/>
  <c r="BR54" i="15"/>
  <c r="AN55" i="15"/>
  <c r="AX55" i="15"/>
  <c r="CQ27" i="15"/>
  <c r="CB28" i="15"/>
  <c r="DA29" i="15"/>
  <c r="CB30" i="15"/>
  <c r="CL32" i="15"/>
  <c r="BW35" i="15"/>
  <c r="CG35" i="15"/>
  <c r="CQ35" i="15"/>
  <c r="DA35" i="15"/>
  <c r="CG37" i="15"/>
  <c r="CQ37" i="15"/>
  <c r="CG40" i="15"/>
  <c r="CG42" i="15"/>
  <c r="CG64" i="15"/>
  <c r="CV65" i="15"/>
  <c r="DP15" i="15"/>
  <c r="T25" i="15"/>
  <c r="AD32" i="15"/>
  <c r="J58" i="15"/>
  <c r="J70" i="15"/>
  <c r="T70" i="15"/>
  <c r="AI72" i="15"/>
  <c r="BR9" i="15"/>
  <c r="AX13" i="15"/>
  <c r="BM40" i="15"/>
  <c r="BH65" i="15"/>
  <c r="BR65" i="15"/>
  <c r="AN67" i="15"/>
  <c r="AX67" i="15"/>
  <c r="CV7" i="15"/>
  <c r="CG32" i="15"/>
  <c r="DA43" i="15"/>
  <c r="CL44" i="15"/>
  <c r="DA45" i="15"/>
  <c r="CB60" i="15"/>
  <c r="BW61" i="15"/>
  <c r="CV62" i="15"/>
  <c r="J22" i="15"/>
  <c r="AD22" i="15"/>
  <c r="DP27" i="15"/>
  <c r="DU34" i="15"/>
  <c r="T48" i="15"/>
  <c r="AD48" i="15"/>
  <c r="O69" i="15"/>
  <c r="AI69" i="15"/>
  <c r="BR15" i="15"/>
  <c r="BR19" i="15"/>
  <c r="CV68" i="15"/>
  <c r="DA69" i="15"/>
  <c r="EJ46" i="15"/>
  <c r="J21" i="15"/>
  <c r="J62" i="15"/>
  <c r="AN63" i="15"/>
  <c r="DU25" i="15"/>
  <c r="J41" i="15"/>
  <c r="DP48" i="15"/>
  <c r="E69" i="15"/>
  <c r="EJ6" i="15"/>
  <c r="E14" i="15"/>
  <c r="E41" i="15"/>
  <c r="E45" i="15"/>
  <c r="AD47" i="15"/>
  <c r="O49" i="15"/>
  <c r="AI49" i="15"/>
  <c r="T50" i="15"/>
  <c r="AD50" i="15"/>
  <c r="J69" i="15"/>
  <c r="O73" i="15"/>
  <c r="E79" i="15"/>
  <c r="E81" i="15"/>
  <c r="E87" i="15"/>
  <c r="BC10" i="15"/>
  <c r="BC11" i="15"/>
  <c r="AX19" i="15"/>
  <c r="BR21" i="15"/>
  <c r="AN23" i="15"/>
  <c r="AS27" i="15"/>
  <c r="BC28" i="15"/>
  <c r="AS29" i="15"/>
  <c r="BC29" i="15"/>
  <c r="AS30" i="15"/>
  <c r="BM30" i="15"/>
  <c r="AS31" i="15"/>
  <c r="BC31" i="15"/>
  <c r="BM31" i="15"/>
  <c r="BC32" i="15"/>
  <c r="BC33" i="15"/>
  <c r="BM33" i="15"/>
  <c r="BC34" i="15"/>
  <c r="BC35" i="15"/>
  <c r="BM36" i="15"/>
  <c r="BC37" i="15"/>
  <c r="BM39" i="15"/>
  <c r="BC40" i="15"/>
  <c r="BR40" i="15"/>
  <c r="AX41" i="15"/>
  <c r="AN44" i="15"/>
  <c r="AS45" i="15"/>
  <c r="BC45" i="15"/>
  <c r="BC47" i="15"/>
  <c r="BM47" i="15"/>
  <c r="BC54" i="15"/>
  <c r="DU33" i="15"/>
  <c r="EE45" i="15"/>
  <c r="EE21" i="15"/>
  <c r="EE23" i="15"/>
  <c r="AI50" i="15"/>
  <c r="DP50" i="15"/>
  <c r="Y56" i="15"/>
  <c r="T57" i="15"/>
  <c r="AI58" i="15"/>
  <c r="AI59" i="15"/>
  <c r="AD65" i="15"/>
  <c r="AD71" i="15"/>
  <c r="E74" i="15"/>
  <c r="E76" i="15"/>
  <c r="E78" i="15"/>
  <c r="AS14" i="15"/>
  <c r="BC16" i="15"/>
  <c r="AS20" i="15"/>
  <c r="AN50" i="15"/>
  <c r="BH55" i="15"/>
  <c r="BR55" i="15"/>
  <c r="BH56" i="15"/>
  <c r="AX57" i="15"/>
  <c r="BR57" i="15"/>
  <c r="AX62" i="15"/>
  <c r="BR62" i="15"/>
  <c r="AX63" i="15"/>
  <c r="BH63" i="15"/>
  <c r="BR63" i="15"/>
  <c r="BC65" i="15"/>
  <c r="AS71" i="15"/>
  <c r="BM71" i="15"/>
  <c r="BM72" i="15"/>
  <c r="DA25" i="15"/>
  <c r="EE62" i="15"/>
  <c r="DU63" i="15"/>
  <c r="EJ73" i="15"/>
  <c r="BM52" i="15"/>
  <c r="AS74" i="15"/>
  <c r="CG10" i="15"/>
  <c r="CQ10" i="15"/>
  <c r="DA10" i="15"/>
  <c r="CB11" i="15"/>
  <c r="DA15" i="15"/>
  <c r="CG21" i="15"/>
  <c r="CV30" i="15"/>
  <c r="EE30" i="15"/>
  <c r="EE34" i="15"/>
  <c r="CL38" i="15"/>
  <c r="BW41" i="15"/>
  <c r="BW43" i="15"/>
  <c r="CL47" i="15"/>
  <c r="DA48" i="15"/>
  <c r="CQ50" i="15"/>
  <c r="DA50" i="15"/>
  <c r="CV51" i="15"/>
  <c r="EE51" i="15"/>
  <c r="CG52" i="15"/>
  <c r="CV53" i="15"/>
  <c r="CG54" i="15"/>
  <c r="CQ54" i="15"/>
  <c r="EE57" i="15"/>
  <c r="BW58" i="15"/>
  <c r="CG58" i="15"/>
  <c r="CQ25" i="15"/>
  <c r="BW32" i="15"/>
  <c r="DK32" i="15"/>
  <c r="DA36" i="15"/>
  <c r="CB37" i="15"/>
  <c r="DF37" i="15"/>
  <c r="BW40" i="15"/>
  <c r="DZ54" i="15"/>
  <c r="EE65" i="15"/>
  <c r="BW70" i="15"/>
  <c r="DP70" i="15"/>
  <c r="AX73" i="15"/>
  <c r="BH73" i="15"/>
  <c r="BR73" i="15"/>
  <c r="AX74" i="15"/>
  <c r="CG9" i="15"/>
  <c r="DA9" i="15"/>
  <c r="CL10" i="15"/>
  <c r="CV10" i="15"/>
  <c r="BW11" i="15"/>
  <c r="CV11" i="15"/>
  <c r="CQ12" i="15"/>
  <c r="DA12" i="15"/>
  <c r="DP20" i="15"/>
  <c r="DP22" i="15"/>
  <c r="CL30" i="15"/>
  <c r="DP40" i="15"/>
  <c r="CV43" i="15"/>
  <c r="BW44" i="15"/>
  <c r="CG44" i="15"/>
  <c r="DA44" i="15"/>
  <c r="CB45" i="15"/>
  <c r="BW46" i="15"/>
  <c r="DK48" i="15"/>
  <c r="EE48" i="15"/>
  <c r="EE50" i="15"/>
  <c r="EE56" i="15"/>
  <c r="DU57" i="15"/>
  <c r="DU59" i="15"/>
  <c r="CQ61" i="15"/>
  <c r="CV66" i="15"/>
  <c r="DU68" i="15"/>
  <c r="EE71" i="15"/>
  <c r="N103" i="16"/>
  <c r="CG59" i="15"/>
  <c r="CF77" i="16"/>
  <c r="R77" i="16"/>
  <c r="DU32" i="15"/>
  <c r="DA56" i="15"/>
  <c r="EJ11" i="15"/>
  <c r="DU26" i="15"/>
  <c r="DP73" i="15"/>
  <c r="CG11" i="15"/>
  <c r="CG14" i="15"/>
  <c r="CG23" i="15"/>
  <c r="CB47" i="15"/>
  <c r="CB56" i="15"/>
  <c r="CL56" i="15"/>
  <c r="CQ58" i="15"/>
  <c r="BW59" i="15"/>
  <c r="CQ59" i="15"/>
  <c r="CQ60" i="15"/>
  <c r="CB67" i="15"/>
  <c r="AJ77" i="16"/>
  <c r="AR77" i="16"/>
  <c r="DP9" i="15"/>
  <c r="EJ40" i="15"/>
  <c r="DP44" i="15"/>
  <c r="EJ55" i="15"/>
  <c r="DF67" i="15"/>
  <c r="BF103" i="16"/>
  <c r="BV103" i="16"/>
  <c r="DA11" i="15"/>
  <c r="CB12" i="15"/>
  <c r="DA13" i="15"/>
  <c r="CG16" i="15"/>
  <c r="DA16" i="15"/>
  <c r="CG26" i="15"/>
  <c r="CB44" i="15"/>
  <c r="BW47" i="15"/>
  <c r="CQ47" i="15"/>
  <c r="CL54" i="15"/>
  <c r="CV54" i="15"/>
  <c r="CB55" i="15"/>
  <c r="CL55" i="15"/>
  <c r="CQ56" i="15"/>
  <c r="DA57" i="15"/>
  <c r="BW67" i="15"/>
  <c r="BB77" i="16"/>
  <c r="AZ77" i="16"/>
  <c r="DK12" i="15"/>
  <c r="DU16" i="15"/>
  <c r="BT77" i="16"/>
  <c r="EE14" i="15"/>
  <c r="CB18" i="15"/>
  <c r="CQ21" i="15"/>
  <c r="CV45" i="15"/>
  <c r="CG53" i="15"/>
  <c r="DA59" i="15"/>
  <c r="BW65" i="15"/>
  <c r="CQ67" i="15"/>
  <c r="BW68" i="15"/>
  <c r="AG77" i="16"/>
  <c r="DK17" i="15"/>
  <c r="EJ37" i="15"/>
  <c r="CB15" i="15"/>
  <c r="CG25" i="15"/>
  <c r="DA46" i="15"/>
  <c r="DA55" i="15"/>
  <c r="CV59" i="15"/>
  <c r="CB68" i="15"/>
  <c r="DK30" i="15"/>
  <c r="DF31" i="15"/>
  <c r="EJ36" i="15"/>
  <c r="DP49" i="15"/>
  <c r="DF68" i="15"/>
  <c r="T103" i="16"/>
  <c r="BY103" i="16"/>
  <c r="CF103" i="16"/>
  <c r="DZ17" i="15"/>
  <c r="EE20" i="15"/>
  <c r="DP23" i="15"/>
  <c r="EJ23" i="15"/>
  <c r="DF28" i="15"/>
  <c r="EJ42" i="15"/>
  <c r="DK43" i="15"/>
  <c r="DF48" i="15"/>
  <c r="DP56" i="15"/>
  <c r="DU62" i="15"/>
  <c r="I103" i="16"/>
  <c r="Q103" i="16"/>
  <c r="EJ14" i="15"/>
  <c r="EE24" i="15"/>
  <c r="DK33" i="15"/>
  <c r="EE33" i="15"/>
  <c r="DF39" i="15"/>
  <c r="EE59" i="15"/>
  <c r="DK16" i="15"/>
  <c r="DP25" i="15"/>
  <c r="EJ28" i="15"/>
  <c r="DP31" i="15"/>
  <c r="BG69" i="16"/>
  <c r="DK54" i="15"/>
  <c r="EE54" i="15"/>
  <c r="DU58" i="15"/>
  <c r="EE60" i="15"/>
  <c r="AC45" i="16"/>
  <c r="BU45" i="16"/>
  <c r="D69" i="16"/>
  <c r="BM46" i="15"/>
  <c r="AS47" i="15"/>
  <c r="DP32" i="15"/>
  <c r="DF56" i="15"/>
  <c r="DZ56" i="15"/>
  <c r="DU64" i="15"/>
  <c r="G45" i="16"/>
  <c r="K45" i="16"/>
  <c r="BV51" i="16"/>
  <c r="BZ51" i="16"/>
  <c r="O63" i="16"/>
  <c r="AA63" i="16"/>
  <c r="BN63" i="16"/>
  <c r="AJ69" i="16"/>
  <c r="BC18" i="15"/>
  <c r="BM20" i="15"/>
  <c r="BR25" i="15"/>
  <c r="BC27" i="15"/>
  <c r="BM37" i="15"/>
  <c r="AS40" i="15"/>
  <c r="AN43" i="15"/>
  <c r="BM67" i="15"/>
  <c r="EJ52" i="15"/>
  <c r="DF57" i="15"/>
  <c r="DP58" i="15"/>
  <c r="EJ58" i="15"/>
  <c r="DF62" i="15"/>
  <c r="DZ62" i="15"/>
  <c r="DP63" i="15"/>
  <c r="EJ63" i="15"/>
  <c r="O45" i="16"/>
  <c r="S45" i="16"/>
  <c r="W45" i="16"/>
  <c r="AA45" i="16"/>
  <c r="AE45" i="16"/>
  <c r="AQ45" i="16"/>
  <c r="AU45" i="16"/>
  <c r="BB45" i="16"/>
  <c r="AX51" i="16"/>
  <c r="BM51" i="16"/>
  <c r="J51" i="16"/>
  <c r="Q51" i="16"/>
  <c r="AH57" i="16"/>
  <c r="BO57" i="16"/>
  <c r="AV63" i="16"/>
  <c r="V69" i="16"/>
  <c r="AW69" i="16"/>
  <c r="BI69" i="16"/>
  <c r="AX17" i="15"/>
  <c r="BC20" i="15"/>
  <c r="BH27" i="15"/>
  <c r="BH33" i="15"/>
  <c r="AX34" i="15"/>
  <c r="BH34" i="15"/>
  <c r="BR34" i="15"/>
  <c r="AN35" i="15"/>
  <c r="AX35" i="15"/>
  <c r="BR36" i="15"/>
  <c r="AN37" i="15"/>
  <c r="BH44" i="15"/>
  <c r="BR59" i="15"/>
  <c r="AX61" i="15"/>
  <c r="BR61" i="15"/>
  <c r="BC74" i="15"/>
  <c r="BR74" i="15"/>
  <c r="T51" i="16"/>
  <c r="BC51" i="16"/>
  <c r="BN51" i="16"/>
  <c r="AU57" i="16"/>
  <c r="AS16" i="15"/>
  <c r="BC63" i="15"/>
  <c r="BH64" i="15"/>
  <c r="AS66" i="15"/>
  <c r="BC66" i="15"/>
  <c r="BM66" i="15"/>
  <c r="AS73" i="15"/>
  <c r="BC73" i="15"/>
  <c r="AN75" i="15"/>
  <c r="AN83" i="15"/>
  <c r="BM57" i="16"/>
  <c r="DF51" i="15"/>
  <c r="DZ42" i="15"/>
  <c r="DZ50" i="15"/>
  <c r="CC51" i="16"/>
  <c r="AN63" i="16"/>
  <c r="AH69" i="16"/>
  <c r="AN25" i="15"/>
  <c r="BM54" i="15"/>
  <c r="AX65" i="15"/>
  <c r="Q45" i="16"/>
  <c r="AQ69" i="16"/>
  <c r="AU69" i="16"/>
  <c r="AY69" i="16"/>
  <c r="BB69" i="16"/>
  <c r="AN16" i="15"/>
  <c r="AS52" i="15"/>
  <c r="AN64" i="15"/>
  <c r="AN72" i="15"/>
  <c r="DF43" i="15"/>
  <c r="DU48" i="15"/>
  <c r="DK50" i="15"/>
  <c r="DF60" i="15"/>
  <c r="DZ60" i="15"/>
  <c r="DF64" i="15"/>
  <c r="I85" i="16"/>
  <c r="BE85" i="16"/>
  <c r="BQ85" i="16"/>
  <c r="BU85" i="16"/>
  <c r="G91" i="16"/>
  <c r="BM91" i="16"/>
  <c r="BQ91" i="16"/>
  <c r="S97" i="16"/>
  <c r="W97" i="16"/>
  <c r="BK97" i="16"/>
  <c r="DP35" i="15"/>
  <c r="EE40" i="15"/>
  <c r="DZ45" i="15"/>
  <c r="DU46" i="15"/>
  <c r="BG91" i="16"/>
  <c r="Y97" i="16"/>
  <c r="O35" i="15"/>
  <c r="J51" i="15"/>
  <c r="AZ25" i="16"/>
  <c r="F7" i="16"/>
  <c r="J7" i="16"/>
  <c r="BL31" i="16"/>
  <c r="Y15" i="15"/>
  <c r="AI15" i="15"/>
  <c r="E23" i="15"/>
  <c r="G7" i="16"/>
  <c r="BF7" i="16"/>
  <c r="AH13" i="16"/>
  <c r="AF37" i="16"/>
  <c r="AN37" i="16"/>
  <c r="AD46" i="15"/>
  <c r="T69" i="15"/>
  <c r="AQ13" i="16"/>
  <c r="AQ25" i="16"/>
  <c r="BG37" i="16"/>
  <c r="AQ37" i="16"/>
  <c r="J36" i="15"/>
  <c r="T36" i="15"/>
  <c r="Y44" i="15"/>
  <c r="AI44" i="15"/>
  <c r="J47" i="15"/>
  <c r="J49" i="15"/>
  <c r="E55" i="15"/>
  <c r="E58" i="15"/>
  <c r="AD58" i="15"/>
  <c r="Y61" i="15"/>
  <c r="J66" i="15"/>
  <c r="AM7" i="16"/>
  <c r="BK7" i="16"/>
  <c r="BV7" i="16"/>
  <c r="AX13" i="16"/>
  <c r="BB13" i="16"/>
  <c r="BJ13" i="16"/>
  <c r="AC19" i="16"/>
  <c r="AK19" i="16"/>
  <c r="BQ19" i="16"/>
  <c r="K19" i="16"/>
  <c r="O19" i="16"/>
  <c r="AE19" i="16"/>
  <c r="J31" i="16"/>
  <c r="AJ31" i="16"/>
  <c r="AH37" i="16"/>
  <c r="AV37" i="16"/>
  <c r="O15" i="15"/>
  <c r="AD20" i="15"/>
  <c r="AD23" i="15"/>
  <c r="O28" i="15"/>
  <c r="E34" i="15"/>
  <c r="AD35" i="15"/>
  <c r="E36" i="15"/>
  <c r="O43" i="15"/>
  <c r="E47" i="15"/>
  <c r="O53" i="15"/>
  <c r="AI53" i="15"/>
  <c r="J57" i="15"/>
  <c r="J59" i="15"/>
  <c r="T71" i="15"/>
  <c r="BB7" i="16"/>
  <c r="CB13" i="16"/>
  <c r="CF13" i="16"/>
  <c r="AD25" i="16"/>
  <c r="BG25" i="16"/>
  <c r="BN25" i="16"/>
  <c r="BD31" i="16"/>
  <c r="X37" i="16"/>
  <c r="AY37" i="16"/>
  <c r="T23" i="15"/>
  <c r="BN7" i="16"/>
  <c r="BR7" i="16"/>
  <c r="N13" i="16"/>
  <c r="AO13" i="16"/>
  <c r="BA19" i="16"/>
  <c r="BC37" i="16"/>
  <c r="AD14" i="15"/>
  <c r="AI18" i="15"/>
  <c r="AD60" i="15"/>
  <c r="O65" i="15"/>
  <c r="BH7" i="16"/>
  <c r="Y36" i="15"/>
  <c r="AI36" i="15"/>
  <c r="AD40" i="15"/>
  <c r="Y49" i="15"/>
  <c r="E63" i="15"/>
  <c r="K7" i="16"/>
  <c r="AT7" i="16"/>
  <c r="BD7" i="16"/>
  <c r="BG7" i="16"/>
  <c r="I13" i="16"/>
  <c r="BL13" i="16"/>
  <c r="E31" i="15"/>
  <c r="Y32" i="15"/>
  <c r="T73" i="15"/>
  <c r="J13" i="16"/>
  <c r="E25" i="16"/>
  <c r="AZ31" i="16"/>
  <c r="AM37" i="16"/>
  <c r="Y26" i="15"/>
  <c r="Y60" i="15"/>
  <c r="J61" i="15"/>
  <c r="T61" i="15"/>
  <c r="O66" i="15"/>
  <c r="T13" i="15"/>
  <c r="EE39" i="15"/>
  <c r="DU51" i="15"/>
  <c r="DF63" i="15"/>
  <c r="DZ63" i="15"/>
  <c r="AP97" i="16"/>
  <c r="E66" i="15"/>
  <c r="EE73" i="15"/>
  <c r="O11" i="15"/>
  <c r="Y11" i="15"/>
  <c r="AI11" i="15"/>
  <c r="DP13" i="15"/>
  <c r="Y30" i="15"/>
  <c r="E35" i="15"/>
  <c r="T11" i="15"/>
  <c r="O12" i="15"/>
  <c r="E13" i="15"/>
  <c r="O17" i="15"/>
  <c r="AI17" i="15"/>
  <c r="J24" i="15"/>
  <c r="AI38" i="15"/>
  <c r="O39" i="15"/>
  <c r="Y39" i="15"/>
  <c r="AI39" i="15"/>
  <c r="T40" i="15"/>
  <c r="T62" i="15"/>
  <c r="Y72" i="15"/>
  <c r="L13" i="16"/>
  <c r="BJ19" i="16"/>
  <c r="AO25" i="16"/>
  <c r="AR37" i="16"/>
  <c r="S85" i="16"/>
  <c r="W85" i="16"/>
  <c r="Y91" i="16"/>
  <c r="AC91" i="16"/>
  <c r="T45" i="16"/>
  <c r="AB45" i="16"/>
  <c r="AJ45" i="16"/>
  <c r="BD45" i="16"/>
  <c r="R63" i="16"/>
  <c r="Y63" i="16"/>
  <c r="DP71" i="15"/>
  <c r="EJ71" i="15"/>
  <c r="DU73" i="15"/>
  <c r="O18" i="15"/>
  <c r="T20" i="15"/>
  <c r="E30" i="15"/>
  <c r="O30" i="15"/>
  <c r="O34" i="15"/>
  <c r="J38" i="15"/>
  <c r="E42" i="15"/>
  <c r="Y45" i="15"/>
  <c r="DP45" i="15"/>
  <c r="J52" i="15"/>
  <c r="AD52" i="15"/>
  <c r="T54" i="15"/>
  <c r="D25" i="16"/>
  <c r="H25" i="16"/>
  <c r="L25" i="16"/>
  <c r="BP37" i="16"/>
  <c r="AM85" i="16"/>
  <c r="AO91" i="16"/>
  <c r="AS91" i="16"/>
  <c r="AK51" i="16"/>
  <c r="BX51" i="16"/>
  <c r="AY57" i="16"/>
  <c r="P63" i="16"/>
  <c r="BQ69" i="16"/>
  <c r="J67" i="15"/>
  <c r="AD67" i="15"/>
  <c r="O68" i="15"/>
  <c r="AI68" i="15"/>
  <c r="DK70" i="15"/>
  <c r="T72" i="15"/>
  <c r="AD72" i="15"/>
  <c r="J73" i="15"/>
  <c r="AD73" i="15"/>
  <c r="BM7" i="16"/>
  <c r="BU7" i="16"/>
  <c r="BY7" i="16"/>
  <c r="P13" i="16"/>
  <c r="T13" i="16"/>
  <c r="D13" i="16"/>
  <c r="H13" i="16"/>
  <c r="S19" i="16"/>
  <c r="W19" i="16"/>
  <c r="AA19" i="16"/>
  <c r="AI19" i="16"/>
  <c r="L19" i="16"/>
  <c r="T19" i="16"/>
  <c r="X19" i="16"/>
  <c r="AB19" i="16"/>
  <c r="AF19" i="16"/>
  <c r="AJ19" i="16"/>
  <c r="BK19" i="16"/>
  <c r="BL37" i="16"/>
  <c r="O85" i="16"/>
  <c r="AY85" i="16"/>
  <c r="BC85" i="16"/>
  <c r="CC85" i="16"/>
  <c r="Q91" i="16"/>
  <c r="U91" i="16"/>
  <c r="AM91" i="16"/>
  <c r="BH91" i="16"/>
  <c r="AF97" i="16"/>
  <c r="AJ97" i="16"/>
  <c r="AX97" i="16"/>
  <c r="K51" i="16"/>
  <c r="Z51" i="16"/>
  <c r="AD51" i="16"/>
  <c r="AH51" i="16"/>
  <c r="BU51" i="16"/>
  <c r="E63" i="16"/>
  <c r="I63" i="16"/>
  <c r="M63" i="16"/>
  <c r="BF63" i="16"/>
  <c r="BP63" i="16"/>
  <c r="BP85" i="16"/>
  <c r="BT85" i="16"/>
  <c r="J91" i="16"/>
  <c r="N91" i="16"/>
  <c r="R91" i="16"/>
  <c r="V91" i="16"/>
  <c r="AL91" i="16"/>
  <c r="AT91" i="16"/>
  <c r="DZ22" i="15"/>
  <c r="DU23" i="15"/>
  <c r="CB64" i="15"/>
  <c r="AQ77" i="16"/>
  <c r="BQ77" i="16"/>
  <c r="BS103" i="16"/>
  <c r="AD66" i="15"/>
  <c r="BO7" i="16"/>
  <c r="BW7" i="16"/>
  <c r="R13" i="16"/>
  <c r="U19" i="16"/>
  <c r="AG19" i="16"/>
  <c r="V19" i="16"/>
  <c r="Z19" i="16"/>
  <c r="AH19" i="16"/>
  <c r="V25" i="16"/>
  <c r="AE85" i="16"/>
  <c r="CA85" i="16"/>
  <c r="S91" i="16"/>
  <c r="BJ91" i="16"/>
  <c r="BN91" i="16"/>
  <c r="AV97" i="16"/>
  <c r="AZ97" i="16"/>
  <c r="X51" i="16"/>
  <c r="AF51" i="16"/>
  <c r="BE57" i="16"/>
  <c r="BI57" i="16"/>
  <c r="G63" i="16"/>
  <c r="BD63" i="16"/>
  <c r="AH63" i="16"/>
  <c r="BA69" i="16"/>
  <c r="X69" i="16"/>
  <c r="BP69" i="16"/>
  <c r="BN85" i="16"/>
  <c r="BV85" i="16"/>
  <c r="BZ85" i="16"/>
  <c r="CD85" i="16"/>
  <c r="P91" i="16"/>
  <c r="X91" i="16"/>
  <c r="AJ91" i="16"/>
  <c r="BC103" i="16"/>
  <c r="AN6" i="15"/>
  <c r="AS7" i="15"/>
  <c r="EJ22" i="15"/>
  <c r="CG41" i="15"/>
  <c r="G77" i="16"/>
  <c r="S77" i="16"/>
  <c r="W77" i="16"/>
  <c r="AS77" i="16"/>
  <c r="AL103" i="16"/>
  <c r="AP103" i="16"/>
  <c r="AT103" i="16"/>
  <c r="BU103" i="16"/>
  <c r="CB103" i="16"/>
  <c r="AS6" i="15"/>
  <c r="AX10" i="15"/>
  <c r="AX11" i="15"/>
  <c r="BC15" i="15"/>
  <c r="BC17" i="15"/>
  <c r="AS19" i="15"/>
  <c r="AX30" i="15"/>
  <c r="AX32" i="15"/>
  <c r="BH32" i="15"/>
  <c r="AS33" i="15"/>
  <c r="BM43" i="15"/>
  <c r="BM45" i="15"/>
  <c r="BR46" i="15"/>
  <c r="AN48" i="15"/>
  <c r="AS51" i="15"/>
  <c r="BC59" i="15"/>
  <c r="AX60" i="15"/>
  <c r="BH60" i="15"/>
  <c r="BR60" i="15"/>
  <c r="AS61" i="15"/>
  <c r="BC61" i="15"/>
  <c r="AS62" i="15"/>
  <c r="BC62" i="15"/>
  <c r="BC64" i="15"/>
  <c r="BM65" i="15"/>
  <c r="BR66" i="15"/>
  <c r="BM68" i="15"/>
  <c r="BM69" i="15"/>
  <c r="BR71" i="15"/>
  <c r="CV19" i="15"/>
  <c r="CQ20" i="15"/>
  <c r="DA20" i="15"/>
  <c r="CG29" i="15"/>
  <c r="CQ29" i="15"/>
  <c r="DA32" i="15"/>
  <c r="O77" i="16"/>
  <c r="AW77" i="16"/>
  <c r="BY77" i="16"/>
  <c r="Z77" i="16"/>
  <c r="CC77" i="16"/>
  <c r="BH12" i="15"/>
  <c r="AS13" i="15"/>
  <c r="AX14" i="15"/>
  <c r="BH17" i="15"/>
  <c r="BR17" i="15"/>
  <c r="AS18" i="15"/>
  <c r="AN24" i="15"/>
  <c r="AS25" i="15"/>
  <c r="BR26" i="15"/>
  <c r="BM32" i="15"/>
  <c r="BH38" i="15"/>
  <c r="AX40" i="15"/>
  <c r="AN47" i="15"/>
  <c r="AX47" i="15"/>
  <c r="AS48" i="15"/>
  <c r="BC48" i="15"/>
  <c r="AN54" i="15"/>
  <c r="BH54" i="15"/>
  <c r="BM55" i="15"/>
  <c r="BM60" i="15"/>
  <c r="AN65" i="15"/>
  <c r="AN68" i="15"/>
  <c r="AX68" i="15"/>
  <c r="BM70" i="15"/>
  <c r="AN73" i="15"/>
  <c r="DA18" i="15"/>
  <c r="BW19" i="15"/>
  <c r="CL29" i="15"/>
  <c r="BW37" i="15"/>
  <c r="CB69" i="15"/>
  <c r="CV69" i="15"/>
  <c r="AO77" i="16"/>
  <c r="Y16" i="15"/>
  <c r="E8" i="15"/>
  <c r="H91" i="16"/>
  <c r="Z91" i="16"/>
  <c r="AR91" i="16"/>
  <c r="O60" i="15"/>
  <c r="O72" i="15"/>
  <c r="BR85" i="16"/>
  <c r="AI97" i="16"/>
  <c r="BE45" i="16"/>
  <c r="AM51" i="16"/>
  <c r="CF51" i="16"/>
  <c r="T22" i="15"/>
  <c r="E28" i="15"/>
  <c r="O32" i="15"/>
  <c r="E44" i="15"/>
  <c r="BL85" i="16"/>
  <c r="BI91" i="16"/>
  <c r="BH51" i="16"/>
  <c r="AO57" i="16"/>
  <c r="P69" i="16"/>
  <c r="CB6" i="15"/>
  <c r="CL8" i="15"/>
  <c r="BW9" i="15"/>
  <c r="DA34" i="15"/>
  <c r="CV36" i="15"/>
  <c r="CL60" i="15"/>
  <c r="CQ69" i="15"/>
  <c r="AB97" i="16"/>
  <c r="AR97" i="16"/>
  <c r="BH97" i="16"/>
  <c r="AZ63" i="16"/>
  <c r="AN77" i="15"/>
  <c r="CB16" i="15"/>
  <c r="BW17" i="15"/>
  <c r="BW57" i="15"/>
  <c r="CL64" i="15"/>
  <c r="CL68" i="15"/>
  <c r="X77" i="16"/>
  <c r="DK34" i="15"/>
  <c r="AI10" i="15"/>
  <c r="AX19" i="16"/>
  <c r="CL33" i="15"/>
  <c r="CV33" i="15"/>
  <c r="BW34" i="15"/>
  <c r="CV34" i="15"/>
  <c r="BR51" i="16"/>
  <c r="EJ17" i="15"/>
  <c r="AI34" i="15"/>
  <c r="E56" i="15"/>
  <c r="AH7" i="16"/>
  <c r="BI37" i="16"/>
  <c r="AA69" i="16"/>
  <c r="T6" i="15"/>
  <c r="AD18" i="15"/>
  <c r="AI21" i="15"/>
  <c r="T38" i="15"/>
  <c r="J42" i="15"/>
  <c r="Y43" i="15"/>
  <c r="Y46" i="15"/>
  <c r="DZ61" i="15"/>
  <c r="E62" i="15"/>
  <c r="AC97" i="16"/>
  <c r="AG97" i="16"/>
  <c r="CB51" i="16"/>
  <c r="BH71" i="15"/>
  <c r="AS72" i="15"/>
  <c r="J63" i="15"/>
  <c r="AW7" i="16"/>
  <c r="CB7" i="16"/>
  <c r="CE7" i="16"/>
  <c r="AA13" i="16"/>
  <c r="AZ13" i="16"/>
  <c r="R19" i="16"/>
  <c r="BC19" i="16"/>
  <c r="M25" i="16"/>
  <c r="AL25" i="16"/>
  <c r="AP25" i="16"/>
  <c r="AP37" i="16"/>
  <c r="AT37" i="16"/>
  <c r="BH85" i="16"/>
  <c r="BE51" i="16"/>
  <c r="AE63" i="16"/>
  <c r="AN20" i="15"/>
  <c r="BC52" i="15"/>
  <c r="DF71" i="15"/>
  <c r="Q7" i="16"/>
  <c r="AG13" i="16"/>
  <c r="AV85" i="16"/>
  <c r="N45" i="16"/>
  <c r="BL45" i="16"/>
  <c r="D57" i="16"/>
  <c r="AJ57" i="16"/>
  <c r="F63" i="16"/>
  <c r="BC8" i="15"/>
  <c r="AS9" i="15"/>
  <c r="BR14" i="15"/>
  <c r="BM15" i="15"/>
  <c r="BR18" i="15"/>
  <c r="BM25" i="15"/>
  <c r="AN28" i="15"/>
  <c r="AN36" i="15"/>
  <c r="AX37" i="15"/>
  <c r="BH48" i="15"/>
  <c r="BM58" i="15"/>
  <c r="AX66" i="15"/>
  <c r="CQ16" i="15"/>
  <c r="CL25" i="15"/>
  <c r="CV56" i="15"/>
  <c r="CL63" i="15"/>
  <c r="M77" i="16"/>
  <c r="BZ77" i="16"/>
  <c r="DF6" i="15"/>
  <c r="DZ6" i="15"/>
  <c r="DP19" i="15"/>
  <c r="EJ19" i="15"/>
  <c r="DF44" i="15"/>
  <c r="DK63" i="15"/>
  <c r="BR77" i="16"/>
  <c r="EE8" i="15"/>
  <c r="DF9" i="15"/>
  <c r="DU19" i="15"/>
  <c r="CG13" i="15"/>
  <c r="DA21" i="15"/>
  <c r="CL27" i="15"/>
  <c r="CV27" i="15"/>
  <c r="BW45" i="15"/>
  <c r="BK77" i="16"/>
  <c r="BO77" i="16"/>
  <c r="DU7" i="15"/>
  <c r="EJ8" i="15"/>
  <c r="DZ9" i="15"/>
  <c r="DP39" i="15"/>
  <c r="EJ39" i="15"/>
  <c r="DK58" i="15"/>
  <c r="DF59" i="15"/>
  <c r="DZ59" i="15"/>
  <c r="CB8" i="15"/>
  <c r="CL13" i="15"/>
  <c r="CL18" i="15"/>
  <c r="CL19" i="15"/>
  <c r="DA27" i="15"/>
  <c r="DA37" i="15"/>
  <c r="DA40" i="15"/>
  <c r="CG57" i="15"/>
  <c r="BW62" i="15"/>
  <c r="BW64" i="15"/>
  <c r="DF27" i="15"/>
  <c r="DZ27" i="15"/>
  <c r="DK38" i="15"/>
  <c r="CG24" i="15"/>
  <c r="DA24" i="15"/>
  <c r="BW31" i="15"/>
  <c r="CQ48" i="15"/>
  <c r="CB63" i="15"/>
  <c r="CV63" i="15"/>
  <c r="BG77" i="16"/>
  <c r="DK13" i="15"/>
  <c r="EE13" i="15"/>
  <c r="EJ15" i="15"/>
  <c r="DK18" i="15"/>
  <c r="EJ24" i="15"/>
  <c r="DZ28" i="15"/>
  <c r="EJ29" i="15"/>
  <c r="DZ30" i="15"/>
  <c r="DP33" i="15"/>
  <c r="EJ38" i="15"/>
  <c r="DU40" i="15"/>
  <c r="EE41" i="15"/>
  <c r="DU42" i="15"/>
  <c r="DZ43" i="15"/>
  <c r="DK45" i="15"/>
  <c r="EE47" i="15"/>
  <c r="EE49" i="15"/>
  <c r="DU55" i="15"/>
  <c r="DK61" i="15"/>
  <c r="DU65" i="15"/>
  <c r="DP67" i="15"/>
  <c r="DU70" i="15"/>
  <c r="DU71" i="15"/>
  <c r="E103" i="16"/>
  <c r="M103" i="16"/>
  <c r="AV103" i="16"/>
  <c r="EJ10" i="15"/>
  <c r="DF11" i="15"/>
  <c r="DZ11" i="15"/>
  <c r="DF12" i="15"/>
  <c r="DZ12" i="15"/>
  <c r="DK14" i="15"/>
  <c r="DU15" i="15"/>
  <c r="DF17" i="15"/>
  <c r="EE18" i="15"/>
  <c r="DU20" i="15"/>
  <c r="EJ21" i="15"/>
  <c r="DF35" i="15"/>
  <c r="DZ35" i="15"/>
  <c r="DP37" i="15"/>
  <c r="EJ41" i="15"/>
  <c r="DF52" i="15"/>
  <c r="DU52" i="15"/>
  <c r="DP57" i="15"/>
  <c r="EJ57" i="15"/>
  <c r="DK60" i="15"/>
  <c r="EE61" i="15"/>
  <c r="DP66" i="15"/>
  <c r="DU67" i="15"/>
  <c r="DZ71" i="15"/>
  <c r="AG103" i="16"/>
  <c r="BD103" i="16"/>
  <c r="CA103" i="16"/>
  <c r="BF97" i="16"/>
  <c r="X45" i="16"/>
  <c r="DF34" i="15"/>
  <c r="AN57" i="16"/>
  <c r="EE35" i="15"/>
  <c r="AU51" i="16"/>
  <c r="AY51" i="16"/>
  <c r="BY51" i="16"/>
  <c r="AR63" i="16"/>
  <c r="K97" i="16"/>
  <c r="BJ97" i="16"/>
  <c r="L57" i="16"/>
  <c r="AR57" i="16"/>
  <c r="BH63" i="16"/>
  <c r="BR8" i="15"/>
  <c r="BC9" i="15"/>
  <c r="BM24" i="15"/>
  <c r="AS37" i="15"/>
  <c r="BC58" i="15"/>
  <c r="BM64" i="15"/>
  <c r="H97" i="16"/>
  <c r="AT97" i="16"/>
  <c r="AC63" i="16"/>
  <c r="BC23" i="15"/>
  <c r="AS57" i="15"/>
  <c r="BH62" i="15"/>
  <c r="AD57" i="16"/>
  <c r="AW57" i="16"/>
  <c r="J69" i="16"/>
  <c r="AE69" i="16"/>
  <c r="BC7" i="15"/>
  <c r="BM12" i="15"/>
  <c r="BM17" i="15"/>
  <c r="BH22" i="15"/>
  <c r="AX24" i="15"/>
  <c r="BC26" i="15"/>
  <c r="AN58" i="15"/>
  <c r="AN80" i="15"/>
  <c r="AI7" i="15"/>
  <c r="J9" i="15"/>
  <c r="AI12" i="15"/>
  <c r="AI24" i="15"/>
  <c r="O38" i="15"/>
  <c r="O40" i="15"/>
  <c r="T10" i="15"/>
  <c r="AI16" i="15"/>
  <c r="Y18" i="15"/>
  <c r="Y20" i="15"/>
  <c r="J30" i="15"/>
  <c r="Y33" i="15"/>
  <c r="E48" i="15"/>
  <c r="J64" i="15"/>
  <c r="P19" i="16"/>
  <c r="AD25" i="15"/>
  <c r="J39" i="15"/>
  <c r="AI47" i="15"/>
  <c r="Y59" i="15"/>
  <c r="O64" i="15"/>
  <c r="J68" i="15"/>
  <c r="AX7" i="16"/>
  <c r="BI19" i="16"/>
  <c r="O59" i="15"/>
  <c r="AD63" i="15"/>
  <c r="AI65" i="15"/>
  <c r="E71" i="15"/>
  <c r="AC7" i="16"/>
  <c r="CG39" i="15" l="1"/>
  <c r="CB40" i="15"/>
  <c r="CQ42" i="15"/>
  <c r="CL45" i="15"/>
  <c r="BM19" i="15"/>
  <c r="AS21" i="15"/>
  <c r="O19" i="15"/>
  <c r="J25" i="15"/>
  <c r="J27" i="15"/>
  <c r="T27" i="15"/>
  <c r="AI27" i="15"/>
  <c r="E29" i="15"/>
  <c r="AD31" i="15"/>
  <c r="Y31" i="16"/>
  <c r="AO31" i="16"/>
  <c r="AQ31" i="16"/>
  <c r="BI31" i="16"/>
</calcChain>
</file>

<file path=xl/comments1.xml><?xml version="1.0" encoding="utf-8"?>
<comments xmlns="http://schemas.openxmlformats.org/spreadsheetml/2006/main">
  <authors>
    <author>santoed</author>
    <author>Júlio CABEÇA</author>
    <author>SURANYI Daniel</author>
    <author>DUCHON Tomas (ESTAT)</author>
  </authors>
  <commentList>
    <comment ref="A6" authorId="0">
      <text>
        <r>
          <rPr>
            <sz val="9"/>
            <color indexed="81"/>
            <rFont val="Arial"/>
            <family val="2"/>
          </rPr>
          <t>National accounts price concepts</t>
        </r>
      </text>
    </comment>
    <comment ref="F6" authorId="1">
      <text>
        <r>
          <rPr>
            <sz val="9"/>
            <color indexed="81"/>
            <rFont val="Tahoma"/>
            <family val="2"/>
          </rPr>
          <t>The format of EMBARGO_DATE has to be yyyy-mm-ddThh:mm:ss</t>
        </r>
      </text>
    </comment>
    <comment ref="F7" authorId="1">
      <text>
        <r>
          <rPr>
            <sz val="9"/>
            <color indexed="81"/>
            <rFont val="Tahoma"/>
            <family val="2"/>
          </rPr>
          <t>The format of LAST_UPDATE has to be yyyy-mm-dd</t>
        </r>
      </text>
    </comment>
    <comment ref="A8" authorId="0">
      <text>
        <r>
          <rPr>
            <sz val="9"/>
            <color indexed="81"/>
            <rFont val="Arial"/>
            <family val="2"/>
          </rPr>
          <t xml:space="preserve">National accounts valuation concepts / Recording convention
</t>
        </r>
      </text>
    </comment>
    <comment ref="E8" authorId="2">
      <text>
        <r>
          <rPr>
            <sz val="9"/>
            <color indexed="81"/>
            <rFont val="Tahoma"/>
            <family val="2"/>
          </rPr>
          <t>Compiling Organisation</t>
        </r>
      </text>
    </comment>
    <comment ref="A9" authorId="0">
      <text>
        <r>
          <rPr>
            <sz val="9"/>
            <color indexed="81"/>
            <rFont val="Arial"/>
            <family val="2"/>
          </rPr>
          <t>Stocks, Transactions, Other Flows</t>
        </r>
      </text>
    </comment>
    <comment ref="A10" authorId="0">
      <text>
        <r>
          <rPr>
            <sz val="9"/>
            <color indexed="81"/>
            <rFont val="Arial"/>
            <family val="2"/>
          </rPr>
          <t xml:space="preserve">Reference institutional sector
</t>
        </r>
      </text>
    </comment>
    <comment ref="A11" authorId="0">
      <text>
        <r>
          <rPr>
            <sz val="9"/>
            <color indexed="81"/>
            <rFont val="Arial"/>
            <family val="2"/>
          </rPr>
          <t>Counterpart area</t>
        </r>
      </text>
    </comment>
    <comment ref="A12" authorId="0">
      <text>
        <r>
          <rPr>
            <sz val="9"/>
            <color indexed="81"/>
            <rFont val="Arial"/>
            <family val="2"/>
          </rPr>
          <t>Counterpart institution sector</t>
        </r>
      </text>
    </comment>
    <comment ref="A14" authorId="3">
      <text>
        <r>
          <rPr>
            <sz val="9"/>
            <color indexed="81"/>
            <rFont val="Tahoma"/>
            <family val="2"/>
          </rPr>
          <t xml:space="preserve">Activity classification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5" authorId="3">
      <text>
        <r>
          <rPr>
            <sz val="9"/>
            <color indexed="81"/>
            <rFont val="Tahoma"/>
            <family val="2"/>
          </rPr>
          <t>Activity classification</t>
        </r>
      </text>
    </comment>
    <comment ref="A16" authorId="0">
      <text>
        <r>
          <rPr>
            <sz val="9"/>
            <color indexed="81"/>
            <rFont val="Arial"/>
            <family val="2"/>
          </rPr>
          <t>Product classification</t>
        </r>
      </text>
    </comment>
    <comment ref="A17" authorId="0">
      <text>
        <r>
          <rPr>
            <sz val="9"/>
            <color indexed="81"/>
            <rFont val="Arial"/>
            <family val="2"/>
          </rPr>
          <t>Product classification</t>
        </r>
      </text>
    </comment>
    <comment ref="A18" authorId="0">
      <text>
        <r>
          <rPr>
            <sz val="9"/>
            <color indexed="81"/>
            <rFont val="Arial"/>
            <family val="2"/>
          </rPr>
          <t>Uses &amp; resources, (changes in) assets &amp; liabilities</t>
        </r>
      </text>
    </comment>
  </commentList>
</comments>
</file>

<file path=xl/comments2.xml><?xml version="1.0" encoding="utf-8"?>
<comments xmlns="http://schemas.openxmlformats.org/spreadsheetml/2006/main">
  <authors>
    <author>santoed</author>
    <author>Júlio CABEÇA</author>
    <author>SURANYI Daniel</author>
    <author>DUCHON Tomas (ESTAT)</author>
  </authors>
  <commentList>
    <comment ref="A6" authorId="0">
      <text>
        <r>
          <rPr>
            <sz val="9"/>
            <color indexed="81"/>
            <rFont val="Arial"/>
            <family val="2"/>
          </rPr>
          <t>National accounts price concepts</t>
        </r>
      </text>
    </comment>
    <comment ref="F6" authorId="1">
      <text>
        <r>
          <rPr>
            <sz val="9"/>
            <color indexed="81"/>
            <rFont val="Tahoma"/>
            <family val="2"/>
          </rPr>
          <t>The format of EMBARGO_DATE has to be yyyy-mm-ddThh:mm:ss
However, you can type the date as "d/m/yy hh:mm" or "d-m-yy hh:mm" and it automatically adjusts to correct format</t>
        </r>
      </text>
    </comment>
    <comment ref="F7" authorId="1">
      <text>
        <r>
          <rPr>
            <sz val="9"/>
            <color indexed="81"/>
            <rFont val="Tahoma"/>
            <family val="2"/>
          </rPr>
          <t>LAST_UPDATE set by default equal to TODAY(). You can overwrite the date if appropriate.
The format of LAST_UPDATE has to be yyyy-mm-dd
However, you can type the date as d/m/yy or d-m-yy and it automatically adjusts to correct format</t>
        </r>
      </text>
    </comment>
    <comment ref="A8" authorId="0">
      <text>
        <r>
          <rPr>
            <sz val="9"/>
            <color indexed="81"/>
            <rFont val="Arial"/>
            <family val="2"/>
          </rPr>
          <t xml:space="preserve">National accounts valuation concepts / Recording convention
</t>
        </r>
      </text>
    </comment>
    <comment ref="E8" authorId="2">
      <text>
        <r>
          <rPr>
            <sz val="9"/>
            <color indexed="81"/>
            <rFont val="Tahoma"/>
            <family val="2"/>
          </rPr>
          <t>Compiling Organisation</t>
        </r>
      </text>
    </comment>
    <comment ref="A9" authorId="0">
      <text>
        <r>
          <rPr>
            <sz val="9"/>
            <color indexed="81"/>
            <rFont val="Arial"/>
            <family val="2"/>
          </rPr>
          <t>Stocks, Transactions, Other Flows</t>
        </r>
      </text>
    </comment>
    <comment ref="A10" authorId="0">
      <text>
        <r>
          <rPr>
            <sz val="9"/>
            <color indexed="81"/>
            <rFont val="Arial"/>
            <family val="2"/>
          </rPr>
          <t xml:space="preserve">Reference institutional sector
</t>
        </r>
      </text>
    </comment>
    <comment ref="A11" authorId="0">
      <text>
        <r>
          <rPr>
            <sz val="9"/>
            <color indexed="81"/>
            <rFont val="Arial"/>
            <family val="2"/>
          </rPr>
          <t>Counterpart area</t>
        </r>
      </text>
    </comment>
    <comment ref="A12" authorId="0">
      <text>
        <r>
          <rPr>
            <sz val="9"/>
            <color indexed="81"/>
            <rFont val="Arial"/>
            <family val="2"/>
          </rPr>
          <t>Counterpart institution sector</t>
        </r>
      </text>
    </comment>
    <comment ref="A14" authorId="3">
      <text>
        <r>
          <rPr>
            <sz val="9"/>
            <color indexed="81"/>
            <rFont val="Tahoma"/>
            <family val="2"/>
          </rPr>
          <t xml:space="preserve">Activity classification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5" authorId="3">
      <text>
        <r>
          <rPr>
            <sz val="9"/>
            <color indexed="81"/>
            <rFont val="Tahoma"/>
            <family val="2"/>
          </rPr>
          <t>Activity classification</t>
        </r>
      </text>
    </comment>
    <comment ref="A16" authorId="0">
      <text>
        <r>
          <rPr>
            <sz val="9"/>
            <color indexed="81"/>
            <rFont val="Arial"/>
            <family val="2"/>
          </rPr>
          <t>Product classification</t>
        </r>
      </text>
    </comment>
    <comment ref="A17" authorId="0">
      <text>
        <r>
          <rPr>
            <sz val="9"/>
            <color indexed="81"/>
            <rFont val="Arial"/>
            <family val="2"/>
          </rPr>
          <t>Product classification</t>
        </r>
      </text>
    </comment>
    <comment ref="A18" authorId="0">
      <text>
        <r>
          <rPr>
            <sz val="9"/>
            <color indexed="81"/>
            <rFont val="Arial"/>
            <family val="2"/>
          </rPr>
          <t>Uses &amp; resources, (changes in) assets &amp; liabilities</t>
        </r>
      </text>
    </comment>
  </commentList>
</comments>
</file>

<file path=xl/comments3.xml><?xml version="1.0" encoding="utf-8"?>
<comments xmlns="http://schemas.openxmlformats.org/spreadsheetml/2006/main">
  <authors>
    <author>santoed</author>
    <author>Júlio CABEÇA</author>
    <author>SURANYI Daniel</author>
    <author>DUCHON Tomas (ESTAT)</author>
  </authors>
  <commentList>
    <comment ref="A6" authorId="0">
      <text>
        <r>
          <rPr>
            <sz val="9"/>
            <color indexed="81"/>
            <rFont val="Arial"/>
            <family val="2"/>
          </rPr>
          <t>National accounts price concepts</t>
        </r>
      </text>
    </comment>
    <comment ref="F6" authorId="1">
      <text>
        <r>
          <rPr>
            <sz val="9"/>
            <color indexed="81"/>
            <rFont val="Tahoma"/>
            <family val="2"/>
          </rPr>
          <t>The format of EMBARGO_DATE has to be yyyy-mm-ddThh:mm:ss
However, you can type the date as "d/m/yy hh:mm" or "d-m-yy hh:mm" and it automatically adjusts to correct format</t>
        </r>
      </text>
    </comment>
    <comment ref="F7" authorId="1">
      <text>
        <r>
          <rPr>
            <sz val="9"/>
            <color indexed="81"/>
            <rFont val="Tahoma"/>
            <family val="2"/>
          </rPr>
          <t>LAST_UPDATE set by default equal to TODAY(). You can overwrite the date if appropriate.
The format of LAST_UPDATE has to be yyyy-mm-dd
However, you can type the date as d/m/yy or d-m-yy and it automatically adjusts to correct format</t>
        </r>
      </text>
    </comment>
    <comment ref="A8" authorId="0">
      <text>
        <r>
          <rPr>
            <sz val="9"/>
            <color indexed="81"/>
            <rFont val="Arial"/>
            <family val="2"/>
          </rPr>
          <t xml:space="preserve">National accounts valuation concepts / Recording convention
</t>
        </r>
      </text>
    </comment>
    <comment ref="E8" authorId="2">
      <text>
        <r>
          <rPr>
            <sz val="9"/>
            <color indexed="81"/>
            <rFont val="Tahoma"/>
            <family val="2"/>
          </rPr>
          <t>Compiling Organisation</t>
        </r>
      </text>
    </comment>
    <comment ref="A9" authorId="0">
      <text>
        <r>
          <rPr>
            <sz val="9"/>
            <color indexed="81"/>
            <rFont val="Arial"/>
            <family val="2"/>
          </rPr>
          <t>Stocks, Transactions, Other Flows</t>
        </r>
      </text>
    </comment>
    <comment ref="A10" authorId="0">
      <text>
        <r>
          <rPr>
            <sz val="9"/>
            <color indexed="81"/>
            <rFont val="Arial"/>
            <family val="2"/>
          </rPr>
          <t xml:space="preserve">Reference institutional sector
</t>
        </r>
      </text>
    </comment>
    <comment ref="A11" authorId="0">
      <text>
        <r>
          <rPr>
            <sz val="9"/>
            <color indexed="81"/>
            <rFont val="Arial"/>
            <family val="2"/>
          </rPr>
          <t>Counterpart area</t>
        </r>
      </text>
    </comment>
    <comment ref="A12" authorId="0">
      <text>
        <r>
          <rPr>
            <sz val="9"/>
            <color indexed="81"/>
            <rFont val="Arial"/>
            <family val="2"/>
          </rPr>
          <t>Counterpart institution sector</t>
        </r>
      </text>
    </comment>
    <comment ref="A14" authorId="3">
      <text>
        <r>
          <rPr>
            <sz val="9"/>
            <color indexed="81"/>
            <rFont val="Tahoma"/>
            <family val="2"/>
          </rPr>
          <t xml:space="preserve">Activity classification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5" authorId="3">
      <text>
        <r>
          <rPr>
            <sz val="9"/>
            <color indexed="81"/>
            <rFont val="Tahoma"/>
            <family val="2"/>
          </rPr>
          <t>Activity classification</t>
        </r>
      </text>
    </comment>
    <comment ref="A16" authorId="0">
      <text>
        <r>
          <rPr>
            <sz val="9"/>
            <color indexed="81"/>
            <rFont val="Arial"/>
            <family val="2"/>
          </rPr>
          <t>Product classification</t>
        </r>
      </text>
    </comment>
    <comment ref="A17" authorId="0">
      <text>
        <r>
          <rPr>
            <sz val="9"/>
            <color indexed="81"/>
            <rFont val="Arial"/>
            <family val="2"/>
          </rPr>
          <t>Product classification</t>
        </r>
      </text>
    </comment>
    <comment ref="A18" authorId="0">
      <text>
        <r>
          <rPr>
            <sz val="9"/>
            <color indexed="81"/>
            <rFont val="Arial"/>
            <family val="2"/>
          </rPr>
          <t>Uses &amp; resources, (changes in) assets &amp; liabilities</t>
        </r>
      </text>
    </comment>
  </commentList>
</comments>
</file>

<file path=xl/comments4.xml><?xml version="1.0" encoding="utf-8"?>
<comments xmlns="http://schemas.openxmlformats.org/spreadsheetml/2006/main">
  <authors>
    <author>SURANYI Daniel</author>
  </authors>
  <commentList>
    <comment ref="B1" authorId="0">
      <text>
        <r>
          <rPr>
            <b/>
            <sz val="9"/>
            <color indexed="81"/>
            <rFont val="Tahoma"/>
            <family val="2"/>
          </rPr>
          <t>SURANYI Daniel:</t>
        </r>
        <r>
          <rPr>
            <sz val="9"/>
            <color indexed="81"/>
            <rFont val="Tahoma"/>
            <family val="2"/>
          </rPr>
          <t xml:space="preserve">
DIM
ATT</t>
        </r>
      </text>
    </comment>
    <comment ref="C1" authorId="0">
      <text>
        <r>
          <rPr>
            <b/>
            <sz val="9"/>
            <color indexed="81"/>
            <rFont val="Tahoma"/>
            <family val="2"/>
          </rPr>
          <t>SURANYI Daniel:</t>
        </r>
        <r>
          <rPr>
            <sz val="9"/>
            <color indexed="81"/>
            <rFont val="Tahoma"/>
            <family val="2"/>
          </rPr>
          <t xml:space="preserve">
CELL
ROW
COLUMN
OBS_LEVEL</t>
        </r>
      </text>
    </comment>
  </commentList>
</comments>
</file>

<file path=xl/sharedStrings.xml><?xml version="1.0" encoding="utf-8"?>
<sst xmlns="http://schemas.openxmlformats.org/spreadsheetml/2006/main" count="4621" uniqueCount="597">
  <si>
    <t>REF_AREA:</t>
  </si>
  <si>
    <t>TIME:</t>
  </si>
  <si>
    <t>UNIT_MULT:</t>
  </si>
  <si>
    <t>DECIMALS:</t>
  </si>
  <si>
    <t>FREQ:</t>
  </si>
  <si>
    <t>A</t>
  </si>
  <si>
    <t>F</t>
  </si>
  <si>
    <t>PRICES:</t>
  </si>
  <si>
    <t>STO:</t>
  </si>
  <si>
    <t>REF_SECTOR:</t>
  </si>
  <si>
    <t>COUNTERPART_AREA:</t>
  </si>
  <si>
    <t>ACTIVITY_TO:</t>
  </si>
  <si>
    <t>ACCOUNTING_ENTRY:</t>
  </si>
  <si>
    <t>TABLE_IDENTIFIER:</t>
  </si>
  <si>
    <t>UNIT_MEASURE:</t>
  </si>
  <si>
    <t>STO ►</t>
  </si>
  <si>
    <t>VALUATION:</t>
  </si>
  <si>
    <t>C</t>
  </si>
  <si>
    <t>L</t>
  </si>
  <si>
    <t>D</t>
  </si>
  <si>
    <t>B</t>
  </si>
  <si>
    <t>PRODUCT_TO:</t>
  </si>
  <si>
    <t>COUNTERPART_SECTOR:</t>
  </si>
  <si>
    <t>OBS_STATUS</t>
  </si>
  <si>
    <t>OBS_CONF</t>
  </si>
  <si>
    <t>Normal value</t>
  </si>
  <si>
    <t>E</t>
  </si>
  <si>
    <t>Estimated value</t>
  </si>
  <si>
    <t>Forecast value</t>
  </si>
  <si>
    <t>I</t>
  </si>
  <si>
    <t xml:space="preserve">Imputed value </t>
  </si>
  <si>
    <t>P</t>
  </si>
  <si>
    <t>Provisional value</t>
  </si>
  <si>
    <t>M</t>
  </si>
  <si>
    <t>Missing value</t>
  </si>
  <si>
    <t>S</t>
  </si>
  <si>
    <t>Strike</t>
  </si>
  <si>
    <t>Break in time series</t>
  </si>
  <si>
    <t>Missing value; data exist but were not collected</t>
  </si>
  <si>
    <t>H</t>
  </si>
  <si>
    <t>Missing value; holiday or weekend</t>
  </si>
  <si>
    <t>Q</t>
  </si>
  <si>
    <t>U</t>
  </si>
  <si>
    <t>Low reliability</t>
  </si>
  <si>
    <t>Free</t>
  </si>
  <si>
    <t>N</t>
  </si>
  <si>
    <t>Not for publication, restricted for internal use only</t>
  </si>
  <si>
    <t>Confidential statistical information</t>
  </si>
  <si>
    <t>Secondary confidentiality set by the sender, not for publication</t>
  </si>
  <si>
    <t>Secondary confidentiality set and managed by the receiver, not for publication</t>
  </si>
  <si>
    <t>COUNTERPART_AREA ►</t>
  </si>
  <si>
    <t>label</t>
  </si>
  <si>
    <t>ACTIVITY:</t>
  </si>
  <si>
    <t>PRODUCT:</t>
  </si>
  <si>
    <t>COMPILING_ORG</t>
  </si>
  <si>
    <t>Sender Footnotes</t>
  </si>
  <si>
    <t>F12</t>
  </si>
  <si>
    <t>REF_PERIOD_DETAIL</t>
  </si>
  <si>
    <t>EMBARGO_DATE</t>
  </si>
  <si>
    <t>Missing value; suppressed</t>
  </si>
  <si>
    <t>CL_OBS_STATUS</t>
  </si>
  <si>
    <t>CL_CONF_STATUS</t>
  </si>
  <si>
    <t>PRODUCT ▼</t>
  </si>
  <si>
    <t>VALUATION ►</t>
  </si>
  <si>
    <t>STO (3. quadrant)▼</t>
  </si>
  <si>
    <t>6</t>
  </si>
  <si>
    <t>XDC</t>
  </si>
  <si>
    <t>P1</t>
  </si>
  <si>
    <t>S1</t>
  </si>
  <si>
    <t>_Z</t>
  </si>
  <si>
    <t>Products of agriculture, hunting and related services</t>
  </si>
  <si>
    <t>Products of forestry, logging and related services</t>
  </si>
  <si>
    <t>Fish and other fishing products; aquaculture products; support services to fishing</t>
  </si>
  <si>
    <t>Total</t>
  </si>
  <si>
    <t>P7</t>
  </si>
  <si>
    <t>CPA_A01</t>
  </si>
  <si>
    <t>CPA_A02</t>
  </si>
  <si>
    <t>CPA_A03</t>
  </si>
  <si>
    <t>CPA_B</t>
  </si>
  <si>
    <t>CPA_C16</t>
  </si>
  <si>
    <t>CPA_C17</t>
  </si>
  <si>
    <t>CPA_C18</t>
  </si>
  <si>
    <t>CPA_C19</t>
  </si>
  <si>
    <t>CPA_C20</t>
  </si>
  <si>
    <t>CPA_C21</t>
  </si>
  <si>
    <t>CPA_C22</t>
  </si>
  <si>
    <t>CPA_C23</t>
  </si>
  <si>
    <t>CPA_C24</t>
  </si>
  <si>
    <t>CPA_C25</t>
  </si>
  <si>
    <t>CPA_C26</t>
  </si>
  <si>
    <t>CPA_C27</t>
  </si>
  <si>
    <t>CPA_C28</t>
  </si>
  <si>
    <t>CPA_C29</t>
  </si>
  <si>
    <t>CPA_C30</t>
  </si>
  <si>
    <t>CPA_C33</t>
  </si>
  <si>
    <t>CPA_D35</t>
  </si>
  <si>
    <t>CPA_E36</t>
  </si>
  <si>
    <t>CPA_F</t>
  </si>
  <si>
    <t>CPA_G45</t>
  </si>
  <si>
    <t>CPA_G46</t>
  </si>
  <si>
    <t>CPA_G47</t>
  </si>
  <si>
    <t>CPA_H49</t>
  </si>
  <si>
    <t>CPA_H50</t>
  </si>
  <si>
    <t>CPA_H51</t>
  </si>
  <si>
    <t>CPA_H52</t>
  </si>
  <si>
    <t>CPA_H53</t>
  </si>
  <si>
    <t>CPA_I</t>
  </si>
  <si>
    <t>CPA_J58</t>
  </si>
  <si>
    <t>CPA_J61</t>
  </si>
  <si>
    <t>CPA_K64</t>
  </si>
  <si>
    <t>CPA_K65</t>
  </si>
  <si>
    <t>CPA_K66</t>
  </si>
  <si>
    <t>CPA_L68B</t>
  </si>
  <si>
    <t>CPA_L68A</t>
  </si>
  <si>
    <t>CPA_M71</t>
  </si>
  <si>
    <t>CPA_M72</t>
  </si>
  <si>
    <t>CPA_M73</t>
  </si>
  <si>
    <t>CPA_N77</t>
  </si>
  <si>
    <t>CPA_N78</t>
  </si>
  <si>
    <t>CPA_N79</t>
  </si>
  <si>
    <t>CPA_O84</t>
  </si>
  <si>
    <t>CPA_P85</t>
  </si>
  <si>
    <t>CPA_Q86</t>
  </si>
  <si>
    <t>CPA_R93</t>
  </si>
  <si>
    <t>CPA_S94</t>
  </si>
  <si>
    <t>CPA_S95</t>
  </si>
  <si>
    <t>CPA_S96</t>
  </si>
  <si>
    <t>CPA_T</t>
  </si>
  <si>
    <t>CPA_U</t>
  </si>
  <si>
    <t>_T</t>
  </si>
  <si>
    <t>Mining and quarrying</t>
  </si>
  <si>
    <t>Food products, beverages and tobacco products</t>
  </si>
  <si>
    <t>Textiles, wearing apparel and leather products</t>
  </si>
  <si>
    <t>Wood and of products of wood and cork, except furniture; articles of straw and plaiting materials</t>
  </si>
  <si>
    <t>Paper and paper products</t>
  </si>
  <si>
    <t>Printing and recording services</t>
  </si>
  <si>
    <t xml:space="preserve">Coke and refined petroleum products </t>
  </si>
  <si>
    <t>Chemicals and chemical products</t>
  </si>
  <si>
    <t>Basic pharmaceutical products and pharmaceutical preparations</t>
  </si>
  <si>
    <t>Rubber and plastics products</t>
  </si>
  <si>
    <t>Other non-metallic mineral products</t>
  </si>
  <si>
    <t>Basic metals</t>
  </si>
  <si>
    <t>Fabricated metal products, except machinery and equipment</t>
  </si>
  <si>
    <t>Computer, electronic and optical products</t>
  </si>
  <si>
    <t>Electrical equipment</t>
  </si>
  <si>
    <t>Machinery and equipment n.e.c.</t>
  </si>
  <si>
    <t>Motor vehicles, trailers and semi-trailers</t>
  </si>
  <si>
    <t>Other transport equipment</t>
  </si>
  <si>
    <t>Furniture; other manufactured goods</t>
  </si>
  <si>
    <t>Repair and installation services of machinery and equipment</t>
  </si>
  <si>
    <t>Electricity, gas, steam and air-conditioning</t>
  </si>
  <si>
    <t>Natural water; water treatment and supply services</t>
  </si>
  <si>
    <t xml:space="preserve">Sewerage; waste collection, treatment and disposal activities; materials recovery; remediation activities and other waste management services </t>
  </si>
  <si>
    <t>Constructions and construction works</t>
  </si>
  <si>
    <t>Wholesale and retail trade and repair services of motor vehicles and motorcycles</t>
  </si>
  <si>
    <t>Wholesale trade services, except of motor vehicles and motorcycles</t>
  </si>
  <si>
    <t>Retail trade services, except of motor vehicles and motorcycles</t>
  </si>
  <si>
    <t>Land transport services and transport services via pipelines</t>
  </si>
  <si>
    <t>Water transport services</t>
  </si>
  <si>
    <t>Air transport services</t>
  </si>
  <si>
    <t>Warehousing and support services for transportation</t>
  </si>
  <si>
    <t>Postal and courier services</t>
  </si>
  <si>
    <t>Accommodation and food services</t>
  </si>
  <si>
    <t>Publishing services</t>
  </si>
  <si>
    <t>Motion picture, video and television programme production services, sound recording and music publishing; programming and broadcasting services</t>
  </si>
  <si>
    <t>Telecommunications services</t>
  </si>
  <si>
    <t>Computer programming, consultancy and related services; information services</t>
  </si>
  <si>
    <t>Financial services, except insurance and pension funding</t>
  </si>
  <si>
    <t>Insurance, reinsurance and pension funding services, except compulsory social security</t>
  </si>
  <si>
    <t>Services auxiliary to financial services and insurance services</t>
  </si>
  <si>
    <t>Legal and accounting services; services of head offices; management consulting services</t>
  </si>
  <si>
    <t>Architectural and engineering services; technical testing and analysis services</t>
  </si>
  <si>
    <t>Scientific research and development services</t>
  </si>
  <si>
    <t>Advertising and market research services</t>
  </si>
  <si>
    <t>Other professional, scientific and technical services; veterinary services</t>
  </si>
  <si>
    <t>Rental and leasing services</t>
  </si>
  <si>
    <t>Employment services</t>
  </si>
  <si>
    <t>Travel agency, tour operator and other reservation services and related services</t>
  </si>
  <si>
    <t>Security and investigation services; services to buildings and landscape; office administrative, office support and other business support services</t>
  </si>
  <si>
    <t>Public administration and defence services; compulsory social security services</t>
  </si>
  <si>
    <t>Education services</t>
  </si>
  <si>
    <t>Human health services</t>
  </si>
  <si>
    <t>Social work services</t>
  </si>
  <si>
    <t>Creative, arts and entertainment services; library, archive, museum and other cultural services; gambling and betting services</t>
  </si>
  <si>
    <t>Sporting services and amusement and recreation services</t>
  </si>
  <si>
    <t>Services furnished by membership organisations</t>
  </si>
  <si>
    <t>Repair services of computers and personal and household goods</t>
  </si>
  <si>
    <t>Other personal services</t>
  </si>
  <si>
    <t xml:space="preserve">Services of households as employers; undifferentiated goods and services produced by households for own use </t>
  </si>
  <si>
    <t>Services provided by extraterritorial organisations and bodies</t>
  </si>
  <si>
    <t xml:space="preserve">Total            </t>
  </si>
  <si>
    <t>Cif/ fob adjustments on imports</t>
  </si>
  <si>
    <t>Direct purchases abroad by residents</t>
  </si>
  <si>
    <t>D0</t>
  </si>
  <si>
    <t>W1</t>
  </si>
  <si>
    <t>TS</t>
  </si>
  <si>
    <t>4</t>
  </si>
  <si>
    <t>1</t>
  </si>
  <si>
    <t>2</t>
  </si>
  <si>
    <t>3</t>
  </si>
  <si>
    <t>5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</si>
  <si>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</si>
  <si>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</si>
  <si>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</si>
  <si>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</si>
  <si>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</si>
  <si>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</si>
  <si>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</si>
  <si>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</si>
  <si>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</si>
  <si>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</si>
  <si>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</si>
  <si>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</si>
  <si>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</si>
  <si>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</si>
  <si>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</si>
  <si>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</si>
  <si>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</si>
  <si>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</si>
  <si>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</si>
  <si>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</si>
  <si>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</si>
  <si>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</si>
  <si>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</si>
  <si>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</si>
  <si>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</si>
  <si>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</si>
  <si>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</si>
  <si>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</si>
  <si>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</si>
  <si>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</si>
  <si>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</si>
  <si>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</si>
  <si>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</si>
  <si>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</si>
  <si>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</si>
  <si>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</si>
  <si>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</si>
  <si>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</si>
  <si>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</si>
  <si>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</si>
  <si>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</si>
  <si>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</si>
  <si>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</si>
  <si>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</si>
  <si>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</si>
  <si>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</si>
  <si>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</si>
  <si>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</si>
  <si>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</si>
  <si>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</si>
  <si>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</si>
  <si>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</si>
  <si>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</si>
  <si>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</si>
  <si>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</si>
  <si>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</si>
  <si>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</si>
  <si>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</si>
  <si>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</si>
  <si>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66=1+2+…+65</t>
  </si>
  <si>
    <t>68</t>
  </si>
  <si>
    <t>69</t>
  </si>
  <si>
    <t>70</t>
  </si>
  <si>
    <t>73</t>
  </si>
  <si>
    <t>74</t>
  </si>
  <si>
    <t>Taxes less subsidies on products</t>
  </si>
  <si>
    <t>CPA_C10T12</t>
  </si>
  <si>
    <t>CPA_C13T15</t>
  </si>
  <si>
    <t>CPA_C31_32</t>
  </si>
  <si>
    <t>CPA_E37T39</t>
  </si>
  <si>
    <t>CPA_J59_60</t>
  </si>
  <si>
    <t>CPA_J62_63</t>
  </si>
  <si>
    <t>CPA_M69_70</t>
  </si>
  <si>
    <t>CPA_M74_75</t>
  </si>
  <si>
    <t>CPA_N80T82</t>
  </si>
  <si>
    <t>CPA_Q87_88</t>
  </si>
  <si>
    <t>CPA_R90T92</t>
  </si>
  <si>
    <t>67</t>
  </si>
  <si>
    <t>71</t>
  </si>
  <si>
    <t>72</t>
  </si>
  <si>
    <t>69=66+67+68</t>
  </si>
  <si>
    <t>PRICE</t>
  </si>
  <si>
    <t>V</t>
  </si>
  <si>
    <t>Current prices</t>
  </si>
  <si>
    <t>Previous year prices</t>
  </si>
  <si>
    <t>Y</t>
  </si>
  <si>
    <t>COMPILING ORGANISATION</t>
  </si>
  <si>
    <t>BE1</t>
  </si>
  <si>
    <t>BG1</t>
  </si>
  <si>
    <t>0</t>
  </si>
  <si>
    <t>AT1</t>
  </si>
  <si>
    <t>Statistik Österreich (Austria)</t>
  </si>
  <si>
    <t>Institut National de Statistiques de Belgique</t>
  </si>
  <si>
    <t>BE2</t>
  </si>
  <si>
    <t>Banque Nationale de Belgique (Belgium)</t>
  </si>
  <si>
    <t>BE3</t>
  </si>
  <si>
    <t>Federal Public Service Budget (Belgium)</t>
  </si>
  <si>
    <t>National Statistical Institute of Bulgaria</t>
  </si>
  <si>
    <t>CY1</t>
  </si>
  <si>
    <t>Department of Statistics and Research (Ministry of Finance) (Cyprus)</t>
  </si>
  <si>
    <t>CZ1</t>
  </si>
  <si>
    <t>Czech Statistical Office</t>
  </si>
  <si>
    <t>DE1</t>
  </si>
  <si>
    <t>Statistisches Bundesamt (Germany)</t>
  </si>
  <si>
    <t>DK1</t>
  </si>
  <si>
    <t>Danmarks Statistik (Denmark)</t>
  </si>
  <si>
    <t>EE1</t>
  </si>
  <si>
    <t>Estonia, State Statistical Office</t>
  </si>
  <si>
    <t>ES1</t>
  </si>
  <si>
    <t>Instituto Nacional de Statistica (Spain)</t>
  </si>
  <si>
    <t>FI1</t>
  </si>
  <si>
    <t>Statistics Finland (Finland)</t>
  </si>
  <si>
    <t>FR1</t>
  </si>
  <si>
    <t>Institut National de la Statistique et des Etudes Economiques - INSEE (France)</t>
  </si>
  <si>
    <t>GB1</t>
  </si>
  <si>
    <t>Office for National Statistics (United Kingdom)</t>
  </si>
  <si>
    <t>GR1</t>
  </si>
  <si>
    <t>National Statistical Service of Greece (Greece)</t>
  </si>
  <si>
    <t>HR1</t>
  </si>
  <si>
    <t>Central Bureau of Statistics (Croatia)</t>
  </si>
  <si>
    <t>HU1</t>
  </si>
  <si>
    <t>Hungarian Central Statistical Office</t>
  </si>
  <si>
    <t>IE1</t>
  </si>
  <si>
    <t>Central Statistical Office (Ireland)</t>
  </si>
  <si>
    <t>IT1</t>
  </si>
  <si>
    <t>Instituto Nazionale di Statistica (ISTAT) (Italy)</t>
  </si>
  <si>
    <t>LT1</t>
  </si>
  <si>
    <t>Lithuania, Department of Statistics</t>
  </si>
  <si>
    <t>LU1</t>
  </si>
  <si>
    <t>STATEC - Service central de la statistique et des études économiques du Luxembourg</t>
  </si>
  <si>
    <t>LV1</t>
  </si>
  <si>
    <t>Central Statistical Bureau of Latvia</t>
  </si>
  <si>
    <t>MT1</t>
  </si>
  <si>
    <t>National Statistics Office (Malta)</t>
  </si>
  <si>
    <t>NL1</t>
  </si>
  <si>
    <t>Central Bureau voor de Statistiek (Netherlands)</t>
  </si>
  <si>
    <t>PL1</t>
  </si>
  <si>
    <t>Central Statistical Office of Poland</t>
  </si>
  <si>
    <t>PT1</t>
  </si>
  <si>
    <t>Instituto Nacional de Estatística (Portugal)</t>
  </si>
  <si>
    <t>RO1</t>
  </si>
  <si>
    <t>Romania, National Commission for Statistics</t>
  </si>
  <si>
    <t>SE1</t>
  </si>
  <si>
    <t>Statistics Sweden (Sweden)</t>
  </si>
  <si>
    <t>SI1</t>
  </si>
  <si>
    <t>Statistical Office of the Republic of Slovenia</t>
  </si>
  <si>
    <t>SK1</t>
  </si>
  <si>
    <t>Statistical Office of the Slovak Republic</t>
  </si>
  <si>
    <t>MK1</t>
  </si>
  <si>
    <t>State Statistical Office (Macedonia)</t>
  </si>
  <si>
    <t>NO1</t>
  </si>
  <si>
    <t>Statistics Norway</t>
  </si>
  <si>
    <t>TR1</t>
  </si>
  <si>
    <t>State Institute of Statistics (Turkey)</t>
  </si>
  <si>
    <t>B0</t>
  </si>
  <si>
    <t>EU Member States (evolving composition) including EU institutions</t>
  </si>
  <si>
    <t>Extra-EU (evolving composition)</t>
  </si>
  <si>
    <t>Element</t>
  </si>
  <si>
    <t>Type</t>
  </si>
  <si>
    <t>PosType</t>
  </si>
  <si>
    <t>Position</t>
  </si>
  <si>
    <t>DataStart</t>
  </si>
  <si>
    <t>FREQ</t>
  </si>
  <si>
    <t>DIM</t>
  </si>
  <si>
    <t>CELL</t>
  </si>
  <si>
    <t>B3</t>
  </si>
  <si>
    <t>REF_AREA</t>
  </si>
  <si>
    <t>B4</t>
  </si>
  <si>
    <t>MaxEmptyRows</t>
  </si>
  <si>
    <t>ADJUSTMENT</t>
  </si>
  <si>
    <t>SKIP</t>
  </si>
  <si>
    <t>TRANSFORMATION</t>
  </si>
  <si>
    <t>PRICES</t>
  </si>
  <si>
    <t>B6</t>
  </si>
  <si>
    <t>VALUATION</t>
  </si>
  <si>
    <t>COLUMN</t>
  </si>
  <si>
    <t>STO</t>
  </si>
  <si>
    <t>MIXED</t>
  </si>
  <si>
    <t>ROW</t>
  </si>
  <si>
    <t>INSTR_ASSET</t>
  </si>
  <si>
    <t>MATURITY</t>
  </si>
  <si>
    <t>REF_SECTOR</t>
  </si>
  <si>
    <t>COUNTERPART_AREA</t>
  </si>
  <si>
    <t>COUNTERPART_SECTOR</t>
  </si>
  <si>
    <t>ACTIVITY</t>
  </si>
  <si>
    <t>ACTIVITY_TO</t>
  </si>
  <si>
    <t>PRODUCT</t>
  </si>
  <si>
    <t>PRODUCT_TO</t>
  </si>
  <si>
    <t>EXPENDITURE</t>
  </si>
  <si>
    <t>ACCOUNTING_ENTRY</t>
  </si>
  <si>
    <t>CONSOLIDATION</t>
  </si>
  <si>
    <t>UNIT_MEASURE</t>
  </si>
  <si>
    <t>CURRENCY_DENOM</t>
  </si>
  <si>
    <t>CUST_BREAKDOWN</t>
  </si>
  <si>
    <t>B5</t>
  </si>
  <si>
    <t>ATT</t>
  </si>
  <si>
    <t>OBS_LEVEL</t>
  </si>
  <si>
    <t>CONF_STATUS</t>
  </si>
  <si>
    <t>F5</t>
  </si>
  <si>
    <t>TIME_FORMAT</t>
  </si>
  <si>
    <t>FIX</t>
  </si>
  <si>
    <t>P1Y</t>
  </si>
  <si>
    <t>TIME_PER_COLLECT</t>
  </si>
  <si>
    <t>CUST_BREAKDOWN_LB</t>
  </si>
  <si>
    <t>REF_YEAR_PRICE</t>
  </si>
  <si>
    <t>COMMENT_OBS</t>
  </si>
  <si>
    <t>DECIMALS</t>
  </si>
  <si>
    <t>F3</t>
  </si>
  <si>
    <t>TABLE_IDENTIFIER</t>
  </si>
  <si>
    <t>B2</t>
  </si>
  <si>
    <t>TITLE</t>
  </si>
  <si>
    <t>UNIT_MULT</t>
  </si>
  <si>
    <t>LAST_UPDATE</t>
  </si>
  <si>
    <t>F7</t>
  </si>
  <si>
    <t>F6</t>
  </si>
  <si>
    <t>F8</t>
  </si>
  <si>
    <t>COMMENT_DSET</t>
  </si>
  <si>
    <t>ACCOUNTING_ENTRY ▼</t>
  </si>
  <si>
    <t>UNIT_MULT ▼</t>
  </si>
  <si>
    <t>VALUATION ▼</t>
  </si>
  <si>
    <t>Col 2</t>
  </si>
  <si>
    <t>Col 4</t>
  </si>
  <si>
    <t>P2</t>
  </si>
  <si>
    <t>P3</t>
  </si>
  <si>
    <t>P51G</t>
  </si>
  <si>
    <t>P53</t>
  </si>
  <si>
    <t>P52</t>
  </si>
  <si>
    <t>P5M</t>
  </si>
  <si>
    <t>P5</t>
  </si>
  <si>
    <t>P6</t>
  </si>
  <si>
    <t>TFU</t>
  </si>
  <si>
    <t>TU</t>
  </si>
  <si>
    <t>70=67+68+69</t>
  </si>
  <si>
    <t>74=72+73</t>
  </si>
  <si>
    <t>75=71+74</t>
  </si>
  <si>
    <t>76=77+78</t>
  </si>
  <si>
    <t>77</t>
  </si>
  <si>
    <t>78</t>
  </si>
  <si>
    <t>79</t>
  </si>
  <si>
    <t>80=76+79</t>
  </si>
  <si>
    <t>81=70+75+80</t>
  </si>
  <si>
    <t>82=66+81</t>
  </si>
  <si>
    <t>Final consumption expenditure by households</t>
  </si>
  <si>
    <t>Final consumption expenditure by non-profit organisations serving households (NPISH)</t>
  </si>
  <si>
    <t>Final consumption expenditure by government</t>
  </si>
  <si>
    <t>Final consumption expenditure</t>
  </si>
  <si>
    <t>Gross fixed capital formation</t>
  </si>
  <si>
    <t>Acquisitions less disposals of valuables</t>
  </si>
  <si>
    <t>Changes in inventories</t>
  </si>
  <si>
    <t>Changes in inventories and acquisition less disposals of valuables</t>
  </si>
  <si>
    <t>Gross capital formation</t>
  </si>
  <si>
    <t>EXPORTS fob</t>
  </si>
  <si>
    <t>Total exports</t>
  </si>
  <si>
    <t>Cif/ fob adjustments on exports</t>
  </si>
  <si>
    <t xml:space="preserve">Purchases on the domestic territory by non-residents </t>
  </si>
  <si>
    <t>D1</t>
  </si>
  <si>
    <t>Compensation of employees</t>
  </si>
  <si>
    <t>D11</t>
  </si>
  <si>
    <t xml:space="preserve">  Wages and salaries</t>
  </si>
  <si>
    <t>D29X39</t>
  </si>
  <si>
    <t>P51C</t>
  </si>
  <si>
    <t>Consumption of fixed capital</t>
  </si>
  <si>
    <t>B2A3N</t>
  </si>
  <si>
    <t>75</t>
  </si>
  <si>
    <t>B2A3G</t>
  </si>
  <si>
    <t>Operating surplus, gross</t>
  </si>
  <si>
    <t>B3G</t>
  </si>
  <si>
    <t xml:space="preserve">  Mixed income, gross</t>
  </si>
  <si>
    <t>B1G</t>
  </si>
  <si>
    <t>80</t>
  </si>
  <si>
    <t>81</t>
  </si>
  <si>
    <t>COUNTERPART_AREA ▼</t>
  </si>
  <si>
    <t>Final uses at basic prices</t>
  </si>
  <si>
    <t>Total use at basic prices</t>
  </si>
  <si>
    <t>68=66+67</t>
  </si>
  <si>
    <t>Total intermediate consumption adjusted</t>
  </si>
  <si>
    <t>76=69+71+74</t>
  </si>
  <si>
    <t>77=68+76</t>
  </si>
  <si>
    <t>78=79+80</t>
  </si>
  <si>
    <t>Imports cif intra EU</t>
  </si>
  <si>
    <r>
      <t xml:space="preserve"> Imports cif from members of the euro area</t>
    </r>
    <r>
      <rPr>
        <vertAlign val="superscript"/>
        <sz val="10"/>
        <rFont val="Arial"/>
        <family val="2"/>
      </rPr>
      <t/>
    </r>
  </si>
  <si>
    <t xml:space="preserve"> Imports cif from non-members of the euro area</t>
  </si>
  <si>
    <t>Imports cif extra EU</t>
  </si>
  <si>
    <t>82=78+81</t>
  </si>
  <si>
    <t>Imports cif</t>
  </si>
  <si>
    <t>83=77+82</t>
  </si>
  <si>
    <t>Supply at basic prices</t>
  </si>
  <si>
    <t>Use of imported products, cif</t>
  </si>
  <si>
    <t>75=73+74</t>
  </si>
  <si>
    <t>76</t>
  </si>
  <si>
    <t>77=70+72+75</t>
  </si>
  <si>
    <t>78=70+77</t>
  </si>
  <si>
    <t>Imputed rents of owner-occupied dwellings</t>
  </si>
  <si>
    <t>Input-Output Table</t>
  </si>
  <si>
    <t>Domestic Input-Output Table</t>
  </si>
  <si>
    <t>Imports Input-Output Table</t>
  </si>
  <si>
    <t>Input-Output Tables</t>
  </si>
  <si>
    <t>Row total - Intermediate consumption</t>
  </si>
  <si>
    <t>Row total - Final consumption</t>
  </si>
  <si>
    <t>Row total - Gross capital formation</t>
  </si>
  <si>
    <t>Row total - Exports</t>
  </si>
  <si>
    <t>Row total - Final use</t>
  </si>
  <si>
    <t>Row total - Total use</t>
  </si>
  <si>
    <t>Row total - Valuables and inventories</t>
  </si>
  <si>
    <t>Row total - Inventories and Valuables</t>
  </si>
  <si>
    <t>Consistency between SIOT and DOM/ IMP</t>
  </si>
  <si>
    <t>Difference</t>
  </si>
  <si>
    <t>Total intermediate consumption</t>
  </si>
  <si>
    <t>Row total</t>
  </si>
  <si>
    <t>Imports</t>
  </si>
  <si>
    <t>Final consumption</t>
  </si>
  <si>
    <t>Exports</t>
  </si>
  <si>
    <t>Total final use</t>
  </si>
  <si>
    <t>Changes in inventories and valuables</t>
  </si>
  <si>
    <t>Total use</t>
  </si>
  <si>
    <t>Output</t>
  </si>
  <si>
    <t>No.</t>
  </si>
  <si>
    <t>I/O Table</t>
  </si>
  <si>
    <t>Domestic</t>
  </si>
  <si>
    <t>Dom + Imp</t>
  </si>
  <si>
    <t>61/60</t>
  </si>
  <si>
    <t>Column total - Intermediate Consumption</t>
  </si>
  <si>
    <t>Intermediate Consumption</t>
  </si>
  <si>
    <t>Column total</t>
  </si>
  <si>
    <t>Column total - Gross operating surplus</t>
  </si>
  <si>
    <t>Column total - Value added</t>
  </si>
  <si>
    <t>Value added</t>
  </si>
  <si>
    <t>Symmetric Input-Output Table</t>
  </si>
  <si>
    <t>Column total - Total at basic prices</t>
  </si>
  <si>
    <t>Total at basic prices</t>
  </si>
  <si>
    <t>Column total - Total at purchasers' prices</t>
  </si>
  <si>
    <t>Total at purchasers' prices</t>
  </si>
  <si>
    <t>Column total - Value Added</t>
  </si>
  <si>
    <t>Value Added</t>
  </si>
  <si>
    <t>Column total - Imports</t>
  </si>
  <si>
    <t>Column total - Total Supply</t>
  </si>
  <si>
    <t>Total Supply</t>
  </si>
  <si>
    <t>Column total - Output</t>
  </si>
  <si>
    <t>4D</t>
  </si>
  <si>
    <t>2010</t>
  </si>
  <si>
    <t>TIME_PERIOD</t>
  </si>
  <si>
    <t>COMMENT_TS</t>
  </si>
  <si>
    <t>W2</t>
  </si>
  <si>
    <t>CUST_BREAKDOWN_LB ▼</t>
  </si>
  <si>
    <t>CUST_BREAKDOWN ▼</t>
  </si>
  <si>
    <t>C07</t>
  </si>
  <si>
    <t>C06</t>
  </si>
  <si>
    <t>Col 5,Row 21</t>
  </si>
  <si>
    <t>Col 6</t>
  </si>
  <si>
    <t>Col 8</t>
  </si>
  <si>
    <t>C01</t>
  </si>
  <si>
    <t>C02</t>
  </si>
  <si>
    <t>C03</t>
  </si>
  <si>
    <t>Total output adjusted</t>
  </si>
  <si>
    <t>C04</t>
  </si>
  <si>
    <t>C05</t>
  </si>
  <si>
    <t>C08</t>
  </si>
  <si>
    <t>B7</t>
  </si>
  <si>
    <t>Real estate services excluding imputed rents</t>
  </si>
  <si>
    <t>ESA2010 Questionnaire 1700 - Symmetric input-output table at basic prices (product x product)</t>
  </si>
  <si>
    <t>ESA2010 Questionnaire 1800 - Symmetric input-output table for domestic production (product x product)</t>
  </si>
  <si>
    <t>ESA2010 Questionnaire 1900 - Symmetric input-output table for imports (product x product)</t>
  </si>
  <si>
    <t>T1700</t>
  </si>
  <si>
    <t>T1800</t>
  </si>
  <si>
    <t>T1900</t>
  </si>
  <si>
    <t>PRODUCT_TO ►</t>
  </si>
  <si>
    <t>82</t>
  </si>
  <si>
    <t>B14</t>
  </si>
  <si>
    <t>B15</t>
  </si>
  <si>
    <t>U3</t>
  </si>
  <si>
    <t>U2</t>
  </si>
  <si>
    <t>Euro area (Member States and Institutions of the euro area) evolving composition</t>
  </si>
  <si>
    <t>Intra EU Extra euro area (EU Member States and institutions not belonging to the euro area) evolving composition</t>
  </si>
  <si>
    <t>B12</t>
  </si>
  <si>
    <t>Other taxes on production minus other subsidies on production</t>
  </si>
  <si>
    <t>Operating surplus and mixed income, net</t>
  </si>
  <si>
    <t>Operating surplus and mixed income, gross</t>
  </si>
  <si>
    <t>Value added, gross</t>
  </si>
  <si>
    <t>REF_SECTOR ►</t>
  </si>
  <si>
    <t>S14</t>
  </si>
  <si>
    <t>S15</t>
  </si>
  <si>
    <t>S13</t>
  </si>
  <si>
    <t>Row 22</t>
  </si>
  <si>
    <t>Col 3,Row 23</t>
  </si>
  <si>
    <t>Col 1,Row 25</t>
  </si>
  <si>
    <t>Row 24</t>
  </si>
  <si>
    <t>K28</t>
  </si>
  <si>
    <t>NumColumns</t>
  </si>
  <si>
    <t>Version:</t>
  </si>
  <si>
    <t>F11</t>
  </si>
  <si>
    <t>2014-09-30T11:00:00</t>
  </si>
  <si>
    <t>F9</t>
  </si>
  <si>
    <t>F10</t>
  </si>
  <si>
    <t>2014-05-07T00:00:00</t>
  </si>
  <si>
    <t>Excel Template V1.4b</t>
  </si>
  <si>
    <t>Col 1,Row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</si>
</sst>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#,###,###,##0.000"/>
    <numFmt numFmtId="165" formatCode="yyyy\-mm\-dd\Thh:mm:ss"/>
    <numFmt numFmtId="166" formatCode="yyyy\-mm\-dd"/>
  </numFmts>
  <fonts count="23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sz val="8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9"/>
      <color indexed="81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sz val="6"/>
      <name val="Arial"/>
      <family val="2"/>
    </font>
    <font>
      <sz val="10"/>
      <name val="Times New Roman"/>
      <family val="1"/>
    </font>
    <font>
      <sz val="11"/>
      <color indexed="8"/>
      <name val="Calibri"/>
      <family val="2"/>
    </font>
    <font>
      <u/>
      <sz val="8"/>
      <color indexed="12"/>
      <name val="Arial"/>
      <family val="2"/>
    </font>
    <font>
      <sz val="10"/>
      <color indexed="8"/>
      <name val="Arial"/>
      <family val="2"/>
    </font>
    <font>
      <b/>
      <sz val="9"/>
      <color indexed="81"/>
      <name val="Tahoma"/>
      <family val="2"/>
    </font>
    <font>
      <sz val="8"/>
      <name val="Tahoma"/>
      <family val="2"/>
    </font>
    <font>
      <vertAlign val="superscript"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45"/>
      <name val="Arial"/>
      <family val="2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39994506668294322"/>
        <bgColor indexed="64"/>
      </patternFill>
    </fill>
  </fills>
  <borders count="133">
    <border>
      <left/>
      <right/>
      <top/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81">
    <xf numFmtId="0" fontId="0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22" fillId="0" borderId="0"/>
    <xf numFmtId="0" fontId="3" fillId="0" borderId="0"/>
    <xf numFmtId="0" fontId="9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3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22" fillId="0" borderId="0"/>
    <xf numFmtId="0" fontId="13" fillId="0" borderId="0"/>
    <xf numFmtId="0" fontId="22" fillId="0" borderId="0"/>
    <xf numFmtId="0" fontId="13" fillId="0" borderId="0"/>
    <xf numFmtId="0" fontId="13" fillId="0" borderId="0"/>
    <xf numFmtId="0" fontId="13" fillId="0" borderId="0"/>
    <xf numFmtId="0" fontId="22" fillId="0" borderId="0"/>
    <xf numFmtId="0" fontId="13" fillId="0" borderId="0"/>
    <xf numFmtId="0" fontId="13" fillId="0" borderId="0"/>
    <xf numFmtId="0" fontId="22" fillId="0" borderId="0"/>
    <xf numFmtId="0" fontId="13" fillId="0" borderId="0"/>
    <xf numFmtId="0" fontId="22" fillId="0" borderId="0"/>
    <xf numFmtId="0" fontId="13" fillId="0" borderId="0"/>
    <xf numFmtId="0" fontId="13" fillId="0" borderId="0"/>
    <xf numFmtId="0" fontId="22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15" fillId="0" borderId="0">
      <alignment vertical="top"/>
    </xf>
  </cellStyleXfs>
  <cellXfs count="402">
    <xf numFmtId="0" fontId="0" fillId="0" borderId="0" xfId="0"/>
    <xf numFmtId="49" fontId="4" fillId="2" borderId="0" xfId="79" applyNumberFormat="1" applyFont="1" applyFill="1" applyBorder="1" applyAlignment="1" applyProtection="1">
      <alignment horizontal="left" vertical="center"/>
      <protection locked="0"/>
    </xf>
    <xf numFmtId="49" fontId="6" fillId="2" borderId="0" xfId="78" applyNumberFormat="1" applyFont="1" applyFill="1" applyBorder="1" applyAlignment="1" applyProtection="1">
      <alignment horizontal="left" vertical="center"/>
      <protection locked="0"/>
    </xf>
    <xf numFmtId="49" fontId="7" fillId="2" borderId="0" xfId="78" applyNumberFormat="1" applyFont="1" applyFill="1" applyBorder="1" applyAlignment="1" applyProtection="1">
      <alignment horizontal="right"/>
      <protection locked="0"/>
    </xf>
    <xf numFmtId="49" fontId="3" fillId="0" borderId="1" xfId="78" applyNumberFormat="1" applyFont="1" applyFill="1" applyBorder="1" applyAlignment="1" applyProtection="1">
      <alignment horizontal="left" vertical="center"/>
      <protection locked="0"/>
    </xf>
    <xf numFmtId="49" fontId="3" fillId="0" borderId="2" xfId="78" applyNumberFormat="1" applyFont="1" applyFill="1" applyBorder="1" applyAlignment="1" applyProtection="1">
      <alignment vertical="center"/>
      <protection locked="0"/>
    </xf>
    <xf numFmtId="49" fontId="3" fillId="0" borderId="1" xfId="78" applyNumberFormat="1" applyFont="1" applyFill="1" applyBorder="1" applyAlignment="1" applyProtection="1">
      <alignment vertical="center"/>
      <protection locked="0"/>
    </xf>
    <xf numFmtId="49" fontId="3" fillId="0" borderId="3" xfId="78" applyNumberFormat="1" applyFont="1" applyFill="1" applyBorder="1" applyAlignment="1" applyProtection="1">
      <alignment vertical="center"/>
      <protection locked="0"/>
    </xf>
    <xf numFmtId="49" fontId="3" fillId="2" borderId="0" xfId="78" applyNumberFormat="1" applyFont="1" applyFill="1" applyBorder="1" applyAlignment="1" applyProtection="1">
      <alignment horizontal="left" vertical="center"/>
      <protection locked="0"/>
    </xf>
    <xf numFmtId="0" fontId="3" fillId="0" borderId="4" xfId="14" applyFont="1" applyFill="1" applyBorder="1"/>
    <xf numFmtId="0" fontId="3" fillId="0" borderId="5" xfId="14" applyFont="1" applyFill="1" applyBorder="1"/>
    <xf numFmtId="0" fontId="3" fillId="0" borderId="6" xfId="14" applyFont="1" applyFill="1" applyBorder="1"/>
    <xf numFmtId="0" fontId="3" fillId="0" borderId="7" xfId="14" applyFont="1" applyFill="1" applyBorder="1"/>
    <xf numFmtId="0" fontId="3" fillId="2" borderId="5" xfId="0" applyFont="1" applyFill="1" applyBorder="1" applyAlignment="1" applyProtection="1">
      <alignment vertical="center"/>
      <protection locked="0"/>
    </xf>
    <xf numFmtId="49" fontId="3" fillId="0" borderId="4" xfId="11" quotePrefix="1" applyNumberFormat="1" applyFont="1" applyFill="1" applyBorder="1"/>
    <xf numFmtId="0" fontId="3" fillId="0" borderId="5" xfId="11" quotePrefix="1" applyNumberFormat="1" applyFont="1" applyFill="1" applyBorder="1" applyAlignment="1">
      <alignment wrapText="1"/>
    </xf>
    <xf numFmtId="49" fontId="3" fillId="0" borderId="6" xfId="11" quotePrefix="1" applyNumberFormat="1" applyFont="1" applyFill="1" applyBorder="1"/>
    <xf numFmtId="0" fontId="3" fillId="0" borderId="7" xfId="11" quotePrefix="1" applyNumberFormat="1" applyFont="1" applyFill="1" applyBorder="1" applyAlignment="1">
      <alignment wrapText="1"/>
    </xf>
    <xf numFmtId="0" fontId="3" fillId="0" borderId="4" xfId="14" applyFont="1" applyBorder="1"/>
    <xf numFmtId="0" fontId="3" fillId="0" borderId="5" xfId="14" applyFont="1" applyBorder="1"/>
    <xf numFmtId="0" fontId="3" fillId="0" borderId="6" xfId="14" applyFont="1" applyBorder="1"/>
    <xf numFmtId="0" fontId="3" fillId="0" borderId="7" xfId="14" applyFont="1" applyBorder="1"/>
    <xf numFmtId="0" fontId="9" fillId="0" borderId="0" xfId="20"/>
    <xf numFmtId="49" fontId="9" fillId="0" borderId="0" xfId="20" applyNumberFormat="1"/>
    <xf numFmtId="0" fontId="9" fillId="4" borderId="0" xfId="20" applyFont="1" applyFill="1"/>
    <xf numFmtId="0" fontId="22" fillId="0" borderId="0" xfId="2"/>
    <xf numFmtId="0" fontId="9" fillId="4" borderId="0" xfId="20" applyFill="1"/>
    <xf numFmtId="49" fontId="9" fillId="4" borderId="0" xfId="20" applyNumberFormat="1" applyFont="1" applyFill="1"/>
    <xf numFmtId="49" fontId="9" fillId="4" borderId="0" xfId="20" applyNumberFormat="1" applyFill="1"/>
    <xf numFmtId="0" fontId="9" fillId="0" borderId="0" xfId="20" applyFont="1"/>
    <xf numFmtId="49" fontId="9" fillId="0" borderId="0" xfId="20" applyNumberFormat="1" applyFont="1"/>
    <xf numFmtId="0" fontId="9" fillId="4" borderId="0" xfId="20" quotePrefix="1" applyFont="1" applyFill="1"/>
    <xf numFmtId="49" fontId="3" fillId="2" borderId="0" xfId="79" applyNumberFormat="1" applyFont="1" applyFill="1" applyBorder="1" applyAlignment="1" applyProtection="1">
      <alignment horizontal="left" vertical="center"/>
      <protection locked="0"/>
    </xf>
    <xf numFmtId="0" fontId="3" fillId="2" borderId="0" xfId="10" applyFont="1" applyFill="1" applyAlignment="1" applyProtection="1">
      <alignment vertical="center"/>
      <protection locked="0"/>
    </xf>
    <xf numFmtId="49" fontId="3" fillId="0" borderId="3" xfId="78" applyNumberFormat="1" applyFont="1" applyFill="1" applyBorder="1" applyAlignment="1" applyProtection="1">
      <alignment horizontal="left" vertical="center"/>
      <protection locked="0"/>
    </xf>
    <xf numFmtId="49" fontId="3" fillId="0" borderId="3" xfId="10" applyNumberFormat="1" applyFont="1" applyFill="1" applyBorder="1" applyAlignment="1" applyProtection="1">
      <alignment horizontal="left" vertical="center"/>
      <protection locked="0"/>
    </xf>
    <xf numFmtId="0" fontId="3" fillId="0" borderId="8" xfId="10" applyFont="1" applyBorder="1" applyAlignment="1" applyProtection="1">
      <alignment vertical="center" wrapText="1"/>
      <protection locked="0"/>
    </xf>
    <xf numFmtId="0" fontId="3" fillId="0" borderId="9" xfId="10" applyFont="1" applyBorder="1" applyAlignment="1" applyProtection="1">
      <alignment vertical="center" wrapText="1"/>
      <protection locked="0"/>
    </xf>
    <xf numFmtId="0" fontId="3" fillId="0" borderId="10" xfId="10" applyFont="1" applyBorder="1" applyAlignment="1" applyProtection="1">
      <alignment vertical="center" wrapText="1"/>
      <protection locked="0"/>
    </xf>
    <xf numFmtId="0" fontId="3" fillId="0" borderId="11" xfId="10" applyFont="1" applyFill="1" applyBorder="1" applyAlignment="1" applyProtection="1">
      <alignment vertical="center" wrapText="1"/>
      <protection locked="0"/>
    </xf>
    <xf numFmtId="0" fontId="3" fillId="0" borderId="0" xfId="10" applyFont="1" applyFill="1" applyBorder="1" applyAlignment="1" applyProtection="1">
      <alignment vertical="center" wrapText="1"/>
      <protection locked="0"/>
    </xf>
    <xf numFmtId="49" fontId="3" fillId="0" borderId="1" xfId="10" applyNumberFormat="1" applyFont="1" applyFill="1" applyBorder="1" applyAlignment="1" applyProtection="1">
      <alignment horizontal="left" vertical="center"/>
      <protection locked="0"/>
    </xf>
    <xf numFmtId="0" fontId="3" fillId="0" borderId="11" xfId="10" applyFont="1" applyBorder="1" applyAlignment="1" applyProtection="1">
      <alignment vertical="center" wrapText="1"/>
      <protection locked="0"/>
    </xf>
    <xf numFmtId="0" fontId="3" fillId="0" borderId="0" xfId="10" applyFont="1" applyBorder="1" applyAlignment="1" applyProtection="1">
      <alignment vertical="center" wrapText="1"/>
      <protection locked="0"/>
    </xf>
    <xf numFmtId="0" fontId="3" fillId="0" borderId="12" xfId="10" applyFont="1" applyBorder="1" applyAlignment="1" applyProtection="1">
      <alignment vertical="center" wrapText="1"/>
      <protection locked="0"/>
    </xf>
    <xf numFmtId="49" fontId="3" fillId="0" borderId="13" xfId="10" applyNumberFormat="1" applyFont="1" applyFill="1" applyBorder="1" applyAlignment="1" applyProtection="1">
      <alignment vertical="center"/>
      <protection locked="0"/>
    </xf>
    <xf numFmtId="49" fontId="3" fillId="0" borderId="14" xfId="10" applyNumberFormat="1" applyFont="1" applyFill="1" applyBorder="1" applyAlignment="1" applyProtection="1">
      <alignment vertical="center"/>
      <protection locked="0"/>
    </xf>
    <xf numFmtId="49" fontId="3" fillId="0" borderId="15" xfId="10" applyNumberFormat="1" applyFont="1" applyFill="1" applyBorder="1" applyAlignment="1" applyProtection="1">
      <alignment vertical="center"/>
      <protection locked="0"/>
    </xf>
    <xf numFmtId="0" fontId="3" fillId="0" borderId="11" xfId="10" applyFont="1" applyFill="1" applyBorder="1" applyAlignment="1" applyProtection="1">
      <alignment horizontal="left" vertical="center"/>
      <protection locked="0"/>
    </xf>
    <xf numFmtId="0" fontId="3" fillId="0" borderId="0" xfId="10" applyFont="1" applyFill="1" applyBorder="1" applyAlignment="1" applyProtection="1">
      <alignment vertical="center"/>
      <protection locked="0"/>
    </xf>
    <xf numFmtId="49" fontId="3" fillId="0" borderId="0" xfId="78" applyNumberFormat="1" applyFont="1" applyFill="1" applyBorder="1" applyAlignment="1" applyProtection="1">
      <alignment horizontal="left" vertical="center"/>
      <protection locked="0"/>
    </xf>
    <xf numFmtId="0" fontId="3" fillId="0" borderId="0" xfId="10" applyFont="1" applyBorder="1" applyAlignment="1" applyProtection="1">
      <alignment vertical="center"/>
      <protection locked="0"/>
    </xf>
    <xf numFmtId="49" fontId="3" fillId="0" borderId="12" xfId="78" applyNumberFormat="1" applyFont="1" applyFill="1" applyBorder="1" applyAlignment="1" applyProtection="1">
      <alignment horizontal="left" vertical="center"/>
      <protection locked="0"/>
    </xf>
    <xf numFmtId="0" fontId="3" fillId="0" borderId="11" xfId="10" applyFont="1" applyFill="1" applyBorder="1" applyAlignment="1" applyProtection="1">
      <alignment vertical="center"/>
      <protection locked="0"/>
    </xf>
    <xf numFmtId="0" fontId="3" fillId="0" borderId="16" xfId="10" applyFont="1" applyFill="1" applyBorder="1" applyAlignment="1" applyProtection="1">
      <alignment horizontal="left" vertical="center"/>
      <protection locked="0"/>
    </xf>
    <xf numFmtId="49" fontId="3" fillId="0" borderId="17" xfId="78" applyNumberFormat="1" applyFont="1" applyFill="1" applyBorder="1" applyAlignment="1" applyProtection="1">
      <alignment horizontal="center" vertical="center"/>
      <protection locked="0"/>
    </xf>
    <xf numFmtId="0" fontId="3" fillId="0" borderId="17" xfId="10" applyFont="1" applyBorder="1" applyAlignment="1" applyProtection="1">
      <alignment vertical="center"/>
      <protection locked="0"/>
    </xf>
    <xf numFmtId="49" fontId="3" fillId="0" borderId="17" xfId="78" applyNumberFormat="1" applyFont="1" applyFill="1" applyBorder="1" applyAlignment="1" applyProtection="1">
      <alignment horizontal="left" vertical="center"/>
      <protection locked="0"/>
    </xf>
    <xf numFmtId="49" fontId="3" fillId="0" borderId="18" xfId="78" applyNumberFormat="1" applyFont="1" applyFill="1" applyBorder="1" applyAlignment="1" applyProtection="1">
      <alignment horizontal="left" vertical="center"/>
      <protection locked="0"/>
    </xf>
    <xf numFmtId="49" fontId="3" fillId="0" borderId="11" xfId="78" applyNumberFormat="1" applyFont="1" applyFill="1" applyBorder="1" applyAlignment="1" applyProtection="1">
      <alignment vertical="center"/>
      <protection locked="0"/>
    </xf>
    <xf numFmtId="49" fontId="3" fillId="0" borderId="0" xfId="78" applyNumberFormat="1" applyFont="1" applyFill="1" applyBorder="1" applyAlignment="1" applyProtection="1">
      <alignment vertical="center"/>
      <protection locked="0"/>
    </xf>
    <xf numFmtId="49" fontId="3" fillId="0" borderId="2" xfId="10" applyNumberFormat="1" applyFont="1" applyFill="1" applyBorder="1" applyAlignment="1" applyProtection="1">
      <alignment horizontal="left" vertical="center"/>
      <protection locked="0"/>
    </xf>
    <xf numFmtId="49" fontId="3" fillId="0" borderId="11" xfId="78" applyNumberFormat="1" applyFont="1" applyFill="1" applyBorder="1" applyAlignment="1" applyProtection="1">
      <alignment horizontal="center" vertical="center"/>
      <protection locked="0"/>
    </xf>
    <xf numFmtId="49" fontId="3" fillId="0" borderId="0" xfId="78" applyNumberFormat="1" applyFont="1" applyFill="1" applyBorder="1" applyAlignment="1" applyProtection="1">
      <alignment horizontal="center" vertical="center"/>
      <protection locked="0"/>
    </xf>
    <xf numFmtId="0" fontId="3" fillId="0" borderId="0" xfId="10" applyFont="1" applyFill="1" applyAlignment="1" applyProtection="1">
      <alignment vertical="center"/>
      <protection locked="0"/>
    </xf>
    <xf numFmtId="0" fontId="9" fillId="0" borderId="4" xfId="10" applyBorder="1"/>
    <xf numFmtId="0" fontId="9" fillId="0" borderId="5" xfId="10" applyBorder="1"/>
    <xf numFmtId="0" fontId="3" fillId="0" borderId="0" xfId="14" applyFont="1" applyFill="1" applyBorder="1"/>
    <xf numFmtId="0" fontId="3" fillId="2" borderId="4" xfId="10" applyFont="1" applyFill="1" applyBorder="1" applyAlignment="1" applyProtection="1">
      <alignment vertical="center"/>
      <protection locked="0"/>
    </xf>
    <xf numFmtId="0" fontId="3" fillId="2" borderId="5" xfId="10" applyFont="1" applyFill="1" applyBorder="1" applyAlignment="1" applyProtection="1">
      <alignment vertical="center"/>
      <protection locked="0"/>
    </xf>
    <xf numFmtId="0" fontId="3" fillId="0" borderId="5" xfId="11" quotePrefix="1" applyNumberFormat="1" applyFont="1" applyFill="1" applyBorder="1" applyAlignment="1">
      <alignment horizontal="left" wrapText="1"/>
    </xf>
    <xf numFmtId="0" fontId="3" fillId="0" borderId="5" xfId="11" applyFont="1" applyFill="1" applyBorder="1" applyAlignment="1">
      <alignment wrapText="1"/>
    </xf>
    <xf numFmtId="0" fontId="3" fillId="0" borderId="5" xfId="14" applyFont="1" applyBorder="1" applyAlignment="1">
      <alignment wrapText="1"/>
    </xf>
    <xf numFmtId="0" fontId="3" fillId="0" borderId="7" xfId="14" applyFont="1" applyBorder="1" applyAlignment="1">
      <alignment wrapText="1"/>
    </xf>
    <xf numFmtId="49" fontId="17" fillId="0" borderId="11" xfId="78" applyNumberFormat="1" applyFont="1" applyFill="1" applyBorder="1" applyAlignment="1" applyProtection="1">
      <alignment horizontal="left" vertical="center"/>
      <protection locked="0"/>
    </xf>
    <xf numFmtId="49" fontId="17" fillId="0" borderId="13" xfId="78" applyNumberFormat="1" applyFont="1" applyFill="1" applyBorder="1" applyAlignment="1" applyProtection="1">
      <alignment horizontal="left" vertical="center"/>
      <protection locked="0"/>
    </xf>
    <xf numFmtId="49" fontId="17" fillId="0" borderId="14" xfId="78" applyNumberFormat="1" applyFont="1" applyFill="1" applyBorder="1" applyAlignment="1" applyProtection="1">
      <alignment horizontal="left" vertical="center"/>
      <protection locked="0"/>
    </xf>
    <xf numFmtId="49" fontId="17" fillId="0" borderId="15" xfId="78" applyNumberFormat="1" applyFont="1" applyFill="1" applyBorder="1" applyAlignment="1" applyProtection="1">
      <alignment horizontal="left" vertical="center"/>
      <protection locked="0"/>
    </xf>
    <xf numFmtId="49" fontId="3" fillId="0" borderId="11" xfId="78" applyNumberFormat="1" applyFont="1" applyFill="1" applyBorder="1" applyAlignment="1" applyProtection="1">
      <alignment horizontal="left" vertical="center"/>
      <protection locked="0"/>
    </xf>
    <xf numFmtId="4" fontId="3" fillId="2" borderId="19" xfId="78" applyNumberFormat="1" applyFont="1" applyFill="1" applyBorder="1" applyAlignment="1" applyProtection="1">
      <alignment horizontal="right" vertical="center"/>
      <protection locked="0"/>
    </xf>
    <xf numFmtId="4" fontId="3" fillId="5" borderId="20" xfId="78" applyNumberFormat="1" applyFont="1" applyFill="1" applyBorder="1" applyAlignment="1" applyProtection="1">
      <alignment horizontal="right" vertical="center"/>
      <protection locked="0"/>
    </xf>
    <xf numFmtId="4" fontId="3" fillId="2" borderId="21" xfId="78" applyNumberFormat="1" applyFont="1" applyFill="1" applyBorder="1" applyAlignment="1" applyProtection="1">
      <alignment horizontal="right" vertical="center"/>
      <protection locked="0"/>
    </xf>
    <xf numFmtId="4" fontId="3" fillId="2" borderId="22" xfId="78" applyNumberFormat="1" applyFont="1" applyFill="1" applyBorder="1" applyAlignment="1" applyProtection="1">
      <alignment horizontal="right" vertical="center"/>
      <protection locked="0"/>
    </xf>
    <xf numFmtId="4" fontId="3" fillId="6" borderId="22" xfId="78" applyNumberFormat="1" applyFont="1" applyFill="1" applyBorder="1" applyAlignment="1" applyProtection="1">
      <alignment horizontal="right" vertical="center"/>
      <protection locked="0"/>
    </xf>
    <xf numFmtId="4" fontId="3" fillId="2" borderId="23" xfId="78" applyNumberFormat="1" applyFont="1" applyFill="1" applyBorder="1" applyAlignment="1" applyProtection="1">
      <alignment horizontal="right" vertical="center"/>
      <protection locked="0"/>
    </xf>
    <xf numFmtId="4" fontId="3" fillId="5" borderId="24" xfId="78" applyNumberFormat="1" applyFont="1" applyFill="1" applyBorder="1" applyAlignment="1" applyProtection="1">
      <alignment horizontal="right" vertical="center"/>
      <protection locked="0"/>
    </xf>
    <xf numFmtId="4" fontId="3" fillId="6" borderId="25" xfId="78" applyNumberFormat="1" applyFont="1" applyFill="1" applyBorder="1" applyAlignment="1" applyProtection="1">
      <alignment horizontal="right" vertical="center"/>
      <protection locked="0"/>
    </xf>
    <xf numFmtId="4" fontId="3" fillId="2" borderId="26" xfId="78" applyNumberFormat="1" applyFont="1" applyFill="1" applyBorder="1" applyAlignment="1" applyProtection="1">
      <alignment horizontal="right" vertical="center"/>
      <protection locked="0"/>
    </xf>
    <xf numFmtId="4" fontId="3" fillId="2" borderId="24" xfId="78" applyNumberFormat="1" applyFont="1" applyFill="1" applyBorder="1" applyAlignment="1" applyProtection="1">
      <alignment horizontal="right" vertical="center"/>
      <protection locked="0"/>
    </xf>
    <xf numFmtId="4" fontId="3" fillId="6" borderId="20" xfId="78" applyNumberFormat="1" applyFont="1" applyFill="1" applyBorder="1" applyAlignment="1" applyProtection="1">
      <alignment horizontal="right" vertical="center"/>
      <protection locked="0"/>
    </xf>
    <xf numFmtId="4" fontId="3" fillId="2" borderId="27" xfId="78" applyNumberFormat="1" applyFont="1" applyFill="1" applyBorder="1" applyAlignment="1" applyProtection="1">
      <alignment horizontal="right" vertical="center"/>
      <protection locked="0"/>
    </xf>
    <xf numFmtId="4" fontId="3" fillId="5" borderId="28" xfId="78" applyNumberFormat="1" applyFont="1" applyFill="1" applyBorder="1" applyAlignment="1" applyProtection="1">
      <alignment horizontal="right" vertical="center"/>
      <protection locked="0"/>
    </xf>
    <xf numFmtId="4" fontId="3" fillId="6" borderId="29" xfId="78" applyNumberFormat="1" applyFont="1" applyFill="1" applyBorder="1" applyAlignment="1" applyProtection="1">
      <alignment horizontal="right" vertical="center"/>
      <protection locked="0"/>
    </xf>
    <xf numFmtId="4" fontId="3" fillId="2" borderId="30" xfId="78" applyNumberFormat="1" applyFont="1" applyFill="1" applyBorder="1" applyAlignment="1" applyProtection="1">
      <alignment horizontal="right" vertical="center"/>
      <protection locked="0"/>
    </xf>
    <xf numFmtId="4" fontId="3" fillId="2" borderId="28" xfId="78" applyNumberFormat="1" applyFont="1" applyFill="1" applyBorder="1" applyAlignment="1" applyProtection="1">
      <alignment horizontal="right" vertical="center"/>
      <protection locked="0"/>
    </xf>
    <xf numFmtId="4" fontId="3" fillId="6" borderId="28" xfId="78" applyNumberFormat="1" applyFont="1" applyFill="1" applyBorder="1" applyAlignment="1" applyProtection="1">
      <alignment horizontal="right" vertical="center"/>
      <protection locked="0"/>
    </xf>
    <xf numFmtId="4" fontId="3" fillId="2" borderId="31" xfId="78" applyNumberFormat="1" applyFont="1" applyFill="1" applyBorder="1" applyAlignment="1" applyProtection="1">
      <alignment horizontal="right" vertical="center"/>
      <protection locked="0"/>
    </xf>
    <xf numFmtId="4" fontId="3" fillId="2" borderId="32" xfId="78" applyNumberFormat="1" applyFont="1" applyFill="1" applyBorder="1" applyAlignment="1" applyProtection="1">
      <alignment horizontal="right" vertical="center"/>
      <protection locked="0"/>
    </xf>
    <xf numFmtId="4" fontId="3" fillId="2" borderId="20" xfId="78" applyNumberFormat="1" applyFont="1" applyFill="1" applyBorder="1" applyAlignment="1" applyProtection="1">
      <alignment horizontal="right" vertical="center"/>
      <protection locked="0"/>
    </xf>
    <xf numFmtId="4" fontId="3" fillId="2" borderId="33" xfId="78" applyNumberFormat="1" applyFont="1" applyFill="1" applyBorder="1" applyAlignment="1" applyProtection="1">
      <alignment horizontal="right" vertical="center"/>
      <protection locked="0"/>
    </xf>
    <xf numFmtId="4" fontId="3" fillId="5" borderId="34" xfId="78" applyNumberFormat="1" applyFont="1" applyFill="1" applyBorder="1" applyAlignment="1" applyProtection="1">
      <alignment horizontal="right" vertical="center"/>
      <protection locked="0"/>
    </xf>
    <xf numFmtId="4" fontId="3" fillId="6" borderId="35" xfId="78" applyNumberFormat="1" applyFont="1" applyFill="1" applyBorder="1" applyAlignment="1" applyProtection="1">
      <alignment horizontal="right" vertical="center"/>
      <protection locked="0"/>
    </xf>
    <xf numFmtId="4" fontId="3" fillId="2" borderId="36" xfId="78" applyNumberFormat="1" applyFont="1" applyFill="1" applyBorder="1" applyAlignment="1" applyProtection="1">
      <alignment horizontal="right" vertical="center"/>
      <protection locked="0"/>
    </xf>
    <xf numFmtId="4" fontId="3" fillId="2" borderId="34" xfId="78" applyNumberFormat="1" applyFont="1" applyFill="1" applyBorder="1" applyAlignment="1" applyProtection="1">
      <alignment horizontal="right" vertical="center"/>
      <protection locked="0"/>
    </xf>
    <xf numFmtId="4" fontId="3" fillId="7" borderId="34" xfId="78" applyNumberFormat="1" applyFont="1" applyFill="1" applyBorder="1" applyAlignment="1" applyProtection="1">
      <alignment horizontal="right" vertical="center"/>
      <protection locked="0"/>
    </xf>
    <xf numFmtId="4" fontId="3" fillId="6" borderId="34" xfId="78" applyNumberFormat="1" applyFont="1" applyFill="1" applyBorder="1" applyAlignment="1" applyProtection="1">
      <alignment horizontal="right" vertical="center"/>
      <protection locked="0"/>
    </xf>
    <xf numFmtId="4" fontId="3" fillId="7" borderId="36" xfId="78" applyNumberFormat="1" applyFont="1" applyFill="1" applyBorder="1" applyAlignment="1" applyProtection="1">
      <alignment horizontal="right" vertical="center"/>
      <protection locked="0"/>
    </xf>
    <xf numFmtId="4" fontId="3" fillId="7" borderId="24" xfId="78" applyNumberFormat="1" applyFont="1" applyFill="1" applyBorder="1" applyAlignment="1" applyProtection="1">
      <alignment horizontal="right" vertical="center"/>
      <protection locked="0"/>
    </xf>
    <xf numFmtId="4" fontId="3" fillId="7" borderId="26" xfId="78" applyNumberFormat="1" applyFont="1" applyFill="1" applyBorder="1" applyAlignment="1" applyProtection="1">
      <alignment horizontal="right" vertical="center"/>
      <protection locked="0"/>
    </xf>
    <xf numFmtId="4" fontId="3" fillId="7" borderId="28" xfId="78" applyNumberFormat="1" applyFont="1" applyFill="1" applyBorder="1" applyAlignment="1" applyProtection="1">
      <alignment horizontal="right" vertical="center"/>
      <protection locked="0"/>
    </xf>
    <xf numFmtId="4" fontId="3" fillId="7" borderId="30" xfId="78" applyNumberFormat="1" applyFont="1" applyFill="1" applyBorder="1" applyAlignment="1" applyProtection="1">
      <alignment horizontal="right" vertical="center"/>
      <protection locked="0"/>
    </xf>
    <xf numFmtId="4" fontId="3" fillId="7" borderId="20" xfId="78" applyNumberFormat="1" applyFont="1" applyFill="1" applyBorder="1" applyAlignment="1" applyProtection="1">
      <alignment horizontal="right" vertical="center"/>
      <protection locked="0"/>
    </xf>
    <xf numFmtId="4" fontId="3" fillId="7" borderId="32" xfId="78" applyNumberFormat="1" applyFont="1" applyFill="1" applyBorder="1" applyAlignment="1" applyProtection="1">
      <alignment horizontal="right" vertical="center"/>
      <protection locked="0"/>
    </xf>
    <xf numFmtId="4" fontId="3" fillId="2" borderId="37" xfId="78" applyNumberFormat="1" applyFont="1" applyFill="1" applyBorder="1" applyAlignment="1" applyProtection="1">
      <alignment horizontal="right" vertical="center"/>
      <protection locked="0"/>
    </xf>
    <xf numFmtId="4" fontId="3" fillId="5" borderId="38" xfId="78" applyNumberFormat="1" applyFont="1" applyFill="1" applyBorder="1" applyAlignment="1" applyProtection="1">
      <alignment horizontal="right" vertical="center"/>
      <protection locked="0"/>
    </xf>
    <xf numFmtId="4" fontId="3" fillId="6" borderId="39" xfId="78" applyNumberFormat="1" applyFont="1" applyFill="1" applyBorder="1" applyAlignment="1" applyProtection="1">
      <alignment horizontal="right" vertical="center"/>
      <protection locked="0"/>
    </xf>
    <xf numFmtId="4" fontId="3" fillId="2" borderId="40" xfId="78" applyNumberFormat="1" applyFont="1" applyFill="1" applyBorder="1" applyAlignment="1" applyProtection="1">
      <alignment horizontal="right" vertical="center"/>
      <protection locked="0"/>
    </xf>
    <xf numFmtId="4" fontId="3" fillId="2" borderId="38" xfId="78" applyNumberFormat="1" applyFont="1" applyFill="1" applyBorder="1" applyAlignment="1" applyProtection="1">
      <alignment horizontal="right" vertical="center"/>
      <protection locked="0"/>
    </xf>
    <xf numFmtId="4" fontId="3" fillId="7" borderId="38" xfId="78" applyNumberFormat="1" applyFont="1" applyFill="1" applyBorder="1" applyAlignment="1" applyProtection="1">
      <alignment horizontal="right" vertical="center"/>
      <protection locked="0"/>
    </xf>
    <xf numFmtId="4" fontId="3" fillId="6" borderId="38" xfId="78" applyNumberFormat="1" applyFont="1" applyFill="1" applyBorder="1" applyAlignment="1" applyProtection="1">
      <alignment horizontal="right" vertical="center"/>
      <protection locked="0"/>
    </xf>
    <xf numFmtId="4" fontId="3" fillId="7" borderId="40" xfId="78" applyNumberFormat="1" applyFont="1" applyFill="1" applyBorder="1" applyAlignment="1" applyProtection="1">
      <alignment horizontal="right" vertical="center"/>
      <protection locked="0"/>
    </xf>
    <xf numFmtId="49" fontId="17" fillId="0" borderId="41" xfId="78" applyNumberFormat="1" applyFont="1" applyFill="1" applyBorder="1" applyAlignment="1" applyProtection="1">
      <alignment horizontal="left" vertical="center"/>
      <protection locked="0"/>
    </xf>
    <xf numFmtId="49" fontId="17" fillId="0" borderId="42" xfId="78" applyNumberFormat="1" applyFont="1" applyFill="1" applyBorder="1" applyAlignment="1" applyProtection="1">
      <alignment horizontal="left" vertical="center"/>
      <protection locked="0"/>
    </xf>
    <xf numFmtId="49" fontId="17" fillId="0" borderId="43" xfId="78" applyNumberFormat="1" applyFont="1" applyFill="1" applyBorder="1" applyAlignment="1" applyProtection="1">
      <alignment horizontal="left" vertical="center"/>
      <protection locked="0"/>
    </xf>
    <xf numFmtId="0" fontId="3" fillId="0" borderId="0" xfId="10" applyFont="1" applyFill="1" applyBorder="1" applyAlignment="1" applyProtection="1">
      <alignment horizontal="left" vertical="center"/>
      <protection locked="0"/>
    </xf>
    <xf numFmtId="0" fontId="3" fillId="0" borderId="17" xfId="10" applyFont="1" applyFill="1" applyBorder="1" applyAlignment="1" applyProtection="1">
      <alignment horizontal="left" vertical="center"/>
      <protection locked="0"/>
    </xf>
    <xf numFmtId="0" fontId="6" fillId="0" borderId="0" xfId="10" applyFont="1" applyFill="1" applyBorder="1" applyAlignment="1" applyProtection="1">
      <alignment vertical="center" wrapText="1"/>
      <protection locked="0"/>
    </xf>
    <xf numFmtId="0" fontId="3" fillId="0" borderId="12" xfId="10" applyFont="1" applyFill="1" applyBorder="1" applyAlignment="1" applyProtection="1">
      <alignment vertical="center"/>
      <protection locked="0"/>
    </xf>
    <xf numFmtId="0" fontId="3" fillId="0" borderId="17" xfId="10" applyFont="1" applyFill="1" applyBorder="1" applyAlignment="1" applyProtection="1">
      <alignment vertical="center"/>
      <protection locked="0"/>
    </xf>
    <xf numFmtId="0" fontId="3" fillId="0" borderId="18" xfId="10" applyFont="1" applyFill="1" applyBorder="1" applyAlignment="1" applyProtection="1">
      <alignment vertical="center"/>
      <protection locked="0"/>
    </xf>
    <xf numFmtId="0" fontId="6" fillId="0" borderId="11" xfId="10" applyFont="1" applyFill="1" applyBorder="1" applyAlignment="1" applyProtection="1">
      <alignment vertical="center" wrapText="1"/>
      <protection locked="0"/>
    </xf>
    <xf numFmtId="0" fontId="3" fillId="0" borderId="16" xfId="10" applyFont="1" applyBorder="1" applyAlignment="1" applyProtection="1">
      <alignment vertical="center" wrapText="1"/>
      <protection locked="0"/>
    </xf>
    <xf numFmtId="0" fontId="3" fillId="0" borderId="17" xfId="10" applyFont="1" applyBorder="1" applyAlignment="1" applyProtection="1">
      <alignment vertical="center" wrapText="1"/>
      <protection locked="0"/>
    </xf>
    <xf numFmtId="0" fontId="3" fillId="0" borderId="18" xfId="10" applyFont="1" applyBorder="1" applyAlignment="1" applyProtection="1">
      <alignment vertical="center" wrapText="1"/>
      <protection locked="0"/>
    </xf>
    <xf numFmtId="0" fontId="6" fillId="0" borderId="8" xfId="10" applyFont="1" applyBorder="1" applyAlignment="1" applyProtection="1">
      <alignment vertical="center" wrapText="1"/>
      <protection locked="0"/>
    </xf>
    <xf numFmtId="0" fontId="3" fillId="2" borderId="44" xfId="10" applyFont="1" applyFill="1" applyBorder="1" applyAlignment="1" applyProtection="1">
      <alignment vertical="center"/>
      <protection locked="0"/>
    </xf>
    <xf numFmtId="0" fontId="19" fillId="0" borderId="0" xfId="0" applyFont="1"/>
    <xf numFmtId="0" fontId="19" fillId="0" borderId="45" xfId="0" applyFont="1" applyBorder="1" applyAlignment="1">
      <alignment horizontal="center" vertical="center"/>
    </xf>
    <xf numFmtId="0" fontId="0" fillId="0" borderId="46" xfId="0" applyBorder="1" applyAlignment="1">
      <alignment horizontal="center" vertical="top" wrapText="1"/>
    </xf>
    <xf numFmtId="0" fontId="0" fillId="3" borderId="47" xfId="0" applyFill="1" applyBorder="1" applyAlignment="1">
      <alignment horizontal="center" vertical="top" wrapText="1"/>
    </xf>
    <xf numFmtId="0" fontId="0" fillId="0" borderId="48" xfId="0" applyBorder="1" applyAlignment="1">
      <alignment horizontal="center" vertical="top"/>
    </xf>
    <xf numFmtId="0" fontId="0" fillId="0" borderId="49" xfId="0" applyBorder="1" applyAlignment="1">
      <alignment horizontal="center" vertical="top" wrapText="1"/>
    </xf>
    <xf numFmtId="0" fontId="0" fillId="3" borderId="50" xfId="0" applyFill="1" applyBorder="1" applyAlignment="1">
      <alignment horizontal="center" vertical="top" wrapText="1"/>
    </xf>
    <xf numFmtId="0" fontId="0" fillId="0" borderId="45" xfId="0" applyBorder="1" applyAlignment="1">
      <alignment horizontal="center"/>
    </xf>
    <xf numFmtId="164" fontId="0" fillId="0" borderId="51" xfId="0" applyNumberFormat="1" applyBorder="1"/>
    <xf numFmtId="2" fontId="0" fillId="3" borderId="52" xfId="0" applyNumberFormat="1" applyFill="1" applyBorder="1"/>
    <xf numFmtId="0" fontId="0" fillId="0" borderId="53" xfId="0" applyBorder="1" applyAlignment="1">
      <alignment horizontal="center"/>
    </xf>
    <xf numFmtId="164" fontId="0" fillId="0" borderId="49" xfId="0" applyNumberFormat="1" applyBorder="1"/>
    <xf numFmtId="2" fontId="0" fillId="3" borderId="50" xfId="0" applyNumberFormat="1" applyFill="1" applyBorder="1"/>
    <xf numFmtId="164" fontId="0" fillId="0" borderId="54" xfId="0" applyNumberFormat="1" applyBorder="1"/>
    <xf numFmtId="164" fontId="0" fillId="0" borderId="55" xfId="0" applyNumberFormat="1" applyBorder="1"/>
    <xf numFmtId="2" fontId="0" fillId="3" borderId="56" xfId="0" applyNumberFormat="1" applyFill="1" applyBorder="1"/>
    <xf numFmtId="0" fontId="0" fillId="0" borderId="57" xfId="0" applyBorder="1" applyAlignment="1">
      <alignment horizontal="center"/>
    </xf>
    <xf numFmtId="164" fontId="0" fillId="0" borderId="58" xfId="0" applyNumberFormat="1" applyBorder="1"/>
    <xf numFmtId="0" fontId="0" fillId="0" borderId="59" xfId="0" applyBorder="1" applyAlignment="1">
      <alignment horizontal="center"/>
    </xf>
    <xf numFmtId="164" fontId="0" fillId="3" borderId="49" xfId="0" applyNumberFormat="1" applyFill="1" applyBorder="1"/>
    <xf numFmtId="0" fontId="0" fillId="3" borderId="57" xfId="0" applyFill="1" applyBorder="1" applyAlignment="1">
      <alignment horizontal="center"/>
    </xf>
    <xf numFmtId="164" fontId="0" fillId="3" borderId="58" xfId="0" applyNumberFormat="1" applyFill="1" applyBorder="1"/>
    <xf numFmtId="2" fontId="0" fillId="3" borderId="60" xfId="0" applyNumberFormat="1" applyFill="1" applyBorder="1"/>
    <xf numFmtId="164" fontId="0" fillId="0" borderId="46" xfId="0" applyNumberFormat="1" applyBorder="1"/>
    <xf numFmtId="2" fontId="0" fillId="3" borderId="47" xfId="0" applyNumberFormat="1" applyFill="1" applyBorder="1"/>
    <xf numFmtId="2" fontId="0" fillId="3" borderId="61" xfId="0" applyNumberFormat="1" applyFill="1" applyBorder="1"/>
    <xf numFmtId="164" fontId="0" fillId="0" borderId="58" xfId="0" applyNumberFormat="1" applyBorder="1" applyAlignment="1">
      <alignment horizontal="center"/>
    </xf>
    <xf numFmtId="164" fontId="0" fillId="0" borderId="62" xfId="0" applyNumberFormat="1" applyBorder="1"/>
    <xf numFmtId="2" fontId="0" fillId="3" borderId="63" xfId="0" applyNumberFormat="1" applyFill="1" applyBorder="1"/>
    <xf numFmtId="164" fontId="0" fillId="3" borderId="64" xfId="0" applyNumberFormat="1" applyFill="1" applyBorder="1"/>
    <xf numFmtId="2" fontId="0" fillId="3" borderId="65" xfId="0" applyNumberFormat="1" applyFill="1" applyBorder="1"/>
    <xf numFmtId="164" fontId="0" fillId="0" borderId="64" xfId="0" applyNumberFormat="1" applyBorder="1"/>
    <xf numFmtId="164" fontId="0" fillId="0" borderId="64" xfId="0" applyNumberFormat="1" applyFill="1" applyBorder="1"/>
    <xf numFmtId="164" fontId="20" fillId="0" borderId="64" xfId="0" applyNumberFormat="1" applyFont="1" applyFill="1" applyBorder="1"/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164" fontId="0" fillId="0" borderId="0" xfId="0" applyNumberFormat="1" applyFill="1" applyBorder="1"/>
    <xf numFmtId="2" fontId="0" fillId="0" borderId="0" xfId="0" applyNumberFormat="1" applyFill="1" applyBorder="1"/>
    <xf numFmtId="0" fontId="0" fillId="0" borderId="66" xfId="0" applyBorder="1" applyAlignment="1">
      <alignment horizontal="center"/>
    </xf>
    <xf numFmtId="2" fontId="0" fillId="0" borderId="66" xfId="0" applyNumberFormat="1" applyFill="1" applyBorder="1"/>
    <xf numFmtId="0" fontId="0" fillId="0" borderId="0" xfId="0" applyAlignment="1">
      <alignment horizontal="center"/>
    </xf>
    <xf numFmtId="0" fontId="0" fillId="0" borderId="57" xfId="0" applyBorder="1" applyAlignment="1">
      <alignment horizontal="left"/>
    </xf>
    <xf numFmtId="0" fontId="0" fillId="0" borderId="60" xfId="0" applyBorder="1" applyAlignment="1">
      <alignment horizontal="left" vertical="top"/>
    </xf>
    <xf numFmtId="0" fontId="0" fillId="0" borderId="67" xfId="0" applyBorder="1" applyAlignment="1">
      <alignment horizontal="center"/>
    </xf>
    <xf numFmtId="0" fontId="0" fillId="3" borderId="60" xfId="0" applyFill="1" applyBorder="1" applyAlignment="1">
      <alignment horizontal="center"/>
    </xf>
    <xf numFmtId="0" fontId="0" fillId="0" borderId="45" xfId="0" applyBorder="1" applyAlignment="1">
      <alignment horizontal="left" vertical="top"/>
    </xf>
    <xf numFmtId="0" fontId="0" fillId="0" borderId="52" xfId="0" applyBorder="1" applyAlignment="1">
      <alignment horizontal="left" vertical="top"/>
    </xf>
    <xf numFmtId="164" fontId="0" fillId="0" borderId="68" xfId="0" applyNumberFormat="1" applyBorder="1"/>
    <xf numFmtId="164" fontId="0" fillId="3" borderId="52" xfId="0" applyNumberFormat="1" applyFill="1" applyBorder="1"/>
    <xf numFmtId="0" fontId="0" fillId="0" borderId="53" xfId="0" applyBorder="1" applyAlignment="1">
      <alignment horizontal="left" vertical="top"/>
    </xf>
    <xf numFmtId="164" fontId="0" fillId="3" borderId="63" xfId="0" applyNumberFormat="1" applyFill="1" applyBorder="1"/>
    <xf numFmtId="0" fontId="0" fillId="3" borderId="48" xfId="0" applyFill="1" applyBorder="1" applyAlignment="1">
      <alignment horizontal="left" vertical="top"/>
    </xf>
    <xf numFmtId="0" fontId="0" fillId="3" borderId="50" xfId="0" applyFill="1" applyBorder="1" applyAlignment="1">
      <alignment horizontal="left" vertical="top"/>
    </xf>
    <xf numFmtId="2" fontId="0" fillId="3" borderId="69" xfId="0" applyNumberFormat="1" applyFill="1" applyBorder="1"/>
    <xf numFmtId="2" fontId="0" fillId="3" borderId="49" xfId="0" applyNumberFormat="1" applyFill="1" applyBorder="1"/>
    <xf numFmtId="164" fontId="0" fillId="0" borderId="45" xfId="0" applyNumberFormat="1" applyBorder="1"/>
    <xf numFmtId="164" fontId="0" fillId="0" borderId="52" xfId="0" applyNumberFormat="1" applyBorder="1"/>
    <xf numFmtId="2" fontId="0" fillId="3" borderId="48" xfId="0" applyNumberFormat="1" applyFill="1" applyBorder="1"/>
    <xf numFmtId="0" fontId="0" fillId="2" borderId="60" xfId="0" applyFill="1" applyBorder="1" applyAlignment="1">
      <alignment horizontal="center"/>
    </xf>
    <xf numFmtId="164" fontId="0" fillId="2" borderId="52" xfId="0" applyNumberFormat="1" applyFill="1" applyBorder="1"/>
    <xf numFmtId="2" fontId="0" fillId="3" borderId="70" xfId="0" applyNumberFormat="1" applyFill="1" applyBorder="1"/>
    <xf numFmtId="2" fontId="0" fillId="3" borderId="28" xfId="0" applyNumberFormat="1" applyFill="1" applyBorder="1"/>
    <xf numFmtId="0" fontId="0" fillId="2" borderId="71" xfId="0" applyFill="1" applyBorder="1" applyAlignment="1">
      <alignment horizontal="center"/>
    </xf>
    <xf numFmtId="0" fontId="0" fillId="0" borderId="58" xfId="0" applyBorder="1" applyAlignment="1">
      <alignment horizontal="center"/>
    </xf>
    <xf numFmtId="0" fontId="0" fillId="0" borderId="0" xfId="0" applyFill="1" applyBorder="1" applyAlignment="1">
      <alignment horizontal="left" vertical="top"/>
    </xf>
    <xf numFmtId="0" fontId="0" fillId="0" borderId="0" xfId="0" applyFill="1"/>
    <xf numFmtId="0" fontId="0" fillId="0" borderId="0" xfId="0" applyFill="1" applyAlignment="1">
      <alignment horizontal="center"/>
    </xf>
    <xf numFmtId="0" fontId="21" fillId="0" borderId="0" xfId="0" applyFont="1"/>
    <xf numFmtId="0" fontId="0" fillId="2" borderId="72" xfId="0" applyFill="1" applyBorder="1" applyAlignment="1">
      <alignment horizontal="center"/>
    </xf>
    <xf numFmtId="2" fontId="0" fillId="3" borderId="73" xfId="0" applyNumberFormat="1" applyFill="1" applyBorder="1"/>
    <xf numFmtId="4" fontId="3" fillId="7" borderId="35" xfId="78" applyNumberFormat="1" applyFont="1" applyFill="1" applyBorder="1" applyAlignment="1" applyProtection="1">
      <alignment horizontal="right" vertical="center"/>
      <protection locked="0"/>
    </xf>
    <xf numFmtId="4" fontId="3" fillId="7" borderId="25" xfId="78" applyNumberFormat="1" applyFont="1" applyFill="1" applyBorder="1" applyAlignment="1" applyProtection="1">
      <alignment horizontal="right" vertical="center"/>
      <protection locked="0"/>
    </xf>
    <xf numFmtId="4" fontId="3" fillId="7" borderId="29" xfId="78" applyNumberFormat="1" applyFont="1" applyFill="1" applyBorder="1" applyAlignment="1" applyProtection="1">
      <alignment horizontal="right" vertical="center"/>
      <protection locked="0"/>
    </xf>
    <xf numFmtId="4" fontId="3" fillId="7" borderId="39" xfId="78" applyNumberFormat="1" applyFont="1" applyFill="1" applyBorder="1" applyAlignment="1" applyProtection="1">
      <alignment horizontal="right" vertical="center"/>
      <protection locked="0"/>
    </xf>
    <xf numFmtId="0" fontId="3" fillId="2" borderId="4" xfId="0" applyFont="1" applyFill="1" applyBorder="1" applyAlignment="1" applyProtection="1">
      <alignment horizontal="left" vertical="center"/>
      <protection locked="0"/>
    </xf>
    <xf numFmtId="0" fontId="3" fillId="2" borderId="6" xfId="0" applyFont="1" applyFill="1" applyBorder="1" applyAlignment="1" applyProtection="1">
      <alignment horizontal="left" vertical="center"/>
      <protection locked="0"/>
    </xf>
    <xf numFmtId="0" fontId="3" fillId="2" borderId="7" xfId="0" applyFont="1" applyFill="1" applyBorder="1" applyAlignment="1" applyProtection="1">
      <alignment vertical="center"/>
      <protection locked="0"/>
    </xf>
    <xf numFmtId="0" fontId="6" fillId="0" borderId="11" xfId="10" applyFont="1" applyBorder="1" applyAlignment="1" applyProtection="1">
      <alignment vertical="center" wrapText="1"/>
      <protection locked="0"/>
    </xf>
    <xf numFmtId="49" fontId="3" fillId="2" borderId="74" xfId="78" applyNumberFormat="1" applyFont="1" applyFill="1" applyBorder="1" applyAlignment="1" applyProtection="1">
      <alignment horizontal="left" vertical="center"/>
    </xf>
    <xf numFmtId="49" fontId="3" fillId="2" borderId="17" xfId="78" applyNumberFormat="1" applyFont="1" applyFill="1" applyBorder="1" applyAlignment="1" applyProtection="1">
      <alignment horizontal="left" vertical="center"/>
    </xf>
    <xf numFmtId="49" fontId="3" fillId="2" borderId="18" xfId="78" applyNumberFormat="1" applyFont="1" applyFill="1" applyBorder="1" applyAlignment="1" applyProtection="1">
      <alignment horizontal="left" vertical="center"/>
    </xf>
    <xf numFmtId="49" fontId="3" fillId="2" borderId="75" xfId="78" applyNumberFormat="1" applyFont="1" applyFill="1" applyBorder="1" applyAlignment="1" applyProtection="1">
      <alignment horizontal="right" vertical="center" wrapText="1"/>
    </xf>
    <xf numFmtId="49" fontId="3" fillId="2" borderId="75" xfId="78" applyNumberFormat="1" applyFont="1" applyFill="1" applyBorder="1" applyAlignment="1" applyProtection="1">
      <alignment horizontal="center" vertical="center"/>
    </xf>
    <xf numFmtId="49" fontId="3" fillId="2" borderId="76" xfId="78" applyNumberFormat="1" applyFont="1" applyFill="1" applyBorder="1" applyAlignment="1" applyProtection="1">
      <alignment horizontal="center" vertical="center"/>
    </xf>
    <xf numFmtId="49" fontId="3" fillId="2" borderId="77" xfId="78" applyNumberFormat="1" applyFont="1" applyFill="1" applyBorder="1" applyAlignment="1" applyProtection="1">
      <alignment horizontal="center" vertical="center"/>
    </xf>
    <xf numFmtId="49" fontId="3" fillId="8" borderId="78" xfId="78" applyNumberFormat="1" applyFont="1" applyFill="1" applyBorder="1" applyAlignment="1" applyProtection="1">
      <alignment horizontal="center" vertical="center"/>
    </xf>
    <xf numFmtId="49" fontId="3" fillId="8" borderId="79" xfId="78" applyNumberFormat="1" applyFont="1" applyFill="1" applyBorder="1" applyAlignment="1" applyProtection="1">
      <alignment horizontal="center" vertical="center"/>
    </xf>
    <xf numFmtId="0" fontId="3" fillId="2" borderId="0" xfId="10" applyFont="1" applyFill="1" applyAlignment="1" applyProtection="1">
      <alignment vertical="center"/>
    </xf>
    <xf numFmtId="49" fontId="3" fillId="2" borderId="80" xfId="78" applyNumberFormat="1" applyFont="1" applyFill="1" applyBorder="1" applyAlignment="1" applyProtection="1">
      <alignment horizontal="right" vertical="center" wrapText="1"/>
    </xf>
    <xf numFmtId="49" fontId="3" fillId="2" borderId="81" xfId="78" applyNumberFormat="1" applyFont="1" applyFill="1" applyBorder="1" applyAlignment="1" applyProtection="1">
      <alignment horizontal="center" vertical="center"/>
    </xf>
    <xf numFmtId="49" fontId="3" fillId="2" borderId="82" xfId="78" applyNumberFormat="1" applyFont="1" applyFill="1" applyBorder="1" applyAlignment="1" applyProtection="1">
      <alignment horizontal="center" vertical="center"/>
    </xf>
    <xf numFmtId="49" fontId="3" fillId="2" borderId="83" xfId="78" applyNumberFormat="1" applyFont="1" applyFill="1" applyBorder="1" applyAlignment="1" applyProtection="1">
      <alignment horizontal="center" vertical="center"/>
    </xf>
    <xf numFmtId="49" fontId="3" fillId="8" borderId="84" xfId="78" applyNumberFormat="1" applyFont="1" applyFill="1" applyBorder="1" applyAlignment="1" applyProtection="1">
      <alignment horizontal="center" vertical="center"/>
    </xf>
    <xf numFmtId="49" fontId="3" fillId="8" borderId="85" xfId="78" applyNumberFormat="1" applyFont="1" applyFill="1" applyBorder="1" applyAlignment="1" applyProtection="1">
      <alignment horizontal="center" vertical="center"/>
    </xf>
    <xf numFmtId="49" fontId="3" fillId="8" borderId="7" xfId="78" applyNumberFormat="1" applyFont="1" applyFill="1" applyBorder="1" applyAlignment="1" applyProtection="1">
      <alignment horizontal="center" vertical="center"/>
    </xf>
    <xf numFmtId="49" fontId="3" fillId="2" borderId="81" xfId="78" applyNumberFormat="1" applyFont="1" applyFill="1" applyBorder="1" applyAlignment="1" applyProtection="1">
      <alignment horizontal="right" vertical="center" wrapText="1"/>
    </xf>
    <xf numFmtId="49" fontId="3" fillId="2" borderId="81" xfId="78" applyNumberFormat="1" applyFont="1" applyFill="1" applyBorder="1" applyAlignment="1" applyProtection="1">
      <alignment vertical="center"/>
    </xf>
    <xf numFmtId="49" fontId="3" fillId="2" borderId="82" xfId="78" applyNumberFormat="1" applyFont="1" applyFill="1" applyBorder="1" applyAlignment="1" applyProtection="1">
      <alignment vertical="center"/>
    </xf>
    <xf numFmtId="49" fontId="3" fillId="2" borderId="83" xfId="78" applyNumberFormat="1" applyFont="1" applyFill="1" applyBorder="1" applyAlignment="1" applyProtection="1">
      <alignment vertical="center"/>
    </xf>
    <xf numFmtId="49" fontId="3" fillId="8" borderId="86" xfId="78" applyNumberFormat="1" applyFont="1" applyFill="1" applyBorder="1" applyAlignment="1" applyProtection="1">
      <alignment horizontal="center" vertical="center" wrapText="1"/>
    </xf>
    <xf numFmtId="49" fontId="3" fillId="8" borderId="71" xfId="78" applyNumberFormat="1" applyFont="1" applyFill="1" applyBorder="1" applyAlignment="1" applyProtection="1">
      <alignment horizontal="center" vertical="center" wrapText="1"/>
    </xf>
    <xf numFmtId="49" fontId="3" fillId="2" borderId="87" xfId="78" applyNumberFormat="1" applyFont="1" applyFill="1" applyBorder="1" applyAlignment="1" applyProtection="1">
      <alignment vertical="center"/>
    </xf>
    <xf numFmtId="49" fontId="3" fillId="2" borderId="88" xfId="78" applyNumberFormat="1" applyFont="1" applyFill="1" applyBorder="1" applyAlignment="1" applyProtection="1">
      <alignment vertical="center"/>
    </xf>
    <xf numFmtId="49" fontId="3" fillId="2" borderId="89" xfId="78" applyNumberFormat="1" applyFont="1" applyFill="1" applyBorder="1" applyAlignment="1" applyProtection="1">
      <alignment vertical="center"/>
    </xf>
    <xf numFmtId="49" fontId="3" fillId="8" borderId="90" xfId="78" applyNumberFormat="1" applyFont="1" applyFill="1" applyBorder="1" applyAlignment="1" applyProtection="1">
      <alignment horizontal="center" vertical="center" wrapText="1"/>
    </xf>
    <xf numFmtId="49" fontId="3" fillId="8" borderId="91" xfId="78" applyNumberFormat="1" applyFont="1" applyFill="1" applyBorder="1" applyAlignment="1" applyProtection="1">
      <alignment horizontal="center" vertical="center" wrapText="1"/>
    </xf>
    <xf numFmtId="49" fontId="3" fillId="2" borderId="87" xfId="78" applyNumberFormat="1" applyFont="1" applyFill="1" applyBorder="1" applyAlignment="1" applyProtection="1">
      <alignment horizontal="left" vertical="center"/>
    </xf>
    <xf numFmtId="49" fontId="3" fillId="2" borderId="16" xfId="78" applyNumberFormat="1" applyFont="1" applyFill="1" applyBorder="1" applyAlignment="1" applyProtection="1">
      <alignment horizontal="left" vertical="center"/>
    </xf>
    <xf numFmtId="49" fontId="3" fillId="2" borderId="92" xfId="78" applyNumberFormat="1" applyFont="1" applyFill="1" applyBorder="1" applyAlignment="1" applyProtection="1">
      <alignment horizontal="left" vertical="center"/>
    </xf>
    <xf numFmtId="49" fontId="3" fillId="8" borderId="93" xfId="78" applyNumberFormat="1" applyFont="1" applyFill="1" applyBorder="1" applyAlignment="1" applyProtection="1">
      <alignment horizontal="center" vertical="center"/>
    </xf>
    <xf numFmtId="49" fontId="3" fillId="8" borderId="94" xfId="78" applyNumberFormat="1" applyFont="1" applyFill="1" applyBorder="1" applyAlignment="1" applyProtection="1">
      <alignment horizontal="center" vertical="center"/>
    </xf>
    <xf numFmtId="49" fontId="3" fillId="2" borderId="8" xfId="78" applyNumberFormat="1" applyFont="1" applyFill="1" applyBorder="1" applyAlignment="1" applyProtection="1">
      <alignment horizontal="left" vertical="center"/>
    </xf>
    <xf numFmtId="49" fontId="3" fillId="2" borderId="9" xfId="78" applyNumberFormat="1" applyFont="1" applyFill="1" applyBorder="1" applyAlignment="1" applyProtection="1">
      <alignment horizontal="left" vertical="center"/>
    </xf>
    <xf numFmtId="49" fontId="3" fillId="2" borderId="10" xfId="78" applyNumberFormat="1" applyFont="1" applyFill="1" applyBorder="1" applyAlignment="1" applyProtection="1">
      <alignment horizontal="left" vertical="center"/>
    </xf>
    <xf numFmtId="49" fontId="3" fillId="2" borderId="16" xfId="78" applyNumberFormat="1" applyFont="1" applyFill="1" applyBorder="1" applyAlignment="1" applyProtection="1">
      <alignment vertical="center"/>
    </xf>
    <xf numFmtId="49" fontId="3" fillId="2" borderId="17" xfId="78" applyNumberFormat="1" applyFont="1" applyFill="1" applyBorder="1" applyAlignment="1" applyProtection="1">
      <alignment vertical="center"/>
    </xf>
    <xf numFmtId="49" fontId="3" fillId="2" borderId="95" xfId="78" applyNumberFormat="1" applyFont="1" applyFill="1" applyBorder="1" applyAlignment="1" applyProtection="1">
      <alignment vertical="center"/>
    </xf>
    <xf numFmtId="49" fontId="3" fillId="2" borderId="66" xfId="78" applyNumberFormat="1" applyFont="1" applyFill="1" applyBorder="1" applyAlignment="1" applyProtection="1">
      <alignment vertical="center"/>
    </xf>
    <xf numFmtId="49" fontId="3" fillId="2" borderId="96" xfId="78" applyNumberFormat="1" applyFont="1" applyFill="1" applyBorder="1" applyAlignment="1" applyProtection="1">
      <alignment vertical="center"/>
    </xf>
    <xf numFmtId="49" fontId="3" fillId="2" borderId="97" xfId="78" applyNumberFormat="1" applyFont="1" applyFill="1" applyBorder="1" applyAlignment="1" applyProtection="1">
      <alignment horizontal="left" vertical="center"/>
    </xf>
    <xf numFmtId="49" fontId="3" fillId="2" borderId="98" xfId="78" applyNumberFormat="1" applyFont="1" applyFill="1" applyBorder="1" applyAlignment="1" applyProtection="1">
      <alignment horizontal="left" vertical="center"/>
    </xf>
    <xf numFmtId="49" fontId="3" fillId="2" borderId="99" xfId="78" applyNumberFormat="1" applyFont="1" applyFill="1" applyBorder="1" applyAlignment="1" applyProtection="1">
      <alignment horizontal="center" vertical="center"/>
    </xf>
    <xf numFmtId="4" fontId="3" fillId="2" borderId="23" xfId="78" applyNumberFormat="1" applyFont="1" applyFill="1" applyBorder="1" applyAlignment="1" applyProtection="1">
      <alignment horizontal="center" vertical="center"/>
    </xf>
    <xf numFmtId="3" fontId="3" fillId="2" borderId="100" xfId="78" applyNumberFormat="1" applyFont="1" applyFill="1" applyBorder="1" applyAlignment="1" applyProtection="1">
      <alignment horizontal="center" vertical="center"/>
    </xf>
    <xf numFmtId="4" fontId="3" fillId="2" borderId="100" xfId="78" applyNumberFormat="1" applyFont="1" applyFill="1" applyBorder="1" applyAlignment="1" applyProtection="1">
      <alignment horizontal="center" vertical="center"/>
    </xf>
    <xf numFmtId="49" fontId="3" fillId="8" borderId="99" xfId="78" applyNumberFormat="1" applyFont="1" applyFill="1" applyBorder="1" applyAlignment="1" applyProtection="1">
      <alignment horizontal="center" vertical="center"/>
    </xf>
    <xf numFmtId="49" fontId="3" fillId="2" borderId="19" xfId="78" applyNumberFormat="1" applyFont="1" applyFill="1" applyBorder="1" applyAlignment="1" applyProtection="1">
      <alignment horizontal="left" vertical="center"/>
    </xf>
    <xf numFmtId="4" fontId="3" fillId="2" borderId="32" xfId="78" applyNumberFormat="1" applyFont="1" applyFill="1" applyBorder="1" applyAlignment="1" applyProtection="1">
      <alignment horizontal="left" vertical="center"/>
    </xf>
    <xf numFmtId="4" fontId="3" fillId="2" borderId="26" xfId="78" applyNumberFormat="1" applyFont="1" applyFill="1" applyBorder="1" applyAlignment="1" applyProtection="1">
      <alignment horizontal="left" vertical="center"/>
    </xf>
    <xf numFmtId="49" fontId="3" fillId="2" borderId="101" xfId="78" applyNumberFormat="1" applyFont="1" applyFill="1" applyBorder="1" applyAlignment="1" applyProtection="1">
      <alignment horizontal="center" vertical="center"/>
    </xf>
    <xf numFmtId="3" fontId="3" fillId="2" borderId="102" xfId="78" applyNumberFormat="1" applyFont="1" applyFill="1" applyBorder="1" applyAlignment="1" applyProtection="1">
      <alignment horizontal="center" vertical="center"/>
    </xf>
    <xf numFmtId="4" fontId="3" fillId="2" borderId="102" xfId="78" applyNumberFormat="1" applyFont="1" applyFill="1" applyBorder="1" applyAlignment="1" applyProtection="1">
      <alignment horizontal="center" vertical="center"/>
    </xf>
    <xf numFmtId="49" fontId="3" fillId="8" borderId="101" xfId="78" applyNumberFormat="1" applyFont="1" applyFill="1" applyBorder="1" applyAlignment="1" applyProtection="1">
      <alignment horizontal="center" vertical="center"/>
    </xf>
    <xf numFmtId="49" fontId="3" fillId="2" borderId="23" xfId="78" applyNumberFormat="1" applyFont="1" applyFill="1" applyBorder="1" applyAlignment="1" applyProtection="1">
      <alignment horizontal="left" vertical="center"/>
    </xf>
    <xf numFmtId="4" fontId="3" fillId="2" borderId="37" xfId="78" applyNumberFormat="1" applyFont="1" applyFill="1" applyBorder="1" applyAlignment="1" applyProtection="1">
      <alignment horizontal="center" vertical="center"/>
    </xf>
    <xf numFmtId="3" fontId="3" fillId="2" borderId="103" xfId="78" applyNumberFormat="1" applyFont="1" applyFill="1" applyBorder="1" applyAlignment="1" applyProtection="1">
      <alignment horizontal="center" vertical="center"/>
    </xf>
    <xf numFmtId="4" fontId="3" fillId="2" borderId="103" xfId="78" applyNumberFormat="1" applyFont="1" applyFill="1" applyBorder="1" applyAlignment="1" applyProtection="1">
      <alignment horizontal="center" vertical="center"/>
    </xf>
    <xf numFmtId="49" fontId="3" fillId="8" borderId="104" xfId="78" applyNumberFormat="1" applyFont="1" applyFill="1" applyBorder="1" applyAlignment="1" applyProtection="1">
      <alignment horizontal="center" vertical="center"/>
    </xf>
    <xf numFmtId="4" fontId="3" fillId="2" borderId="37" xfId="78" applyNumberFormat="1" applyFont="1" applyFill="1" applyBorder="1" applyAlignment="1" applyProtection="1">
      <alignment horizontal="left" vertical="center"/>
    </xf>
    <xf numFmtId="4" fontId="3" fillId="2" borderId="38" xfId="78" applyNumberFormat="1" applyFont="1" applyFill="1" applyBorder="1" applyAlignment="1" applyProtection="1">
      <alignment horizontal="left" vertical="center"/>
    </xf>
    <xf numFmtId="4" fontId="3" fillId="2" borderId="105" xfId="78" applyNumberFormat="1" applyFont="1" applyFill="1" applyBorder="1" applyAlignment="1" applyProtection="1">
      <alignment horizontal="left" vertical="center"/>
    </xf>
    <xf numFmtId="4" fontId="3" fillId="2" borderId="27" xfId="78" applyNumberFormat="1" applyFont="1" applyFill="1" applyBorder="1" applyAlignment="1" applyProtection="1">
      <alignment horizontal="center" vertical="center"/>
    </xf>
    <xf numFmtId="4" fontId="3" fillId="2" borderId="106" xfId="78" applyNumberFormat="1" applyFont="1" applyFill="1" applyBorder="1" applyAlignment="1" applyProtection="1">
      <alignment horizontal="center" vertical="center"/>
    </xf>
    <xf numFmtId="3" fontId="3" fillId="2" borderId="106" xfId="78" applyNumberFormat="1" applyFont="1" applyFill="1" applyBorder="1" applyAlignment="1" applyProtection="1">
      <alignment horizontal="center" vertical="center"/>
    </xf>
    <xf numFmtId="3" fontId="3" fillId="2" borderId="107" xfId="78" applyNumberFormat="1" applyFont="1" applyFill="1" applyBorder="1" applyAlignment="1" applyProtection="1">
      <alignment horizontal="center" vertical="center"/>
    </xf>
    <xf numFmtId="49" fontId="3" fillId="8" borderId="107" xfId="78" applyNumberFormat="1" applyFont="1" applyFill="1" applyBorder="1" applyAlignment="1" applyProtection="1">
      <alignment horizontal="center" vertical="center"/>
    </xf>
    <xf numFmtId="4" fontId="3" fillId="2" borderId="27" xfId="78" applyNumberFormat="1" applyFont="1" applyFill="1" applyBorder="1" applyAlignment="1" applyProtection="1">
      <alignment horizontal="left" vertical="center"/>
    </xf>
    <xf numFmtId="4" fontId="3" fillId="2" borderId="30" xfId="78" applyNumberFormat="1" applyFont="1" applyFill="1" applyBorder="1" applyAlignment="1" applyProtection="1">
      <alignment horizontal="left" vertical="center"/>
    </xf>
    <xf numFmtId="4" fontId="3" fillId="2" borderId="33" xfId="78" applyNumberFormat="1" applyFont="1" applyFill="1" applyBorder="1" applyAlignment="1" applyProtection="1">
      <alignment horizontal="center" vertical="center"/>
    </xf>
    <xf numFmtId="3" fontId="3" fillId="2" borderId="108" xfId="78" applyNumberFormat="1" applyFont="1" applyFill="1" applyBorder="1" applyAlignment="1" applyProtection="1">
      <alignment horizontal="center" vertical="center"/>
    </xf>
    <xf numFmtId="3" fontId="3" fillId="2" borderId="33" xfId="78" applyNumberFormat="1" applyFont="1" applyFill="1" applyBorder="1" applyAlignment="1" applyProtection="1">
      <alignment horizontal="center" vertical="center"/>
    </xf>
    <xf numFmtId="49" fontId="3" fillId="8" borderId="109" xfId="78" applyNumberFormat="1" applyFont="1" applyFill="1" applyBorder="1" applyAlignment="1" applyProtection="1">
      <alignment horizontal="center" vertical="center"/>
    </xf>
    <xf numFmtId="4" fontId="3" fillId="2" borderId="33" xfId="78" applyNumberFormat="1" applyFont="1" applyFill="1" applyBorder="1" applyAlignment="1" applyProtection="1">
      <alignment horizontal="left" vertical="center"/>
    </xf>
    <xf numFmtId="4" fontId="3" fillId="2" borderId="36" xfId="78" applyNumberFormat="1" applyFont="1" applyFill="1" applyBorder="1" applyAlignment="1" applyProtection="1">
      <alignment horizontal="left" vertical="center"/>
    </xf>
    <xf numFmtId="4" fontId="3" fillId="2" borderId="31" xfId="78" applyNumberFormat="1" applyFont="1" applyFill="1" applyBorder="1" applyAlignment="1" applyProtection="1">
      <alignment horizontal="center" vertical="center"/>
    </xf>
    <xf numFmtId="49" fontId="3" fillId="8" borderId="110" xfId="78" applyNumberFormat="1" applyFont="1" applyFill="1" applyBorder="1" applyAlignment="1" applyProtection="1">
      <alignment horizontal="center" vertical="center"/>
    </xf>
    <xf numFmtId="4" fontId="3" fillId="2" borderId="31" xfId="78" applyNumberFormat="1" applyFont="1" applyFill="1" applyBorder="1" applyAlignment="1" applyProtection="1">
      <alignment horizontal="left" vertical="center"/>
    </xf>
    <xf numFmtId="3" fontId="3" fillId="2" borderId="23" xfId="78" applyNumberFormat="1" applyFont="1" applyFill="1" applyBorder="1" applyAlignment="1" applyProtection="1">
      <alignment horizontal="center" vertical="center"/>
    </xf>
    <xf numFmtId="4" fontId="3" fillId="2" borderId="23" xfId="78" applyNumberFormat="1" applyFont="1" applyFill="1" applyBorder="1" applyAlignment="1" applyProtection="1">
      <alignment horizontal="left" vertical="center"/>
    </xf>
    <xf numFmtId="4" fontId="3" fillId="2" borderId="40" xfId="78" applyNumberFormat="1" applyFont="1" applyFill="1" applyBorder="1" applyAlignment="1" applyProtection="1">
      <alignment horizontal="left" vertical="center"/>
    </xf>
    <xf numFmtId="49" fontId="3" fillId="8" borderId="111" xfId="78" applyNumberFormat="1" applyFont="1" applyFill="1" applyBorder="1" applyAlignment="1" applyProtection="1">
      <alignment horizontal="center" vertical="center"/>
    </xf>
    <xf numFmtId="4" fontId="3" fillId="2" borderId="112" xfId="78" applyNumberFormat="1" applyFont="1" applyFill="1" applyBorder="1" applyAlignment="1" applyProtection="1">
      <alignment horizontal="center" vertical="center"/>
    </xf>
    <xf numFmtId="3" fontId="3" fillId="2" borderId="31" xfId="78" applyNumberFormat="1" applyFont="1" applyFill="1" applyBorder="1" applyAlignment="1" applyProtection="1">
      <alignment horizontal="center" vertical="center"/>
    </xf>
    <xf numFmtId="4" fontId="3" fillId="2" borderId="109" xfId="78" applyNumberFormat="1" applyFont="1" applyFill="1" applyBorder="1" applyAlignment="1" applyProtection="1">
      <alignment horizontal="center" vertical="center"/>
    </xf>
    <xf numFmtId="4" fontId="3" fillId="2" borderId="108" xfId="78" applyNumberFormat="1" applyFont="1" applyFill="1" applyBorder="1" applyAlignment="1" applyProtection="1">
      <alignment horizontal="center" vertical="center"/>
    </xf>
    <xf numFmtId="3" fontId="3" fillId="2" borderId="104" xfId="78" applyNumberFormat="1" applyFont="1" applyFill="1" applyBorder="1" applyAlignment="1" applyProtection="1">
      <alignment horizontal="center" vertical="center"/>
    </xf>
    <xf numFmtId="4" fontId="3" fillId="2" borderId="44" xfId="78" applyNumberFormat="1" applyFont="1" applyFill="1" applyBorder="1" applyAlignment="1" applyProtection="1">
      <alignment horizontal="left" vertical="center"/>
    </xf>
    <xf numFmtId="4" fontId="3" fillId="2" borderId="39" xfId="78" applyNumberFormat="1" applyFont="1" applyFill="1" applyBorder="1" applyAlignment="1" applyProtection="1">
      <alignment horizontal="left" vertical="center"/>
    </xf>
    <xf numFmtId="49" fontId="3" fillId="10" borderId="41" xfId="78" applyNumberFormat="1" applyFont="1" applyFill="1" applyBorder="1" applyAlignment="1" applyProtection="1">
      <alignment horizontal="left" vertical="center"/>
    </xf>
    <xf numFmtId="49" fontId="3" fillId="10" borderId="42" xfId="78" applyNumberFormat="1" applyFont="1" applyFill="1" applyBorder="1" applyAlignment="1" applyProtection="1">
      <alignment horizontal="left" vertical="center"/>
    </xf>
    <xf numFmtId="49" fontId="3" fillId="10" borderId="43" xfId="78" applyNumberFormat="1" applyFont="1" applyFill="1" applyBorder="1" applyAlignment="1" applyProtection="1">
      <alignment horizontal="left" vertical="center"/>
    </xf>
    <xf numFmtId="0" fontId="1" fillId="0" borderId="0" xfId="2" applyFont="1"/>
    <xf numFmtId="49" fontId="3" fillId="9" borderId="117" xfId="0" applyNumberFormat="1" applyFont="1" applyFill="1" applyBorder="1" applyAlignment="1" applyProtection="1">
      <alignment horizontal="left" vertical="center"/>
      <protection locked="0"/>
    </xf>
    <xf numFmtId="49" fontId="3" fillId="9" borderId="0" xfId="0" applyNumberFormat="1" applyFont="1" applyFill="1" applyBorder="1" applyAlignment="1" applyProtection="1">
      <alignment horizontal="left" vertical="center"/>
      <protection locked="0"/>
    </xf>
    <xf numFmtId="49" fontId="3" fillId="9" borderId="12" xfId="0" applyNumberFormat="1" applyFont="1" applyFill="1" applyBorder="1" applyAlignment="1" applyProtection="1">
      <alignment horizontal="left" vertical="center"/>
      <protection locked="0"/>
    </xf>
    <xf numFmtId="49" fontId="3" fillId="9" borderId="113" xfId="78" applyNumberFormat="1" applyFont="1" applyFill="1" applyBorder="1" applyAlignment="1" applyProtection="1">
      <alignment horizontal="left" vertical="center"/>
      <protection locked="0"/>
    </xf>
    <xf numFmtId="49" fontId="3" fillId="9" borderId="114" xfId="78" applyNumberFormat="1" applyFont="1" applyFill="1" applyBorder="1" applyAlignment="1" applyProtection="1">
      <alignment horizontal="left" vertical="center"/>
      <protection locked="0"/>
    </xf>
    <xf numFmtId="49" fontId="3" fillId="9" borderId="115" xfId="78" applyNumberFormat="1" applyFont="1" applyFill="1" applyBorder="1" applyAlignment="1" applyProtection="1">
      <alignment horizontal="left" vertical="center"/>
      <protection locked="0"/>
    </xf>
    <xf numFmtId="49" fontId="3" fillId="2" borderId="41" xfId="78" applyNumberFormat="1" applyFont="1" applyFill="1" applyBorder="1" applyAlignment="1" applyProtection="1">
      <alignment horizontal="left" vertical="center"/>
    </xf>
    <xf numFmtId="49" fontId="3" fillId="2" borderId="42" xfId="78" applyNumberFormat="1" applyFont="1" applyFill="1" applyBorder="1" applyAlignment="1" applyProtection="1">
      <alignment horizontal="left" vertical="center"/>
    </xf>
    <xf numFmtId="49" fontId="3" fillId="2" borderId="43" xfId="78" applyNumberFormat="1" applyFont="1" applyFill="1" applyBorder="1" applyAlignment="1" applyProtection="1">
      <alignment horizontal="left" vertical="center"/>
    </xf>
    <xf numFmtId="49" fontId="3" fillId="0" borderId="74" xfId="78" applyNumberFormat="1" applyFont="1" applyFill="1" applyBorder="1" applyAlignment="1" applyProtection="1">
      <alignment horizontal="left" vertical="center"/>
    </xf>
    <xf numFmtId="49" fontId="3" fillId="0" borderId="44" xfId="78" applyNumberFormat="1" applyFont="1" applyFill="1" applyBorder="1" applyAlignment="1" applyProtection="1">
      <alignment horizontal="left" vertical="center"/>
    </xf>
    <xf numFmtId="49" fontId="3" fillId="0" borderId="105" xfId="78" applyNumberFormat="1" applyFont="1" applyFill="1" applyBorder="1" applyAlignment="1" applyProtection="1">
      <alignment horizontal="left" vertical="center"/>
    </xf>
    <xf numFmtId="49" fontId="3" fillId="0" borderId="113" xfId="10" applyNumberFormat="1" applyFont="1" applyFill="1" applyBorder="1" applyAlignment="1" applyProtection="1">
      <alignment horizontal="left" vertical="center"/>
    </xf>
    <xf numFmtId="49" fontId="3" fillId="0" borderId="114" xfId="10" applyNumberFormat="1" applyFont="1" applyFill="1" applyBorder="1" applyAlignment="1" applyProtection="1">
      <alignment horizontal="left" vertical="center"/>
    </xf>
    <xf numFmtId="49" fontId="3" fillId="0" borderId="115" xfId="10" applyNumberFormat="1" applyFont="1" applyFill="1" applyBorder="1" applyAlignment="1" applyProtection="1">
      <alignment horizontal="left" vertical="center"/>
    </xf>
    <xf numFmtId="0" fontId="3" fillId="8" borderId="113" xfId="78" quotePrefix="1" applyNumberFormat="1" applyFont="1" applyFill="1" applyBorder="1" applyAlignment="1" applyProtection="1">
      <alignment horizontal="left" vertical="center"/>
    </xf>
    <xf numFmtId="0" fontId="3" fillId="8" borderId="114" xfId="78" quotePrefix="1" applyNumberFormat="1" applyFont="1" applyFill="1" applyBorder="1" applyAlignment="1" applyProtection="1">
      <alignment horizontal="left" vertical="center"/>
    </xf>
    <xf numFmtId="0" fontId="3" fillId="8" borderId="115" xfId="78" quotePrefix="1" applyNumberFormat="1" applyFont="1" applyFill="1" applyBorder="1" applyAlignment="1" applyProtection="1">
      <alignment horizontal="left" vertical="center"/>
    </xf>
    <xf numFmtId="0" fontId="3" fillId="8" borderId="13" xfId="78" quotePrefix="1" applyNumberFormat="1" applyFont="1" applyFill="1" applyBorder="1" applyAlignment="1" applyProtection="1">
      <alignment horizontal="left" vertical="center"/>
    </xf>
    <xf numFmtId="0" fontId="3" fillId="8" borderId="14" xfId="78" quotePrefix="1" applyNumberFormat="1" applyFont="1" applyFill="1" applyBorder="1" applyAlignment="1" applyProtection="1">
      <alignment horizontal="left" vertical="center"/>
    </xf>
    <xf numFmtId="0" fontId="3" fillId="8" borderId="15" xfId="78" quotePrefix="1" applyNumberFormat="1" applyFont="1" applyFill="1" applyBorder="1" applyAlignment="1" applyProtection="1">
      <alignment horizontal="left" vertical="center"/>
    </xf>
    <xf numFmtId="49" fontId="3" fillId="9" borderId="41" xfId="10" applyNumberFormat="1" applyFont="1" applyFill="1" applyBorder="1" applyAlignment="1" applyProtection="1">
      <alignment horizontal="left" vertical="center"/>
      <protection locked="0"/>
    </xf>
    <xf numFmtId="49" fontId="3" fillId="9" borderId="42" xfId="10" applyNumberFormat="1" applyFont="1" applyFill="1" applyBorder="1" applyAlignment="1" applyProtection="1">
      <alignment horizontal="left" vertical="center"/>
      <protection locked="0"/>
    </xf>
    <xf numFmtId="49" fontId="3" fillId="9" borderId="43" xfId="10" applyNumberFormat="1" applyFont="1" applyFill="1" applyBorder="1" applyAlignment="1" applyProtection="1">
      <alignment horizontal="left" vertical="center"/>
      <protection locked="0"/>
    </xf>
    <xf numFmtId="49" fontId="3" fillId="9" borderId="41" xfId="0" applyNumberFormat="1" applyFont="1" applyFill="1" applyBorder="1" applyAlignment="1" applyProtection="1">
      <alignment horizontal="left" vertical="center"/>
      <protection locked="0"/>
    </xf>
    <xf numFmtId="49" fontId="5" fillId="9" borderId="42" xfId="0" applyNumberFormat="1" applyFont="1" applyFill="1" applyBorder="1" applyAlignment="1" applyProtection="1">
      <alignment horizontal="left" vertical="center"/>
      <protection locked="0"/>
    </xf>
    <xf numFmtId="49" fontId="5" fillId="9" borderId="43" xfId="0" applyNumberFormat="1" applyFont="1" applyFill="1" applyBorder="1" applyAlignment="1" applyProtection="1">
      <alignment horizontal="left" vertical="center"/>
      <protection locked="0"/>
    </xf>
    <xf numFmtId="49" fontId="3" fillId="10" borderId="41" xfId="78" applyNumberFormat="1" applyFont="1" applyFill="1" applyBorder="1" applyAlignment="1" applyProtection="1">
      <alignment horizontal="left" vertical="center"/>
    </xf>
    <xf numFmtId="49" fontId="3" fillId="10" borderId="42" xfId="78" applyNumberFormat="1" applyFont="1" applyFill="1" applyBorder="1" applyAlignment="1" applyProtection="1">
      <alignment horizontal="left" vertical="center"/>
    </xf>
    <xf numFmtId="49" fontId="3" fillId="10" borderId="43" xfId="78" applyNumberFormat="1" applyFont="1" applyFill="1" applyBorder="1" applyAlignment="1" applyProtection="1">
      <alignment horizontal="left" vertical="center"/>
    </xf>
    <xf numFmtId="49" fontId="3" fillId="9" borderId="117" xfId="0" applyNumberFormat="1" applyFont="1" applyFill="1" applyBorder="1" applyAlignment="1" applyProtection="1">
      <alignment vertical="center"/>
      <protection locked="0"/>
    </xf>
    <xf numFmtId="49" fontId="3" fillId="9" borderId="0" xfId="0" applyNumberFormat="1" applyFont="1" applyFill="1" applyBorder="1" applyAlignment="1" applyProtection="1">
      <alignment vertical="center"/>
      <protection locked="0"/>
    </xf>
    <xf numFmtId="49" fontId="3" fillId="9" borderId="12" xfId="0" applyNumberFormat="1" applyFont="1" applyFill="1" applyBorder="1" applyAlignment="1" applyProtection="1">
      <alignment vertical="center"/>
      <protection locked="0"/>
    </xf>
    <xf numFmtId="49" fontId="3" fillId="9" borderId="118" xfId="0" applyNumberFormat="1" applyFont="1" applyFill="1" applyBorder="1" applyAlignment="1" applyProtection="1">
      <alignment vertical="center"/>
      <protection locked="0"/>
    </xf>
    <xf numFmtId="49" fontId="3" fillId="9" borderId="17" xfId="0" applyNumberFormat="1" applyFont="1" applyFill="1" applyBorder="1" applyAlignment="1" applyProtection="1">
      <alignment vertical="center"/>
      <protection locked="0"/>
    </xf>
    <xf numFmtId="49" fontId="3" fillId="9" borderId="18" xfId="0" applyNumberFormat="1" applyFont="1" applyFill="1" applyBorder="1" applyAlignment="1" applyProtection="1">
      <alignment vertical="center"/>
      <protection locked="0"/>
    </xf>
    <xf numFmtId="0" fontId="6" fillId="0" borderId="8" xfId="10" applyFont="1" applyBorder="1" applyAlignment="1" applyProtection="1">
      <alignment horizontal="center" vertical="center" wrapText="1"/>
      <protection locked="0"/>
    </xf>
    <xf numFmtId="0" fontId="6" fillId="0" borderId="11" xfId="10" applyFont="1" applyBorder="1" applyAlignment="1" applyProtection="1">
      <alignment horizontal="center" vertical="center" wrapText="1"/>
      <protection locked="0"/>
    </xf>
    <xf numFmtId="0" fontId="6" fillId="0" borderId="16" xfId="10" applyFont="1" applyBorder="1" applyAlignment="1" applyProtection="1">
      <alignment horizontal="center" vertical="center" wrapText="1"/>
      <protection locked="0"/>
    </xf>
    <xf numFmtId="49" fontId="3" fillId="9" borderId="116" xfId="78" applyNumberFormat="1" applyFont="1" applyFill="1" applyBorder="1" applyAlignment="1" applyProtection="1">
      <alignment horizontal="left" vertical="center"/>
      <protection locked="0"/>
    </xf>
    <xf numFmtId="49" fontId="3" fillId="9" borderId="9" xfId="78" applyNumberFormat="1" applyFont="1" applyFill="1" applyBorder="1" applyAlignment="1" applyProtection="1">
      <alignment horizontal="left" vertical="center"/>
      <protection locked="0"/>
    </xf>
    <xf numFmtId="49" fontId="3" fillId="9" borderId="10" xfId="78" applyNumberFormat="1" applyFont="1" applyFill="1" applyBorder="1" applyAlignment="1" applyProtection="1">
      <alignment horizontal="left" vertical="center"/>
      <protection locked="0"/>
    </xf>
    <xf numFmtId="49" fontId="3" fillId="9" borderId="117" xfId="78" applyNumberFormat="1" applyFont="1" applyFill="1" applyBorder="1" applyAlignment="1" applyProtection="1">
      <alignment horizontal="left" vertical="center"/>
      <protection locked="0"/>
    </xf>
    <xf numFmtId="49" fontId="3" fillId="9" borderId="0" xfId="78" applyNumberFormat="1" applyFont="1" applyFill="1" applyBorder="1" applyAlignment="1" applyProtection="1">
      <alignment horizontal="left" vertical="center"/>
      <protection locked="0"/>
    </xf>
    <xf numFmtId="49" fontId="3" fillId="9" borderId="12" xfId="78" applyNumberFormat="1" applyFont="1" applyFill="1" applyBorder="1" applyAlignment="1" applyProtection="1">
      <alignment horizontal="left" vertical="center"/>
      <protection locked="0"/>
    </xf>
    <xf numFmtId="49" fontId="3" fillId="9" borderId="118" xfId="78" applyNumberFormat="1" applyFont="1" applyFill="1" applyBorder="1" applyAlignment="1" applyProtection="1">
      <alignment horizontal="left" vertical="center"/>
      <protection locked="0"/>
    </xf>
    <xf numFmtId="49" fontId="3" fillId="9" borderId="17" xfId="78" applyNumberFormat="1" applyFont="1" applyFill="1" applyBorder="1" applyAlignment="1" applyProtection="1">
      <alignment horizontal="left" vertical="center"/>
      <protection locked="0"/>
    </xf>
    <xf numFmtId="49" fontId="3" fillId="9" borderId="18" xfId="78" applyNumberFormat="1" applyFont="1" applyFill="1" applyBorder="1" applyAlignment="1" applyProtection="1">
      <alignment horizontal="left" vertical="center"/>
      <protection locked="0"/>
    </xf>
    <xf numFmtId="49" fontId="11" fillId="5" borderId="119" xfId="78" applyNumberFormat="1" applyFont="1" applyFill="1" applyBorder="1" applyAlignment="1" applyProtection="1">
      <alignment horizontal="center" vertical="center" textRotation="255"/>
    </xf>
    <xf numFmtId="49" fontId="11" fillId="5" borderId="120" xfId="78" applyNumberFormat="1" applyFont="1" applyFill="1" applyBorder="1" applyAlignment="1" applyProtection="1">
      <alignment horizontal="center" vertical="center" textRotation="255"/>
    </xf>
    <xf numFmtId="49" fontId="11" fillId="5" borderId="121" xfId="78" applyNumberFormat="1" applyFont="1" applyFill="1" applyBorder="1" applyAlignment="1" applyProtection="1">
      <alignment horizontal="center" vertical="center" textRotation="255"/>
    </xf>
    <xf numFmtId="49" fontId="11" fillId="6" borderId="122" xfId="78" applyNumberFormat="1" applyFont="1" applyFill="1" applyBorder="1" applyAlignment="1" applyProtection="1">
      <alignment horizontal="center" vertical="center" textRotation="255"/>
    </xf>
    <xf numFmtId="49" fontId="11" fillId="6" borderId="123" xfId="78" applyNumberFormat="1" applyFont="1" applyFill="1" applyBorder="1" applyAlignment="1" applyProtection="1">
      <alignment horizontal="center" vertical="center" textRotation="255"/>
    </xf>
    <xf numFmtId="49" fontId="11" fillId="6" borderId="124" xfId="78" applyNumberFormat="1" applyFont="1" applyFill="1" applyBorder="1" applyAlignment="1" applyProtection="1">
      <alignment horizontal="center" vertical="center" textRotation="255"/>
    </xf>
    <xf numFmtId="0" fontId="3" fillId="8" borderId="8" xfId="10" applyFont="1" applyFill="1" applyBorder="1" applyAlignment="1" applyProtection="1">
      <alignment horizontal="center" vertical="center" wrapText="1"/>
    </xf>
    <xf numFmtId="0" fontId="3" fillId="8" borderId="9" xfId="10" applyFont="1" applyFill="1" applyBorder="1" applyAlignment="1" applyProtection="1">
      <alignment horizontal="center" vertical="center" wrapText="1"/>
    </xf>
    <xf numFmtId="0" fontId="3" fillId="8" borderId="10" xfId="10" applyFont="1" applyFill="1" applyBorder="1" applyAlignment="1" applyProtection="1">
      <alignment horizontal="center" vertical="center" wrapText="1"/>
    </xf>
    <xf numFmtId="0" fontId="3" fillId="8" borderId="16" xfId="10" applyFont="1" applyFill="1" applyBorder="1" applyAlignment="1" applyProtection="1">
      <alignment horizontal="center" vertical="center" wrapText="1"/>
    </xf>
    <xf numFmtId="0" fontId="3" fillId="8" borderId="17" xfId="10" applyFont="1" applyFill="1" applyBorder="1" applyAlignment="1" applyProtection="1">
      <alignment horizontal="center" vertical="center" wrapText="1"/>
    </xf>
    <xf numFmtId="0" fontId="3" fillId="8" borderId="18" xfId="10" applyFont="1" applyFill="1" applyBorder="1" applyAlignment="1" applyProtection="1">
      <alignment horizontal="center" vertical="center" wrapText="1"/>
    </xf>
    <xf numFmtId="0" fontId="3" fillId="8" borderId="8" xfId="0" applyFont="1" applyFill="1" applyBorder="1" applyAlignment="1" applyProtection="1">
      <alignment horizontal="center" vertical="center" wrapText="1"/>
    </xf>
    <xf numFmtId="0" fontId="3" fillId="8" borderId="9" xfId="0" applyFont="1" applyFill="1" applyBorder="1" applyAlignment="1" applyProtection="1">
      <alignment horizontal="center" vertical="center" wrapText="1"/>
    </xf>
    <xf numFmtId="0" fontId="3" fillId="8" borderId="10" xfId="0" applyFont="1" applyFill="1" applyBorder="1" applyAlignment="1" applyProtection="1">
      <alignment horizontal="center" vertical="center" wrapText="1"/>
    </xf>
    <xf numFmtId="0" fontId="3" fillId="8" borderId="16" xfId="0" applyFont="1" applyFill="1" applyBorder="1" applyAlignment="1" applyProtection="1">
      <alignment horizontal="center" vertical="center" wrapText="1"/>
    </xf>
    <xf numFmtId="0" fontId="3" fillId="8" borderId="17" xfId="0" applyFont="1" applyFill="1" applyBorder="1" applyAlignment="1" applyProtection="1">
      <alignment horizontal="center" vertical="center" wrapText="1"/>
    </xf>
    <xf numFmtId="0" fontId="3" fillId="8" borderId="18" xfId="0" applyFont="1" applyFill="1" applyBorder="1" applyAlignment="1" applyProtection="1">
      <alignment horizontal="center" vertical="center" wrapText="1"/>
    </xf>
    <xf numFmtId="49" fontId="3" fillId="8" borderId="75" xfId="78" applyNumberFormat="1" applyFont="1" applyFill="1" applyBorder="1" applyAlignment="1" applyProtection="1">
      <alignment horizontal="center" vertical="center"/>
    </xf>
    <xf numFmtId="49" fontId="3" fillId="8" borderId="76" xfId="78" applyNumberFormat="1" applyFont="1" applyFill="1" applyBorder="1" applyAlignment="1" applyProtection="1">
      <alignment horizontal="center" vertical="center"/>
    </xf>
    <xf numFmtId="49" fontId="3" fillId="8" borderId="77" xfId="78" applyNumberFormat="1" applyFont="1" applyFill="1" applyBorder="1" applyAlignment="1" applyProtection="1">
      <alignment horizontal="center" vertical="center"/>
    </xf>
    <xf numFmtId="0" fontId="3" fillId="8" borderId="121" xfId="0" applyFont="1" applyFill="1" applyBorder="1" applyAlignment="1" applyProtection="1">
      <alignment horizontal="center" vertical="center" wrapText="1"/>
    </xf>
    <xf numFmtId="0" fontId="3" fillId="8" borderId="121" xfId="10" applyFont="1" applyFill="1" applyBorder="1" applyAlignment="1" applyProtection="1">
      <alignment horizontal="center" vertical="center" wrapText="1"/>
    </xf>
    <xf numFmtId="0" fontId="3" fillId="8" borderId="124" xfId="10" applyFont="1" applyFill="1" applyBorder="1" applyAlignment="1" applyProtection="1">
      <alignment horizontal="center" vertical="center" wrapText="1"/>
    </xf>
    <xf numFmtId="0" fontId="9" fillId="0" borderId="129" xfId="10" applyBorder="1" applyAlignment="1">
      <alignment horizontal="center"/>
    </xf>
    <xf numFmtId="0" fontId="9" fillId="0" borderId="130" xfId="10" applyBorder="1" applyAlignment="1">
      <alignment horizontal="center"/>
    </xf>
    <xf numFmtId="0" fontId="3" fillId="8" borderId="125" xfId="10" applyFont="1" applyFill="1" applyBorder="1" applyAlignment="1" applyProtection="1">
      <alignment horizontal="center" vertical="center" wrapText="1"/>
    </xf>
    <xf numFmtId="0" fontId="3" fillId="8" borderId="126" xfId="10" applyFont="1" applyFill="1" applyBorder="1" applyAlignment="1" applyProtection="1">
      <alignment horizontal="center" vertical="center" wrapText="1"/>
    </xf>
    <xf numFmtId="0" fontId="3" fillId="8" borderId="127" xfId="10" applyFont="1" applyFill="1" applyBorder="1" applyAlignment="1" applyProtection="1">
      <alignment horizontal="center" vertical="center" wrapText="1"/>
    </xf>
    <xf numFmtId="0" fontId="3" fillId="8" borderId="128" xfId="10" applyFont="1" applyFill="1" applyBorder="1" applyAlignment="1" applyProtection="1">
      <alignment horizontal="center" vertical="center" wrapText="1"/>
    </xf>
    <xf numFmtId="0" fontId="9" fillId="2" borderId="129" xfId="10" applyFont="1" applyFill="1" applyBorder="1" applyAlignment="1" applyProtection="1">
      <alignment horizontal="center" vertical="center"/>
      <protection locked="0"/>
    </xf>
    <xf numFmtId="0" fontId="9" fillId="2" borderId="130" xfId="10" applyFont="1" applyFill="1" applyBorder="1" applyAlignment="1" applyProtection="1">
      <alignment horizontal="center" vertical="center"/>
      <protection locked="0"/>
    </xf>
    <xf numFmtId="0" fontId="9" fillId="2" borderId="129" xfId="0" applyFont="1" applyFill="1" applyBorder="1" applyAlignment="1" applyProtection="1">
      <alignment horizontal="center" vertical="center"/>
      <protection locked="0"/>
    </xf>
    <xf numFmtId="0" fontId="9" fillId="2" borderId="130" xfId="0" applyFont="1" applyFill="1" applyBorder="1" applyAlignment="1" applyProtection="1">
      <alignment horizontal="center" vertical="center"/>
      <protection locked="0"/>
    </xf>
    <xf numFmtId="0" fontId="9" fillId="0" borderId="129" xfId="10" applyFont="1" applyBorder="1" applyAlignment="1">
      <alignment horizontal="center"/>
    </xf>
    <xf numFmtId="166" fontId="3" fillId="9" borderId="117" xfId="0" applyNumberFormat="1" applyFont="1" applyFill="1" applyBorder="1" applyAlignment="1" applyProtection="1">
      <alignment horizontal="left" vertical="center"/>
      <protection locked="0"/>
    </xf>
    <xf numFmtId="166" fontId="3" fillId="9" borderId="0" xfId="0" applyNumberFormat="1" applyFont="1" applyFill="1" applyBorder="1" applyAlignment="1" applyProtection="1">
      <alignment horizontal="left" vertical="center"/>
      <protection locked="0"/>
    </xf>
    <xf numFmtId="166" fontId="3" fillId="9" borderId="12" xfId="0" applyNumberFormat="1" applyFont="1" applyFill="1" applyBorder="1" applyAlignment="1" applyProtection="1">
      <alignment horizontal="left" vertical="center"/>
      <protection locked="0"/>
    </xf>
    <xf numFmtId="165" fontId="3" fillId="9" borderId="117" xfId="0" applyNumberFormat="1" applyFont="1" applyFill="1" applyBorder="1" applyAlignment="1" applyProtection="1">
      <alignment horizontal="left" vertical="center"/>
      <protection locked="0"/>
    </xf>
    <xf numFmtId="165" fontId="3" fillId="9" borderId="0" xfId="0" applyNumberFormat="1" applyFont="1" applyFill="1" applyBorder="1" applyAlignment="1" applyProtection="1">
      <alignment horizontal="left" vertical="center"/>
      <protection locked="0"/>
    </xf>
    <xf numFmtId="165" fontId="3" fillId="9" borderId="12" xfId="0" applyNumberFormat="1" applyFont="1" applyFill="1" applyBorder="1" applyAlignment="1" applyProtection="1">
      <alignment horizontal="left" vertical="center"/>
      <protection locked="0"/>
    </xf>
    <xf numFmtId="0" fontId="6" fillId="0" borderId="1" xfId="10" applyFont="1" applyBorder="1" applyAlignment="1" applyProtection="1">
      <alignment horizontal="center" vertical="center" wrapText="1"/>
      <protection locked="0"/>
    </xf>
    <xf numFmtId="0" fontId="6" fillId="0" borderId="2" xfId="10" applyFont="1" applyBorder="1" applyAlignment="1" applyProtection="1">
      <alignment horizontal="center" vertical="center" wrapText="1"/>
      <protection locked="0"/>
    </xf>
    <xf numFmtId="0" fontId="19" fillId="0" borderId="131" xfId="0" applyFont="1" applyBorder="1" applyAlignment="1">
      <alignment horizontal="center"/>
    </xf>
    <xf numFmtId="0" fontId="19" fillId="0" borderId="132" xfId="0" applyFont="1" applyBorder="1" applyAlignment="1">
      <alignment horizontal="center"/>
    </xf>
    <xf numFmtId="0" fontId="19" fillId="0" borderId="36" xfId="0" applyFont="1" applyBorder="1" applyAlignment="1">
      <alignment horizontal="center"/>
    </xf>
  </cellXfs>
  <cellStyles count="81">
    <cellStyle name="Hyperlink 2" xfId="1"/>
    <cellStyle name="Normal" xfId="0" builtinId="0"/>
    <cellStyle name="Normal 10" xfId="2"/>
    <cellStyle name="Normal 10 2" xfId="3"/>
    <cellStyle name="Normal 10 2 2" xfId="4"/>
    <cellStyle name="Normal 10 2 2 2" xfId="5"/>
    <cellStyle name="Normal 10 2 3" xfId="6"/>
    <cellStyle name="Normal 10 3" xfId="7"/>
    <cellStyle name="Normal 10 3 2" xfId="8"/>
    <cellStyle name="Normal 10 4" xfId="9"/>
    <cellStyle name="Normal 11" xfId="10"/>
    <cellStyle name="Normal 11 2" xfId="11"/>
    <cellStyle name="Normal 11 2 2" xfId="12"/>
    <cellStyle name="Normal 11 3" xfId="13"/>
    <cellStyle name="Normal 12" xfId="14"/>
    <cellStyle name="Normal 12 2" xfId="15"/>
    <cellStyle name="Normal 13" xfId="16"/>
    <cellStyle name="Normal 14" xfId="17"/>
    <cellStyle name="Normal 15" xfId="18"/>
    <cellStyle name="Normal 16" xfId="19"/>
    <cellStyle name="Normal 17" xfId="20"/>
    <cellStyle name="Normal 2" xfId="21"/>
    <cellStyle name="Normal 2 2" xfId="22"/>
    <cellStyle name="Normal 2 3" xfId="23"/>
    <cellStyle name="Normal 2 3 2" xfId="24"/>
    <cellStyle name="Normal 2_STO" xfId="25"/>
    <cellStyle name="Normal 3" xfId="26"/>
    <cellStyle name="Normal 3 2" xfId="27"/>
    <cellStyle name="Normal 3 2 2" xfId="28"/>
    <cellStyle name="Normal 3 2 2 2" xfId="29"/>
    <cellStyle name="Normal 3 2 3" xfId="30"/>
    <cellStyle name="Normal 3 3" xfId="31"/>
    <cellStyle name="Normal 3 3 2" xfId="32"/>
    <cellStyle name="Normal 3 3 3" xfId="33"/>
    <cellStyle name="Normal 3 4" xfId="34"/>
    <cellStyle name="Normal 3 5" xfId="35"/>
    <cellStyle name="Normal 4" xfId="36"/>
    <cellStyle name="Normal 4 2" xfId="37"/>
    <cellStyle name="Normal 4 2 2" xfId="38"/>
    <cellStyle name="Normal 4 2 3" xfId="39"/>
    <cellStyle name="Normal 4 3" xfId="40"/>
    <cellStyle name="Normal 4 3 2" xfId="41"/>
    <cellStyle name="Normal 4 3 3" xfId="42"/>
    <cellStyle name="Normal 4 4" xfId="43"/>
    <cellStyle name="Normal 4 5" xfId="44"/>
    <cellStyle name="Normal 5" xfId="45"/>
    <cellStyle name="Normal 5 2" xfId="46"/>
    <cellStyle name="Normal 5 3" xfId="47"/>
    <cellStyle name="Normal 6" xfId="48"/>
    <cellStyle name="Normal 6 2" xfId="49"/>
    <cellStyle name="Normal 6 2 2" xfId="50"/>
    <cellStyle name="Normal 6 3" xfId="51"/>
    <cellStyle name="Normal 7" xfId="52"/>
    <cellStyle name="Normal 7 2" xfId="53"/>
    <cellStyle name="Normal 7 2 2" xfId="54"/>
    <cellStyle name="Normal 7 2 2 2" xfId="55"/>
    <cellStyle name="Normal 7 2 3" xfId="56"/>
    <cellStyle name="Normal 7 3" xfId="57"/>
    <cellStyle name="Normal 7 3 2" xfId="58"/>
    <cellStyle name="Normal 7 4" xfId="59"/>
    <cellStyle name="Normal 7 5" xfId="60"/>
    <cellStyle name="Normal 7 5 2" xfId="61"/>
    <cellStyle name="Normal 8" xfId="62"/>
    <cellStyle name="Normal 8 2" xfId="63"/>
    <cellStyle name="Normal 8 2 2" xfId="64"/>
    <cellStyle name="Normal 8 2 2 2" xfId="65"/>
    <cellStyle name="Normal 8 2 3" xfId="66"/>
    <cellStyle name="Normal 8 3" xfId="67"/>
    <cellStyle name="Normal 8 3 2" xfId="68"/>
    <cellStyle name="Normal 8 4" xfId="69"/>
    <cellStyle name="Normal 9" xfId="70"/>
    <cellStyle name="Normal 9 2" xfId="71"/>
    <cellStyle name="Normal 9 2 2" xfId="72"/>
    <cellStyle name="Normal 9 2 2 2" xfId="73"/>
    <cellStyle name="Normal 9 2 3" xfId="74"/>
    <cellStyle name="Normal 9 3" xfId="75"/>
    <cellStyle name="Normal 9 3 2" xfId="76"/>
    <cellStyle name="Normal 9 4" xfId="77"/>
    <cellStyle name="Normal_1.1" xfId="78"/>
    <cellStyle name="Normal_1.2" xfId="79"/>
    <cellStyle name="Style 1" xfId="80"/>
  </cellStyles>
  <dxfs count="4">
    <dxf>
      <fill>
        <patternFill>
          <bgColor indexed="10"/>
        </patternFill>
      </fill>
    </dxf>
    <dxf>
      <fill>
        <patternFill>
          <bgColor indexed="47"/>
        </patternFill>
      </fill>
    </dxf>
    <dxf>
      <fill>
        <patternFill>
          <bgColor indexed="10"/>
        </patternFill>
      </fill>
    </dxf>
    <dxf>
      <fill>
        <patternFill>
          <bgColor indexed="47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V228"/>
  <sheetViews>
    <sheetView topLeftCell="F8" workbookViewId="0">
      <selection activeCell="K28" sqref="K28:IT110"/>
    </sheetView>
  </sheetViews>
  <sheetFormatPr defaultColWidth="4.7109375" defaultRowHeight="12" customHeight="1" x14ac:dyDescent="0.2"/>
  <cols>
    <col min="1" max="1" width="27.5703125" style="33" customWidth="1"/>
    <col min="2" max="2" width="18.7109375" style="33" customWidth="1"/>
    <col min="3" max="3" width="17.5703125" style="33" bestFit="1" customWidth="1"/>
    <col min="4" max="4" width="11.140625" style="33" customWidth="1"/>
    <col min="5" max="5" width="17" style="33" customWidth="1"/>
    <col min="6" max="6" width="18.7109375" style="33" bestFit="1" customWidth="1"/>
    <col min="7" max="7" width="11.140625" style="33" bestFit="1" customWidth="1"/>
    <col min="8" max="8" width="9.7109375" style="33" bestFit="1" customWidth="1"/>
    <col min="9" max="9" width="19.85546875" style="33" customWidth="1"/>
    <col min="10" max="11" width="17.7109375" style="33" customWidth="1"/>
    <col min="12" max="13" width="4.7109375" style="33" customWidth="1"/>
    <col min="14" max="14" width="17.7109375" style="33" customWidth="1"/>
    <col min="15" max="16" width="4.7109375" style="33" customWidth="1"/>
    <col min="17" max="17" width="17.7109375" style="33" customWidth="1"/>
    <col min="18" max="19" width="4.7109375" style="33" customWidth="1"/>
    <col min="20" max="20" width="17.7109375" style="33" customWidth="1"/>
    <col min="21" max="22" width="4.7109375" style="33" customWidth="1"/>
    <col min="23" max="23" width="17.7109375" style="33" customWidth="1"/>
    <col min="24" max="25" width="4.7109375" style="33" customWidth="1"/>
    <col min="26" max="26" width="17.7109375" style="33" customWidth="1"/>
    <col min="27" max="28" width="4.7109375" style="33" customWidth="1"/>
    <col min="29" max="29" width="17.7109375" style="33" customWidth="1"/>
    <col min="30" max="31" width="4.7109375" style="33" customWidth="1"/>
    <col min="32" max="32" width="17.7109375" style="33" customWidth="1"/>
    <col min="33" max="34" width="4.7109375" style="33" customWidth="1"/>
    <col min="35" max="35" width="17.7109375" style="33" customWidth="1"/>
    <col min="36" max="37" width="4.7109375" style="33" customWidth="1"/>
    <col min="38" max="38" width="17.7109375" style="33" customWidth="1"/>
    <col min="39" max="40" width="4.7109375" style="33" customWidth="1"/>
    <col min="41" max="41" width="17.7109375" style="33" customWidth="1"/>
    <col min="42" max="43" width="4.7109375" style="33" customWidth="1"/>
    <col min="44" max="44" width="17.7109375" style="33" customWidth="1"/>
    <col min="45" max="46" width="4.7109375" style="33" customWidth="1"/>
    <col min="47" max="47" width="17.7109375" style="33" customWidth="1"/>
    <col min="48" max="49" width="4.7109375" style="33" customWidth="1"/>
    <col min="50" max="50" width="17.7109375" style="33" customWidth="1"/>
    <col min="51" max="52" width="4.7109375" style="33" customWidth="1"/>
    <col min="53" max="53" width="17.7109375" style="33" customWidth="1"/>
    <col min="54" max="55" width="4.7109375" style="33" customWidth="1"/>
    <col min="56" max="56" width="17.7109375" style="33" customWidth="1"/>
    <col min="57" max="58" width="4.7109375" style="33" customWidth="1"/>
    <col min="59" max="59" width="17.7109375" style="33" customWidth="1"/>
    <col min="60" max="61" width="4.7109375" style="33" customWidth="1"/>
    <col min="62" max="62" width="17.7109375" style="33" customWidth="1"/>
    <col min="63" max="64" width="4.7109375" style="33" customWidth="1"/>
    <col min="65" max="65" width="17.7109375" style="33" customWidth="1"/>
    <col min="66" max="67" width="4.7109375" style="33" customWidth="1"/>
    <col min="68" max="68" width="17.7109375" style="33" customWidth="1"/>
    <col min="69" max="70" width="4.7109375" style="33" customWidth="1"/>
    <col min="71" max="71" width="17.7109375" style="33" customWidth="1"/>
    <col min="72" max="73" width="4.7109375" style="33" customWidth="1"/>
    <col min="74" max="74" width="17.7109375" style="33" customWidth="1"/>
    <col min="75" max="76" width="4.7109375" style="33" customWidth="1"/>
    <col min="77" max="77" width="17.7109375" style="33" customWidth="1"/>
    <col min="78" max="79" width="4.7109375" style="33" customWidth="1"/>
    <col min="80" max="80" width="17.7109375" style="33" customWidth="1"/>
    <col min="81" max="82" width="4.7109375" style="33" customWidth="1"/>
    <col min="83" max="83" width="17.7109375" style="33" customWidth="1"/>
    <col min="84" max="85" width="4.7109375" style="33" customWidth="1"/>
    <col min="86" max="86" width="17.7109375" style="33" customWidth="1"/>
    <col min="87" max="88" width="4.7109375" style="33" customWidth="1"/>
    <col min="89" max="89" width="17.7109375" style="33" customWidth="1"/>
    <col min="90" max="91" width="4.7109375" style="33" customWidth="1"/>
    <col min="92" max="92" width="17.7109375" style="33" customWidth="1"/>
    <col min="93" max="94" width="4.7109375" style="33" customWidth="1"/>
    <col min="95" max="95" width="17.7109375" style="33" customWidth="1"/>
    <col min="96" max="97" width="4.7109375" style="33" customWidth="1"/>
    <col min="98" max="98" width="17.7109375" style="33" customWidth="1"/>
    <col min="99" max="100" width="4.7109375" style="33" customWidth="1"/>
    <col min="101" max="101" width="17.7109375" style="33" customWidth="1"/>
    <col min="102" max="103" width="4.7109375" style="33" customWidth="1"/>
    <col min="104" max="104" width="17.7109375" style="33" customWidth="1"/>
    <col min="105" max="106" width="4.7109375" style="33" customWidth="1"/>
    <col min="107" max="107" width="17.7109375" style="33" customWidth="1"/>
    <col min="108" max="109" width="4.7109375" style="33" customWidth="1"/>
    <col min="110" max="110" width="17.7109375" style="33" customWidth="1"/>
    <col min="111" max="112" width="4.7109375" style="33" customWidth="1"/>
    <col min="113" max="113" width="17.7109375" style="33" customWidth="1"/>
    <col min="114" max="115" width="4.7109375" style="33" customWidth="1"/>
    <col min="116" max="116" width="17.7109375" style="33" customWidth="1"/>
    <col min="117" max="118" width="4.7109375" style="33" customWidth="1"/>
    <col min="119" max="119" width="17.7109375" style="33" customWidth="1"/>
    <col min="120" max="121" width="4.7109375" style="33" customWidth="1"/>
    <col min="122" max="122" width="17.7109375" style="33" customWidth="1"/>
    <col min="123" max="124" width="4.7109375" style="33" customWidth="1"/>
    <col min="125" max="125" width="17.7109375" style="33" customWidth="1"/>
    <col min="126" max="127" width="4.7109375" style="33" customWidth="1"/>
    <col min="128" max="128" width="17.7109375" style="33" customWidth="1"/>
    <col min="129" max="130" width="4.7109375" style="33" customWidth="1"/>
    <col min="131" max="131" width="17.7109375" style="33" customWidth="1"/>
    <col min="132" max="133" width="4.7109375" style="33" customWidth="1"/>
    <col min="134" max="134" width="17.7109375" style="33" customWidth="1"/>
    <col min="135" max="136" width="4.7109375" style="33" customWidth="1"/>
    <col min="137" max="137" width="17.7109375" style="33" customWidth="1"/>
    <col min="138" max="139" width="4.7109375" style="33" customWidth="1"/>
    <col min="140" max="140" width="17.7109375" style="33" customWidth="1"/>
    <col min="141" max="142" width="4.7109375" style="33" customWidth="1"/>
    <col min="143" max="143" width="17.7109375" style="33" customWidth="1"/>
    <col min="144" max="145" width="4.7109375" style="33" customWidth="1"/>
    <col min="146" max="146" width="17.7109375" style="33" customWidth="1"/>
    <col min="147" max="148" width="4.7109375" style="33" customWidth="1"/>
    <col min="149" max="149" width="17.7109375" style="33" customWidth="1"/>
    <col min="150" max="151" width="4.7109375" style="33" customWidth="1"/>
    <col min="152" max="152" width="17.7109375" style="33" customWidth="1"/>
    <col min="153" max="154" width="4.7109375" style="33" customWidth="1"/>
    <col min="155" max="155" width="17.7109375" style="33" customWidth="1"/>
    <col min="156" max="157" width="4.7109375" style="33" customWidth="1"/>
    <col min="158" max="158" width="17.7109375" style="33" customWidth="1"/>
    <col min="159" max="160" width="4.7109375" style="33" customWidth="1"/>
    <col min="161" max="161" width="17.7109375" style="33" customWidth="1"/>
    <col min="162" max="163" width="4.7109375" style="33" customWidth="1"/>
    <col min="164" max="164" width="17.7109375" style="33" customWidth="1"/>
    <col min="165" max="166" width="4.7109375" style="33" customWidth="1"/>
    <col min="167" max="167" width="17.7109375" style="33" customWidth="1"/>
    <col min="168" max="169" width="4.7109375" style="33" customWidth="1"/>
    <col min="170" max="170" width="17.7109375" style="33" customWidth="1"/>
    <col min="171" max="172" width="4.7109375" style="33" customWidth="1"/>
    <col min="173" max="173" width="17.7109375" style="33" customWidth="1"/>
    <col min="174" max="175" width="4.7109375" style="33" customWidth="1"/>
    <col min="176" max="176" width="17.7109375" style="33" customWidth="1"/>
    <col min="177" max="178" width="4.7109375" style="33" customWidth="1"/>
    <col min="179" max="179" width="17.7109375" style="33" customWidth="1"/>
    <col min="180" max="181" width="4.7109375" style="33" customWidth="1"/>
    <col min="182" max="182" width="17.7109375" style="33" customWidth="1"/>
    <col min="183" max="184" width="4.7109375" style="33" customWidth="1"/>
    <col min="185" max="185" width="17.7109375" style="33" customWidth="1"/>
    <col min="186" max="187" width="4.7109375" style="33" customWidth="1"/>
    <col min="188" max="188" width="17.7109375" style="33" customWidth="1"/>
    <col min="189" max="190" width="4.7109375" style="33" customWidth="1"/>
    <col min="191" max="191" width="17.7109375" style="33" customWidth="1"/>
    <col min="192" max="193" width="4.7109375" style="33" customWidth="1"/>
    <col min="194" max="194" width="17.7109375" style="33" customWidth="1"/>
    <col min="195" max="196" width="4.7109375" style="33" customWidth="1"/>
    <col min="197" max="197" width="17.7109375" style="33" customWidth="1"/>
    <col min="198" max="199" width="4.7109375" style="33" customWidth="1"/>
    <col min="200" max="200" width="17.7109375" style="33" customWidth="1"/>
    <col min="201" max="202" width="4.7109375" style="33" customWidth="1"/>
    <col min="203" max="203" width="17.7109375" style="33" customWidth="1"/>
    <col min="204" max="205" width="4.7109375" style="33" customWidth="1"/>
    <col min="206" max="206" width="17.7109375" style="33" customWidth="1"/>
    <col min="207" max="208" width="4.7109375" style="33" customWidth="1"/>
    <col min="209" max="209" width="17.7109375" style="33" customWidth="1"/>
    <col min="210" max="211" width="4.7109375" style="33" customWidth="1"/>
    <col min="212" max="212" width="17.7109375" style="33" customWidth="1"/>
    <col min="213" max="214" width="4.7109375" style="33" customWidth="1"/>
    <col min="215" max="215" width="17.7109375" style="33" customWidth="1"/>
    <col min="216" max="217" width="4.7109375" style="33" customWidth="1"/>
    <col min="218" max="218" width="17.7109375" style="33" customWidth="1"/>
    <col min="219" max="220" width="4.7109375" style="33" customWidth="1"/>
    <col min="221" max="221" width="17.7109375" style="33" customWidth="1"/>
    <col min="222" max="223" width="4.7109375" style="33" customWidth="1"/>
    <col min="224" max="224" width="17.7109375" style="33" customWidth="1"/>
    <col min="225" max="226" width="4.7109375" style="33" customWidth="1"/>
    <col min="227" max="227" width="17.7109375" style="33" customWidth="1"/>
    <col min="228" max="229" width="4.7109375" style="33" customWidth="1"/>
    <col min="230" max="230" width="17.7109375" style="33" customWidth="1"/>
    <col min="231" max="232" width="4.7109375" style="33" customWidth="1"/>
    <col min="233" max="233" width="17.7109375" style="33" customWidth="1"/>
    <col min="234" max="235" width="4.7109375" style="33" customWidth="1"/>
    <col min="236" max="236" width="17.7109375" style="33" customWidth="1"/>
    <col min="237" max="238" width="4.7109375" style="33" customWidth="1"/>
    <col min="239" max="239" width="17.7109375" style="33" customWidth="1"/>
    <col min="240" max="241" width="4.7109375" style="33" customWidth="1"/>
    <col min="242" max="242" width="17.7109375" style="33" customWidth="1"/>
    <col min="243" max="244" width="4.7109375" style="33" customWidth="1"/>
    <col min="245" max="245" width="17.7109375" style="33" customWidth="1"/>
    <col min="246" max="247" width="4.7109375" style="33" customWidth="1"/>
    <col min="248" max="248" width="17.7109375" style="33" customWidth="1"/>
    <col min="249" max="250" width="4.7109375" style="33" customWidth="1"/>
    <col min="251" max="251" width="17.7109375" style="33" customWidth="1"/>
    <col min="252" max="253" width="4.7109375" style="33" customWidth="1"/>
    <col min="254" max="254" width="17.7109375" style="33" customWidth="1"/>
    <col min="255" max="16384" width="4.7109375" style="33"/>
  </cols>
  <sheetData>
    <row r="1" spans="1:52" ht="19.5" customHeight="1" thickBot="1" x14ac:dyDescent="0.25">
      <c r="A1" s="1" t="s">
        <v>560</v>
      </c>
      <c r="B1" s="32"/>
      <c r="C1" s="32"/>
      <c r="D1" s="32"/>
      <c r="E1" s="2"/>
      <c r="F1" s="32"/>
      <c r="G1" s="32"/>
      <c r="H1" s="8"/>
      <c r="I1" s="32"/>
      <c r="J1" s="32"/>
      <c r="K1" s="8"/>
      <c r="L1" s="32"/>
      <c r="M1" s="32"/>
      <c r="N1" s="2"/>
      <c r="O1" s="32"/>
      <c r="P1" s="32"/>
      <c r="Q1" s="2"/>
      <c r="R1" s="32"/>
      <c r="S1" s="32"/>
      <c r="T1" s="2"/>
      <c r="U1" s="32"/>
      <c r="V1" s="32"/>
      <c r="W1" s="32"/>
      <c r="X1" s="32"/>
      <c r="Y1" s="32"/>
      <c r="Z1" s="8"/>
      <c r="AA1" s="32"/>
      <c r="AB1" s="32"/>
      <c r="AD1" s="32"/>
      <c r="AE1" s="32"/>
      <c r="AF1" s="8"/>
      <c r="AG1" s="32"/>
      <c r="AH1" s="32"/>
      <c r="AI1" s="8"/>
      <c r="AJ1" s="32"/>
      <c r="AK1" s="32"/>
      <c r="AL1" s="3"/>
      <c r="AM1" s="32"/>
      <c r="AN1" s="32"/>
      <c r="AP1" s="32"/>
      <c r="AQ1" s="32"/>
      <c r="AS1" s="32"/>
      <c r="AT1" s="32"/>
      <c r="AV1" s="32"/>
      <c r="AW1" s="32"/>
      <c r="AY1" s="32"/>
      <c r="AZ1" s="32"/>
    </row>
    <row r="2" spans="1:52" ht="12" customHeight="1" x14ac:dyDescent="0.2">
      <c r="A2" s="34" t="s">
        <v>13</v>
      </c>
      <c r="B2" s="323" t="s">
        <v>563</v>
      </c>
      <c r="C2" s="324"/>
      <c r="D2" s="325"/>
      <c r="E2" s="35" t="s">
        <v>2</v>
      </c>
      <c r="F2" s="320" t="s">
        <v>422</v>
      </c>
      <c r="G2" s="321"/>
      <c r="H2" s="322"/>
      <c r="I2" s="36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8"/>
      <c r="AA2" s="39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</row>
    <row r="3" spans="1:52" ht="12" customHeight="1" x14ac:dyDescent="0.2">
      <c r="A3" s="4" t="s">
        <v>4</v>
      </c>
      <c r="B3" s="326" t="s">
        <v>5</v>
      </c>
      <c r="C3" s="327"/>
      <c r="D3" s="328"/>
      <c r="E3" s="41" t="s">
        <v>3</v>
      </c>
      <c r="F3" s="329" t="s">
        <v>290</v>
      </c>
      <c r="G3" s="330"/>
      <c r="H3" s="331"/>
      <c r="I3" s="42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4"/>
      <c r="AA3" s="39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</row>
    <row r="4" spans="1:52" ht="12" customHeight="1" x14ac:dyDescent="0.2">
      <c r="A4" s="4" t="s">
        <v>0</v>
      </c>
      <c r="B4" s="332" t="s">
        <v>539</v>
      </c>
      <c r="C4" s="333"/>
      <c r="D4" s="334"/>
      <c r="E4" s="41"/>
      <c r="F4" s="45"/>
      <c r="G4" s="46"/>
      <c r="H4" s="47"/>
      <c r="I4" s="42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4"/>
      <c r="AA4" s="39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</row>
    <row r="5" spans="1:52" ht="12" customHeight="1" x14ac:dyDescent="0.2">
      <c r="A5" s="4" t="s">
        <v>1</v>
      </c>
      <c r="B5" s="332" t="s">
        <v>540</v>
      </c>
      <c r="C5" s="333"/>
      <c r="D5" s="334"/>
      <c r="E5" s="4" t="s">
        <v>57</v>
      </c>
      <c r="F5" s="335" t="s">
        <v>17</v>
      </c>
      <c r="G5" s="336"/>
      <c r="H5" s="337"/>
      <c r="I5" s="42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4"/>
      <c r="AA5" s="39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</row>
    <row r="6" spans="1:52" ht="12" customHeight="1" x14ac:dyDescent="0.2">
      <c r="A6" s="4" t="s">
        <v>7</v>
      </c>
      <c r="B6" s="332" t="s">
        <v>283</v>
      </c>
      <c r="C6" s="333"/>
      <c r="D6" s="334"/>
      <c r="E6" s="6" t="s">
        <v>58</v>
      </c>
      <c r="F6" s="308" t="s">
        <v>591</v>
      </c>
      <c r="G6" s="309"/>
      <c r="H6" s="310"/>
      <c r="I6" s="42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4"/>
      <c r="AA6" s="39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</row>
    <row r="7" spans="1:52" ht="12" customHeight="1" thickBot="1" x14ac:dyDescent="0.25">
      <c r="A7" s="78" t="s">
        <v>14</v>
      </c>
      <c r="B7" s="317" t="s">
        <v>66</v>
      </c>
      <c r="C7" s="318"/>
      <c r="D7" s="319"/>
      <c r="E7" s="5" t="s">
        <v>413</v>
      </c>
      <c r="F7" s="308" t="s">
        <v>594</v>
      </c>
      <c r="G7" s="309"/>
      <c r="H7" s="310"/>
      <c r="I7" s="42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4"/>
      <c r="AA7" s="39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</row>
    <row r="8" spans="1:52" ht="12" customHeight="1" x14ac:dyDescent="0.2">
      <c r="A8" s="34" t="s">
        <v>16</v>
      </c>
      <c r="B8" s="320" t="s">
        <v>548</v>
      </c>
      <c r="C8" s="321"/>
      <c r="D8" s="322"/>
      <c r="E8" s="7" t="s">
        <v>54</v>
      </c>
      <c r="F8" s="311"/>
      <c r="G8" s="312"/>
      <c r="H8" s="313"/>
      <c r="I8" s="42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4"/>
      <c r="AA8" s="39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</row>
    <row r="9" spans="1:52" ht="12" customHeight="1" x14ac:dyDescent="0.2">
      <c r="A9" s="4" t="s">
        <v>8</v>
      </c>
      <c r="B9" s="314" t="s">
        <v>596</v>
      </c>
      <c r="C9" s="315"/>
      <c r="D9" s="316"/>
      <c r="E9" s="6" t="s">
        <v>23</v>
      </c>
      <c r="F9" s="338" t="s">
        <v>5</v>
      </c>
      <c r="G9" s="339"/>
      <c r="H9" s="340"/>
      <c r="I9" s="42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4"/>
      <c r="AA9" s="39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</row>
    <row r="10" spans="1:52" ht="12" customHeight="1" thickBot="1" x14ac:dyDescent="0.25">
      <c r="A10" s="4" t="s">
        <v>9</v>
      </c>
      <c r="B10" s="314" t="s">
        <v>583</v>
      </c>
      <c r="C10" s="315"/>
      <c r="D10" s="316"/>
      <c r="E10" s="5" t="s">
        <v>398</v>
      </c>
      <c r="F10" s="341" t="s">
        <v>6</v>
      </c>
      <c r="G10" s="342"/>
      <c r="H10" s="343"/>
      <c r="I10" s="48"/>
      <c r="J10" s="49"/>
      <c r="K10" s="49"/>
      <c r="L10" s="49"/>
      <c r="M10" s="49"/>
      <c r="N10" s="49"/>
      <c r="O10" s="50"/>
      <c r="P10" s="51"/>
      <c r="Q10" s="51"/>
      <c r="R10" s="50"/>
      <c r="S10" s="49"/>
      <c r="T10" s="49"/>
      <c r="U10" s="49"/>
      <c r="V10" s="49"/>
      <c r="W10" s="49"/>
      <c r="X10" s="49"/>
      <c r="Y10" s="49"/>
      <c r="Z10" s="52"/>
      <c r="AA10" s="53"/>
      <c r="AB10" s="49"/>
      <c r="AC10" s="50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</row>
    <row r="11" spans="1:52" ht="12" customHeight="1" thickBot="1" x14ac:dyDescent="0.25">
      <c r="A11" s="4" t="s">
        <v>10</v>
      </c>
      <c r="B11" s="314" t="s">
        <v>584</v>
      </c>
      <c r="C11" s="315"/>
      <c r="D11" s="316"/>
      <c r="E11" s="5" t="s">
        <v>589</v>
      </c>
      <c r="F11" s="304" t="s">
        <v>595</v>
      </c>
      <c r="G11" s="305"/>
      <c r="H11" s="306"/>
      <c r="I11" s="54"/>
      <c r="J11" s="55"/>
      <c r="K11" s="55"/>
      <c r="L11" s="55"/>
      <c r="M11" s="55"/>
      <c r="N11" s="56"/>
      <c r="O11" s="57"/>
      <c r="P11" s="57"/>
      <c r="Q11" s="56"/>
      <c r="R11" s="57"/>
      <c r="S11" s="56"/>
      <c r="T11" s="57"/>
      <c r="U11" s="56"/>
      <c r="V11" s="56"/>
      <c r="W11" s="57"/>
      <c r="X11" s="56"/>
      <c r="Y11" s="56"/>
      <c r="Z11" s="58"/>
      <c r="AA11" s="53"/>
      <c r="AB11" s="49"/>
      <c r="AC11" s="50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</row>
    <row r="12" spans="1:52" ht="12" customHeight="1" x14ac:dyDescent="0.2">
      <c r="A12" s="4" t="s">
        <v>22</v>
      </c>
      <c r="B12" s="314" t="s">
        <v>68</v>
      </c>
      <c r="C12" s="315"/>
      <c r="D12" s="316"/>
      <c r="E12" s="344" t="s">
        <v>55</v>
      </c>
      <c r="F12" s="347"/>
      <c r="G12" s="348"/>
      <c r="H12" s="348"/>
      <c r="I12" s="348"/>
      <c r="J12" s="348"/>
      <c r="K12" s="348"/>
      <c r="L12" s="348"/>
      <c r="M12" s="348"/>
      <c r="N12" s="348"/>
      <c r="O12" s="348"/>
      <c r="P12" s="348"/>
      <c r="Q12" s="348"/>
      <c r="R12" s="348"/>
      <c r="S12" s="348"/>
      <c r="T12" s="348"/>
      <c r="U12" s="348"/>
      <c r="V12" s="348"/>
      <c r="W12" s="348"/>
      <c r="X12" s="348"/>
      <c r="Y12" s="348"/>
      <c r="Z12" s="349"/>
      <c r="AA12" s="59"/>
      <c r="AB12" s="60"/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</row>
    <row r="13" spans="1:52" ht="12" customHeight="1" x14ac:dyDescent="0.2">
      <c r="A13" s="4" t="s">
        <v>394</v>
      </c>
      <c r="B13" s="314" t="s">
        <v>549</v>
      </c>
      <c r="C13" s="315"/>
      <c r="D13" s="316"/>
      <c r="E13" s="345"/>
      <c r="F13" s="350"/>
      <c r="G13" s="351"/>
      <c r="H13" s="351"/>
      <c r="I13" s="351"/>
      <c r="J13" s="351"/>
      <c r="K13" s="351"/>
      <c r="L13" s="351"/>
      <c r="M13" s="351"/>
      <c r="N13" s="351"/>
      <c r="O13" s="351"/>
      <c r="P13" s="351"/>
      <c r="Q13" s="351"/>
      <c r="R13" s="351"/>
      <c r="S13" s="351"/>
      <c r="T13" s="351"/>
      <c r="U13" s="351"/>
      <c r="V13" s="351"/>
      <c r="W13" s="351"/>
      <c r="X13" s="351"/>
      <c r="Y13" s="351"/>
      <c r="Z13" s="352"/>
      <c r="AA13" s="59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  <c r="AS13" s="60"/>
      <c r="AT13" s="60"/>
      <c r="AU13" s="60"/>
      <c r="AV13" s="60"/>
      <c r="AW13" s="60"/>
      <c r="AX13" s="60"/>
      <c r="AY13" s="60"/>
      <c r="AZ13" s="60"/>
    </row>
    <row r="14" spans="1:52" ht="12" customHeight="1" x14ac:dyDescent="0.2">
      <c r="A14" s="4" t="s">
        <v>52</v>
      </c>
      <c r="B14" s="314" t="s">
        <v>69</v>
      </c>
      <c r="C14" s="315"/>
      <c r="D14" s="316"/>
      <c r="E14" s="345"/>
      <c r="F14" s="350"/>
      <c r="G14" s="351"/>
      <c r="H14" s="351"/>
      <c r="I14" s="351"/>
      <c r="J14" s="351"/>
      <c r="K14" s="351"/>
      <c r="L14" s="351"/>
      <c r="M14" s="351"/>
      <c r="N14" s="351"/>
      <c r="O14" s="351"/>
      <c r="P14" s="351"/>
      <c r="Q14" s="351"/>
      <c r="R14" s="351"/>
      <c r="S14" s="351"/>
      <c r="T14" s="351"/>
      <c r="U14" s="351"/>
      <c r="V14" s="351"/>
      <c r="W14" s="351"/>
      <c r="X14" s="351"/>
      <c r="Y14" s="351"/>
      <c r="Z14" s="352"/>
      <c r="AA14" s="59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</row>
    <row r="15" spans="1:52" ht="12" customHeight="1" x14ac:dyDescent="0.2">
      <c r="A15" s="4" t="s">
        <v>11</v>
      </c>
      <c r="B15" s="314" t="s">
        <v>69</v>
      </c>
      <c r="C15" s="315"/>
      <c r="D15" s="316"/>
      <c r="E15" s="345"/>
      <c r="F15" s="350"/>
      <c r="G15" s="351"/>
      <c r="H15" s="351"/>
      <c r="I15" s="351"/>
      <c r="J15" s="351"/>
      <c r="K15" s="351"/>
      <c r="L15" s="351"/>
      <c r="M15" s="351"/>
      <c r="N15" s="351"/>
      <c r="O15" s="351"/>
      <c r="P15" s="351"/>
      <c r="Q15" s="351"/>
      <c r="R15" s="351"/>
      <c r="S15" s="351"/>
      <c r="T15" s="351"/>
      <c r="U15" s="351"/>
      <c r="V15" s="351"/>
      <c r="W15" s="351"/>
      <c r="X15" s="351"/>
      <c r="Y15" s="351"/>
      <c r="Z15" s="352"/>
      <c r="AA15" s="59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  <c r="AQ15" s="60"/>
      <c r="AR15" s="60"/>
      <c r="AS15" s="60"/>
      <c r="AT15" s="60"/>
      <c r="AU15" s="60"/>
      <c r="AV15" s="60"/>
      <c r="AW15" s="60"/>
      <c r="AX15" s="60"/>
      <c r="AY15" s="60"/>
      <c r="AZ15" s="60"/>
    </row>
    <row r="16" spans="1:52" ht="12" customHeight="1" x14ac:dyDescent="0.2">
      <c r="A16" s="4" t="s">
        <v>53</v>
      </c>
      <c r="B16" s="314" t="s">
        <v>550</v>
      </c>
      <c r="C16" s="315"/>
      <c r="D16" s="316"/>
      <c r="E16" s="345"/>
      <c r="F16" s="350"/>
      <c r="G16" s="351"/>
      <c r="H16" s="351"/>
      <c r="I16" s="351"/>
      <c r="J16" s="351"/>
      <c r="K16" s="351"/>
      <c r="L16" s="351"/>
      <c r="M16" s="351"/>
      <c r="N16" s="351"/>
      <c r="O16" s="351"/>
      <c r="P16" s="351"/>
      <c r="Q16" s="351"/>
      <c r="R16" s="351"/>
      <c r="S16" s="351"/>
      <c r="T16" s="351"/>
      <c r="U16" s="351"/>
      <c r="V16" s="351"/>
      <c r="W16" s="351"/>
      <c r="X16" s="351"/>
      <c r="Y16" s="351"/>
      <c r="Z16" s="352"/>
      <c r="AA16" s="59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</row>
    <row r="17" spans="1:256" ht="12" customHeight="1" x14ac:dyDescent="0.2">
      <c r="A17" s="4" t="s">
        <v>21</v>
      </c>
      <c r="B17" s="314" t="s">
        <v>586</v>
      </c>
      <c r="C17" s="315"/>
      <c r="D17" s="316"/>
      <c r="E17" s="345"/>
      <c r="F17" s="350"/>
      <c r="G17" s="351"/>
      <c r="H17" s="351"/>
      <c r="I17" s="351"/>
      <c r="J17" s="351"/>
      <c r="K17" s="351"/>
      <c r="L17" s="351"/>
      <c r="M17" s="351"/>
      <c r="N17" s="351"/>
      <c r="O17" s="351"/>
      <c r="P17" s="351"/>
      <c r="Q17" s="351"/>
      <c r="R17" s="351"/>
      <c r="S17" s="351"/>
      <c r="T17" s="351"/>
      <c r="U17" s="351"/>
      <c r="V17" s="351"/>
      <c r="W17" s="351"/>
      <c r="X17" s="351"/>
      <c r="Y17" s="351"/>
      <c r="Z17" s="352"/>
      <c r="AA17" s="59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0"/>
      <c r="AN17" s="60"/>
      <c r="AO17" s="60"/>
      <c r="AP17" s="60"/>
      <c r="AQ17" s="60"/>
      <c r="AR17" s="60"/>
      <c r="AS17" s="60"/>
      <c r="AT17" s="60"/>
      <c r="AU17" s="60"/>
      <c r="AV17" s="60"/>
      <c r="AW17" s="60"/>
      <c r="AX17" s="60"/>
      <c r="AY17" s="60"/>
      <c r="AZ17" s="60"/>
    </row>
    <row r="18" spans="1:256" ht="12" customHeight="1" thickBot="1" x14ac:dyDescent="0.25">
      <c r="A18" s="61" t="s">
        <v>12</v>
      </c>
      <c r="B18" s="214" t="s">
        <v>421</v>
      </c>
      <c r="C18" s="215"/>
      <c r="D18" s="216"/>
      <c r="E18" s="346"/>
      <c r="F18" s="353"/>
      <c r="G18" s="354"/>
      <c r="H18" s="354"/>
      <c r="I18" s="354"/>
      <c r="J18" s="354"/>
      <c r="K18" s="354"/>
      <c r="L18" s="354"/>
      <c r="M18" s="354"/>
      <c r="N18" s="354"/>
      <c r="O18" s="354"/>
      <c r="P18" s="354"/>
      <c r="Q18" s="354"/>
      <c r="R18" s="354"/>
      <c r="S18" s="354"/>
      <c r="T18" s="354"/>
      <c r="U18" s="354"/>
      <c r="V18" s="354"/>
      <c r="W18" s="354"/>
      <c r="X18" s="354"/>
      <c r="Y18" s="354"/>
      <c r="Z18" s="355"/>
      <c r="AA18" s="59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60"/>
      <c r="AO18" s="60"/>
      <c r="AP18" s="60"/>
      <c r="AQ18" s="60"/>
      <c r="AR18" s="60"/>
      <c r="AS18" s="60"/>
      <c r="AT18" s="60"/>
      <c r="AU18" s="60"/>
      <c r="AV18" s="60"/>
      <c r="AW18" s="60"/>
      <c r="AX18" s="60"/>
      <c r="AY18" s="60"/>
      <c r="AZ18" s="60"/>
    </row>
    <row r="19" spans="1:256" ht="12" customHeight="1" thickBot="1" x14ac:dyDescent="0.25">
      <c r="A19" s="62"/>
      <c r="B19" s="63"/>
      <c r="C19" s="63"/>
      <c r="D19" s="63"/>
      <c r="E19" s="60"/>
      <c r="F19" s="63"/>
      <c r="G19" s="63"/>
      <c r="H19" s="63"/>
      <c r="I19" s="40"/>
      <c r="J19" s="40"/>
      <c r="K19" s="40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64"/>
      <c r="BB19" s="64"/>
      <c r="BC19" s="64"/>
      <c r="BD19" s="64"/>
      <c r="BE19" s="64"/>
      <c r="BF19" s="64"/>
      <c r="BG19" s="64"/>
      <c r="BH19" s="64"/>
      <c r="BI19" s="64"/>
      <c r="BJ19" s="64"/>
      <c r="BK19" s="64"/>
      <c r="BL19" s="64"/>
      <c r="BM19" s="64"/>
      <c r="BN19" s="64"/>
      <c r="BO19" s="64"/>
      <c r="BP19" s="64"/>
      <c r="BQ19" s="64"/>
      <c r="BR19" s="64"/>
      <c r="BS19" s="64"/>
      <c r="BT19" s="64"/>
      <c r="BU19" s="64"/>
      <c r="BV19" s="64"/>
      <c r="BW19" s="64"/>
      <c r="BX19" s="64"/>
      <c r="BY19" s="64"/>
      <c r="BZ19" s="64"/>
      <c r="CA19" s="64"/>
      <c r="CB19" s="64"/>
      <c r="CC19" s="64"/>
      <c r="CD19" s="64"/>
      <c r="CE19" s="64"/>
      <c r="CF19" s="64"/>
      <c r="CG19" s="64"/>
      <c r="CH19" s="64"/>
      <c r="CI19" s="64"/>
      <c r="CJ19" s="64"/>
      <c r="CK19" s="64"/>
      <c r="CL19" s="64"/>
      <c r="CM19" s="64"/>
      <c r="CN19" s="64"/>
      <c r="CO19" s="64"/>
      <c r="CP19" s="64"/>
      <c r="CQ19" s="64"/>
      <c r="CR19" s="64"/>
      <c r="CS19" s="64"/>
      <c r="CT19" s="64"/>
      <c r="CU19" s="64"/>
      <c r="CV19" s="64"/>
      <c r="CW19" s="64"/>
      <c r="CX19" s="64"/>
      <c r="CY19" s="64"/>
      <c r="CZ19" s="64"/>
      <c r="DA19" s="64"/>
      <c r="DB19" s="64"/>
      <c r="DC19" s="64"/>
      <c r="DD19" s="64"/>
      <c r="DE19" s="64"/>
      <c r="DF19" s="64"/>
      <c r="DG19" s="64"/>
      <c r="DH19" s="64"/>
      <c r="DI19" s="64"/>
      <c r="DJ19" s="64"/>
      <c r="DK19" s="64"/>
      <c r="DL19" s="64"/>
      <c r="DM19" s="64"/>
      <c r="DN19" s="64"/>
      <c r="DO19" s="64"/>
      <c r="DP19" s="64"/>
      <c r="DQ19" s="64"/>
      <c r="DR19" s="64"/>
      <c r="DS19" s="64"/>
      <c r="DT19" s="64"/>
      <c r="DU19" s="64"/>
      <c r="DV19" s="64"/>
      <c r="DW19" s="64"/>
      <c r="DX19" s="64"/>
      <c r="DY19" s="64"/>
      <c r="DZ19" s="64"/>
      <c r="EA19" s="64"/>
      <c r="EB19" s="64"/>
      <c r="EC19" s="64"/>
      <c r="ED19" s="64"/>
      <c r="EE19" s="64"/>
      <c r="EF19" s="64"/>
      <c r="EG19" s="64"/>
      <c r="EH19" s="64"/>
      <c r="EI19" s="64"/>
      <c r="EJ19" s="64"/>
      <c r="EK19" s="64"/>
      <c r="EL19" s="64"/>
      <c r="EM19" s="64"/>
      <c r="EN19" s="64"/>
      <c r="EO19" s="64"/>
      <c r="EP19" s="64"/>
      <c r="EQ19" s="64"/>
      <c r="ER19" s="64"/>
      <c r="ES19" s="64"/>
      <c r="ET19" s="64"/>
      <c r="EU19" s="64"/>
      <c r="EV19" s="64"/>
      <c r="EW19" s="64"/>
      <c r="EX19" s="64"/>
      <c r="EY19" s="64"/>
      <c r="EZ19" s="64"/>
      <c r="FA19" s="64"/>
      <c r="FB19" s="64"/>
      <c r="FC19" s="64"/>
      <c r="FD19" s="64"/>
      <c r="FE19" s="64"/>
      <c r="FF19" s="64"/>
      <c r="FG19" s="64"/>
      <c r="FH19" s="64"/>
      <c r="FI19" s="64"/>
      <c r="FJ19" s="64"/>
      <c r="FK19" s="64"/>
      <c r="FL19" s="64"/>
      <c r="FM19" s="64"/>
      <c r="FN19" s="64"/>
      <c r="FO19" s="64"/>
      <c r="FP19" s="64"/>
      <c r="FQ19" s="64"/>
      <c r="FR19" s="64"/>
      <c r="FS19" s="64"/>
      <c r="FT19" s="64"/>
      <c r="FU19" s="64"/>
      <c r="FV19" s="64"/>
      <c r="FW19" s="64"/>
      <c r="FX19" s="64"/>
      <c r="FY19" s="64"/>
      <c r="FZ19" s="64"/>
      <c r="GA19" s="64"/>
      <c r="GB19" s="64"/>
      <c r="GC19" s="64"/>
      <c r="GD19" s="64"/>
      <c r="GE19" s="64"/>
      <c r="GF19" s="64"/>
      <c r="GG19" s="64"/>
      <c r="GH19" s="64"/>
      <c r="GI19" s="64"/>
      <c r="GJ19" s="64"/>
      <c r="GK19" s="64"/>
      <c r="GL19" s="64"/>
      <c r="GM19" s="64"/>
      <c r="GN19" s="64"/>
      <c r="GO19" s="64"/>
      <c r="GP19" s="64"/>
      <c r="GQ19" s="64"/>
      <c r="GR19" s="64"/>
      <c r="GS19" s="64"/>
      <c r="GT19" s="64"/>
      <c r="GU19" s="64"/>
      <c r="GV19" s="64"/>
      <c r="GW19" s="64"/>
      <c r="GX19" s="64"/>
      <c r="GY19" s="64"/>
      <c r="GZ19" s="64"/>
      <c r="HA19" s="64"/>
      <c r="HB19" s="64"/>
      <c r="HC19" s="64"/>
      <c r="HD19" s="64"/>
      <c r="HE19" s="64"/>
      <c r="HF19" s="64"/>
      <c r="HG19" s="64"/>
      <c r="HH19" s="64"/>
      <c r="HI19" s="64"/>
      <c r="HJ19" s="64"/>
      <c r="HK19" s="64"/>
      <c r="HL19" s="64"/>
      <c r="HM19" s="64"/>
      <c r="HN19" s="64"/>
      <c r="HO19" s="64"/>
      <c r="HP19" s="64"/>
      <c r="HQ19" s="64"/>
      <c r="HR19" s="64"/>
      <c r="HS19" s="64"/>
      <c r="HT19" s="64"/>
      <c r="HU19" s="64"/>
      <c r="HV19" s="64"/>
      <c r="HW19" s="64"/>
      <c r="HX19" s="64"/>
      <c r="HY19" s="64"/>
      <c r="HZ19" s="64"/>
      <c r="IA19" s="64"/>
      <c r="IB19" s="64"/>
      <c r="IC19" s="64"/>
      <c r="ID19" s="64"/>
      <c r="IE19" s="64"/>
      <c r="IF19" s="64"/>
      <c r="IG19" s="64"/>
      <c r="IH19" s="64"/>
      <c r="II19" s="64"/>
      <c r="IJ19" s="64"/>
      <c r="IK19" s="64"/>
      <c r="IL19" s="64"/>
      <c r="IM19" s="64"/>
      <c r="IN19" s="64"/>
      <c r="IO19" s="64"/>
      <c r="IP19" s="64"/>
      <c r="IQ19" s="64"/>
      <c r="IR19" s="64"/>
      <c r="IS19" s="64"/>
    </row>
    <row r="20" spans="1:256" s="223" customFormat="1" ht="13.5" customHeight="1" x14ac:dyDescent="0.2">
      <c r="A20" s="217" t="s">
        <v>15</v>
      </c>
      <c r="B20" s="218"/>
      <c r="C20" s="219"/>
      <c r="D20" s="219"/>
      <c r="E20" s="219"/>
      <c r="F20" s="219"/>
      <c r="G20" s="219"/>
      <c r="H20" s="219"/>
      <c r="I20" s="219"/>
      <c r="J20" s="220"/>
      <c r="K20" s="221" t="s">
        <v>423</v>
      </c>
      <c r="L20" s="356" t="s">
        <v>23</v>
      </c>
      <c r="M20" s="359" t="s">
        <v>24</v>
      </c>
      <c r="N20" s="221" t="s">
        <v>423</v>
      </c>
      <c r="O20" s="356" t="s">
        <v>23</v>
      </c>
      <c r="P20" s="359" t="s">
        <v>24</v>
      </c>
      <c r="Q20" s="221" t="s">
        <v>423</v>
      </c>
      <c r="R20" s="356" t="s">
        <v>23</v>
      </c>
      <c r="S20" s="359" t="s">
        <v>24</v>
      </c>
      <c r="T20" s="221" t="s">
        <v>423</v>
      </c>
      <c r="U20" s="356" t="s">
        <v>23</v>
      </c>
      <c r="V20" s="359" t="s">
        <v>24</v>
      </c>
      <c r="W20" s="221" t="s">
        <v>423</v>
      </c>
      <c r="X20" s="356" t="s">
        <v>23</v>
      </c>
      <c r="Y20" s="359" t="s">
        <v>24</v>
      </c>
      <c r="Z20" s="221" t="s">
        <v>423</v>
      </c>
      <c r="AA20" s="356" t="s">
        <v>23</v>
      </c>
      <c r="AB20" s="359" t="s">
        <v>24</v>
      </c>
      <c r="AC20" s="221" t="s">
        <v>423</v>
      </c>
      <c r="AD20" s="356" t="s">
        <v>23</v>
      </c>
      <c r="AE20" s="359" t="s">
        <v>24</v>
      </c>
      <c r="AF20" s="221" t="s">
        <v>423</v>
      </c>
      <c r="AG20" s="356" t="s">
        <v>23</v>
      </c>
      <c r="AH20" s="359" t="s">
        <v>24</v>
      </c>
      <c r="AI20" s="221" t="s">
        <v>423</v>
      </c>
      <c r="AJ20" s="356" t="s">
        <v>23</v>
      </c>
      <c r="AK20" s="359" t="s">
        <v>24</v>
      </c>
      <c r="AL20" s="221" t="s">
        <v>423</v>
      </c>
      <c r="AM20" s="356" t="s">
        <v>23</v>
      </c>
      <c r="AN20" s="359" t="s">
        <v>24</v>
      </c>
      <c r="AO20" s="221" t="s">
        <v>423</v>
      </c>
      <c r="AP20" s="356" t="s">
        <v>23</v>
      </c>
      <c r="AQ20" s="359" t="s">
        <v>24</v>
      </c>
      <c r="AR20" s="221" t="s">
        <v>423</v>
      </c>
      <c r="AS20" s="356" t="s">
        <v>23</v>
      </c>
      <c r="AT20" s="359" t="s">
        <v>24</v>
      </c>
      <c r="AU20" s="221" t="s">
        <v>423</v>
      </c>
      <c r="AV20" s="356" t="s">
        <v>23</v>
      </c>
      <c r="AW20" s="359" t="s">
        <v>24</v>
      </c>
      <c r="AX20" s="221" t="s">
        <v>423</v>
      </c>
      <c r="AY20" s="356" t="s">
        <v>23</v>
      </c>
      <c r="AZ20" s="359" t="s">
        <v>24</v>
      </c>
      <c r="BA20" s="221" t="s">
        <v>423</v>
      </c>
      <c r="BB20" s="356" t="s">
        <v>23</v>
      </c>
      <c r="BC20" s="359" t="s">
        <v>24</v>
      </c>
      <c r="BD20" s="221" t="s">
        <v>423</v>
      </c>
      <c r="BE20" s="356" t="s">
        <v>23</v>
      </c>
      <c r="BF20" s="359" t="s">
        <v>24</v>
      </c>
      <c r="BG20" s="221" t="s">
        <v>423</v>
      </c>
      <c r="BH20" s="356" t="s">
        <v>23</v>
      </c>
      <c r="BI20" s="359" t="s">
        <v>24</v>
      </c>
      <c r="BJ20" s="221" t="s">
        <v>423</v>
      </c>
      <c r="BK20" s="356" t="s">
        <v>23</v>
      </c>
      <c r="BL20" s="359" t="s">
        <v>24</v>
      </c>
      <c r="BM20" s="221" t="s">
        <v>423</v>
      </c>
      <c r="BN20" s="356" t="s">
        <v>23</v>
      </c>
      <c r="BO20" s="359" t="s">
        <v>24</v>
      </c>
      <c r="BP20" s="221" t="s">
        <v>423</v>
      </c>
      <c r="BQ20" s="356" t="s">
        <v>23</v>
      </c>
      <c r="BR20" s="359" t="s">
        <v>24</v>
      </c>
      <c r="BS20" s="221" t="s">
        <v>423</v>
      </c>
      <c r="BT20" s="356" t="s">
        <v>23</v>
      </c>
      <c r="BU20" s="359" t="s">
        <v>24</v>
      </c>
      <c r="BV20" s="221" t="s">
        <v>423</v>
      </c>
      <c r="BW20" s="356" t="s">
        <v>23</v>
      </c>
      <c r="BX20" s="359" t="s">
        <v>24</v>
      </c>
      <c r="BY20" s="221" t="s">
        <v>423</v>
      </c>
      <c r="BZ20" s="356" t="s">
        <v>23</v>
      </c>
      <c r="CA20" s="359" t="s">
        <v>24</v>
      </c>
      <c r="CB20" s="221" t="s">
        <v>423</v>
      </c>
      <c r="CC20" s="356" t="s">
        <v>23</v>
      </c>
      <c r="CD20" s="359" t="s">
        <v>24</v>
      </c>
      <c r="CE20" s="221" t="s">
        <v>423</v>
      </c>
      <c r="CF20" s="356" t="s">
        <v>23</v>
      </c>
      <c r="CG20" s="359" t="s">
        <v>24</v>
      </c>
      <c r="CH20" s="221" t="s">
        <v>423</v>
      </c>
      <c r="CI20" s="356" t="s">
        <v>23</v>
      </c>
      <c r="CJ20" s="359" t="s">
        <v>24</v>
      </c>
      <c r="CK20" s="221" t="s">
        <v>423</v>
      </c>
      <c r="CL20" s="356" t="s">
        <v>23</v>
      </c>
      <c r="CM20" s="359" t="s">
        <v>24</v>
      </c>
      <c r="CN20" s="221" t="s">
        <v>423</v>
      </c>
      <c r="CO20" s="356" t="s">
        <v>23</v>
      </c>
      <c r="CP20" s="359" t="s">
        <v>24</v>
      </c>
      <c r="CQ20" s="221" t="s">
        <v>423</v>
      </c>
      <c r="CR20" s="356" t="s">
        <v>23</v>
      </c>
      <c r="CS20" s="359" t="s">
        <v>24</v>
      </c>
      <c r="CT20" s="221" t="s">
        <v>423</v>
      </c>
      <c r="CU20" s="356" t="s">
        <v>23</v>
      </c>
      <c r="CV20" s="359" t="s">
        <v>24</v>
      </c>
      <c r="CW20" s="221" t="s">
        <v>423</v>
      </c>
      <c r="CX20" s="356" t="s">
        <v>23</v>
      </c>
      <c r="CY20" s="359" t="s">
        <v>24</v>
      </c>
      <c r="CZ20" s="221" t="s">
        <v>423</v>
      </c>
      <c r="DA20" s="356" t="s">
        <v>23</v>
      </c>
      <c r="DB20" s="359" t="s">
        <v>24</v>
      </c>
      <c r="DC20" s="221" t="s">
        <v>423</v>
      </c>
      <c r="DD20" s="356" t="s">
        <v>23</v>
      </c>
      <c r="DE20" s="359" t="s">
        <v>24</v>
      </c>
      <c r="DF20" s="221" t="s">
        <v>423</v>
      </c>
      <c r="DG20" s="356" t="s">
        <v>23</v>
      </c>
      <c r="DH20" s="359" t="s">
        <v>24</v>
      </c>
      <c r="DI20" s="221" t="s">
        <v>423</v>
      </c>
      <c r="DJ20" s="356" t="s">
        <v>23</v>
      </c>
      <c r="DK20" s="359" t="s">
        <v>24</v>
      </c>
      <c r="DL20" s="221" t="s">
        <v>423</v>
      </c>
      <c r="DM20" s="356" t="s">
        <v>23</v>
      </c>
      <c r="DN20" s="359" t="s">
        <v>24</v>
      </c>
      <c r="DO20" s="221" t="s">
        <v>423</v>
      </c>
      <c r="DP20" s="356" t="s">
        <v>23</v>
      </c>
      <c r="DQ20" s="359" t="s">
        <v>24</v>
      </c>
      <c r="DR20" s="221" t="s">
        <v>423</v>
      </c>
      <c r="DS20" s="356" t="s">
        <v>23</v>
      </c>
      <c r="DT20" s="359" t="s">
        <v>24</v>
      </c>
      <c r="DU20" s="221" t="s">
        <v>423</v>
      </c>
      <c r="DV20" s="356" t="s">
        <v>23</v>
      </c>
      <c r="DW20" s="359" t="s">
        <v>24</v>
      </c>
      <c r="DX20" s="221" t="s">
        <v>423</v>
      </c>
      <c r="DY20" s="356" t="s">
        <v>23</v>
      </c>
      <c r="DZ20" s="359" t="s">
        <v>24</v>
      </c>
      <c r="EA20" s="221" t="s">
        <v>423</v>
      </c>
      <c r="EB20" s="356" t="s">
        <v>23</v>
      </c>
      <c r="EC20" s="359" t="s">
        <v>24</v>
      </c>
      <c r="ED20" s="221" t="s">
        <v>423</v>
      </c>
      <c r="EE20" s="356" t="s">
        <v>23</v>
      </c>
      <c r="EF20" s="359" t="s">
        <v>24</v>
      </c>
      <c r="EG20" s="221" t="s">
        <v>423</v>
      </c>
      <c r="EH20" s="356" t="s">
        <v>23</v>
      </c>
      <c r="EI20" s="359" t="s">
        <v>24</v>
      </c>
      <c r="EJ20" s="221" t="s">
        <v>423</v>
      </c>
      <c r="EK20" s="356" t="s">
        <v>23</v>
      </c>
      <c r="EL20" s="359" t="s">
        <v>24</v>
      </c>
      <c r="EM20" s="221" t="s">
        <v>423</v>
      </c>
      <c r="EN20" s="356" t="s">
        <v>23</v>
      </c>
      <c r="EO20" s="359" t="s">
        <v>24</v>
      </c>
      <c r="EP20" s="221" t="s">
        <v>423</v>
      </c>
      <c r="EQ20" s="356" t="s">
        <v>23</v>
      </c>
      <c r="ER20" s="359" t="s">
        <v>24</v>
      </c>
      <c r="ES20" s="221" t="s">
        <v>423</v>
      </c>
      <c r="ET20" s="356" t="s">
        <v>23</v>
      </c>
      <c r="EU20" s="359" t="s">
        <v>24</v>
      </c>
      <c r="EV20" s="221" t="s">
        <v>423</v>
      </c>
      <c r="EW20" s="356" t="s">
        <v>23</v>
      </c>
      <c r="EX20" s="359" t="s">
        <v>24</v>
      </c>
      <c r="EY20" s="221" t="s">
        <v>423</v>
      </c>
      <c r="EZ20" s="356" t="s">
        <v>23</v>
      </c>
      <c r="FA20" s="359" t="s">
        <v>24</v>
      </c>
      <c r="FB20" s="221" t="s">
        <v>423</v>
      </c>
      <c r="FC20" s="356" t="s">
        <v>23</v>
      </c>
      <c r="FD20" s="359" t="s">
        <v>24</v>
      </c>
      <c r="FE20" s="221" t="s">
        <v>423</v>
      </c>
      <c r="FF20" s="356" t="s">
        <v>23</v>
      </c>
      <c r="FG20" s="359" t="s">
        <v>24</v>
      </c>
      <c r="FH20" s="221" t="s">
        <v>423</v>
      </c>
      <c r="FI20" s="356" t="s">
        <v>23</v>
      </c>
      <c r="FJ20" s="359" t="s">
        <v>24</v>
      </c>
      <c r="FK20" s="221" t="s">
        <v>423</v>
      </c>
      <c r="FL20" s="356" t="s">
        <v>23</v>
      </c>
      <c r="FM20" s="359" t="s">
        <v>24</v>
      </c>
      <c r="FN20" s="221" t="s">
        <v>423</v>
      </c>
      <c r="FO20" s="356" t="s">
        <v>23</v>
      </c>
      <c r="FP20" s="359" t="s">
        <v>24</v>
      </c>
      <c r="FQ20" s="221" t="s">
        <v>423</v>
      </c>
      <c r="FR20" s="356" t="s">
        <v>23</v>
      </c>
      <c r="FS20" s="359" t="s">
        <v>24</v>
      </c>
      <c r="FT20" s="221" t="s">
        <v>423</v>
      </c>
      <c r="FU20" s="356" t="s">
        <v>23</v>
      </c>
      <c r="FV20" s="359" t="s">
        <v>24</v>
      </c>
      <c r="FW20" s="221" t="s">
        <v>423</v>
      </c>
      <c r="FX20" s="356" t="s">
        <v>23</v>
      </c>
      <c r="FY20" s="359" t="s">
        <v>24</v>
      </c>
      <c r="FZ20" s="221" t="s">
        <v>423</v>
      </c>
      <c r="GA20" s="356" t="s">
        <v>23</v>
      </c>
      <c r="GB20" s="359" t="s">
        <v>24</v>
      </c>
      <c r="GC20" s="221" t="s">
        <v>423</v>
      </c>
      <c r="GD20" s="356" t="s">
        <v>23</v>
      </c>
      <c r="GE20" s="359" t="s">
        <v>24</v>
      </c>
      <c r="GF20" s="221" t="s">
        <v>423</v>
      </c>
      <c r="GG20" s="356" t="s">
        <v>23</v>
      </c>
      <c r="GH20" s="359" t="s">
        <v>24</v>
      </c>
      <c r="GI20" s="221" t="s">
        <v>423</v>
      </c>
      <c r="GJ20" s="356" t="s">
        <v>23</v>
      </c>
      <c r="GK20" s="359" t="s">
        <v>24</v>
      </c>
      <c r="GL20" s="221" t="s">
        <v>423</v>
      </c>
      <c r="GM20" s="356" t="s">
        <v>23</v>
      </c>
      <c r="GN20" s="359" t="s">
        <v>24</v>
      </c>
      <c r="GO20" s="221" t="s">
        <v>423</v>
      </c>
      <c r="GP20" s="356" t="s">
        <v>23</v>
      </c>
      <c r="GQ20" s="359" t="s">
        <v>24</v>
      </c>
      <c r="GR20" s="221" t="s">
        <v>423</v>
      </c>
      <c r="GS20" s="356" t="s">
        <v>23</v>
      </c>
      <c r="GT20" s="359" t="s">
        <v>24</v>
      </c>
      <c r="GU20" s="221" t="s">
        <v>423</v>
      </c>
      <c r="GV20" s="356" t="s">
        <v>23</v>
      </c>
      <c r="GW20" s="359" t="s">
        <v>24</v>
      </c>
      <c r="GX20" s="221" t="s">
        <v>423</v>
      </c>
      <c r="GY20" s="356" t="s">
        <v>23</v>
      </c>
      <c r="GZ20" s="359" t="s">
        <v>24</v>
      </c>
      <c r="HA20" s="221" t="s">
        <v>424</v>
      </c>
      <c r="HB20" s="356" t="s">
        <v>23</v>
      </c>
      <c r="HC20" s="359" t="s">
        <v>24</v>
      </c>
      <c r="HD20" s="222" t="s">
        <v>424</v>
      </c>
      <c r="HE20" s="356" t="s">
        <v>23</v>
      </c>
      <c r="HF20" s="359" t="s">
        <v>24</v>
      </c>
      <c r="HG20" s="222" t="s">
        <v>424</v>
      </c>
      <c r="HH20" s="356" t="s">
        <v>23</v>
      </c>
      <c r="HI20" s="359" t="s">
        <v>24</v>
      </c>
      <c r="HJ20" s="222" t="s">
        <v>424</v>
      </c>
      <c r="HK20" s="356" t="s">
        <v>23</v>
      </c>
      <c r="HL20" s="359" t="s">
        <v>24</v>
      </c>
      <c r="HM20" s="221" t="s">
        <v>425</v>
      </c>
      <c r="HN20" s="356" t="s">
        <v>23</v>
      </c>
      <c r="HO20" s="359" t="s">
        <v>24</v>
      </c>
      <c r="HP20" s="222" t="s">
        <v>426</v>
      </c>
      <c r="HQ20" s="356" t="s">
        <v>23</v>
      </c>
      <c r="HR20" s="359" t="s">
        <v>24</v>
      </c>
      <c r="HS20" s="222" t="s">
        <v>427</v>
      </c>
      <c r="HT20" s="356" t="s">
        <v>23</v>
      </c>
      <c r="HU20" s="359" t="s">
        <v>24</v>
      </c>
      <c r="HV20" s="222" t="s">
        <v>428</v>
      </c>
      <c r="HW20" s="356" t="s">
        <v>23</v>
      </c>
      <c r="HX20" s="359" t="s">
        <v>24</v>
      </c>
      <c r="HY20" s="222" t="s">
        <v>429</v>
      </c>
      <c r="HZ20" s="356" t="s">
        <v>23</v>
      </c>
      <c r="IA20" s="359" t="s">
        <v>24</v>
      </c>
      <c r="IB20" s="221" t="s">
        <v>430</v>
      </c>
      <c r="IC20" s="356" t="s">
        <v>23</v>
      </c>
      <c r="ID20" s="359" t="s">
        <v>24</v>
      </c>
      <c r="IE20" s="222" t="s">
        <v>430</v>
      </c>
      <c r="IF20" s="356" t="s">
        <v>23</v>
      </c>
      <c r="IG20" s="359" t="s">
        <v>24</v>
      </c>
      <c r="IH20" s="222" t="s">
        <v>430</v>
      </c>
      <c r="II20" s="356" t="s">
        <v>23</v>
      </c>
      <c r="IJ20" s="359" t="s">
        <v>24</v>
      </c>
      <c r="IK20" s="222" t="s">
        <v>430</v>
      </c>
      <c r="IL20" s="356" t="s">
        <v>23</v>
      </c>
      <c r="IM20" s="359" t="s">
        <v>24</v>
      </c>
      <c r="IN20" s="222" t="s">
        <v>430</v>
      </c>
      <c r="IO20" s="356" t="s">
        <v>23</v>
      </c>
      <c r="IP20" s="359" t="s">
        <v>24</v>
      </c>
      <c r="IQ20" s="221" t="s">
        <v>431</v>
      </c>
      <c r="IR20" s="356" t="s">
        <v>23</v>
      </c>
      <c r="IS20" s="359" t="s">
        <v>24</v>
      </c>
      <c r="IT20" s="221" t="s">
        <v>432</v>
      </c>
      <c r="IU20" s="356" t="s">
        <v>23</v>
      </c>
      <c r="IV20" s="359" t="s">
        <v>24</v>
      </c>
    </row>
    <row r="21" spans="1:256" s="223" customFormat="1" ht="13.5" customHeight="1" x14ac:dyDescent="0.2">
      <c r="A21" s="224" t="s">
        <v>63</v>
      </c>
      <c r="B21" s="225"/>
      <c r="C21" s="226"/>
      <c r="D21" s="226"/>
      <c r="E21" s="226"/>
      <c r="F21" s="226"/>
      <c r="G21" s="226"/>
      <c r="H21" s="226"/>
      <c r="I21" s="226"/>
      <c r="J21" s="227"/>
      <c r="K21" s="228"/>
      <c r="L21" s="357"/>
      <c r="M21" s="360"/>
      <c r="N21" s="228"/>
      <c r="O21" s="357"/>
      <c r="P21" s="360"/>
      <c r="Q21" s="228"/>
      <c r="R21" s="357"/>
      <c r="S21" s="360"/>
      <c r="T21" s="228"/>
      <c r="U21" s="357"/>
      <c r="V21" s="360"/>
      <c r="W21" s="228"/>
      <c r="X21" s="357"/>
      <c r="Y21" s="360"/>
      <c r="Z21" s="228"/>
      <c r="AA21" s="357"/>
      <c r="AB21" s="360"/>
      <c r="AC21" s="228"/>
      <c r="AD21" s="357"/>
      <c r="AE21" s="360"/>
      <c r="AF21" s="228"/>
      <c r="AG21" s="357"/>
      <c r="AH21" s="360"/>
      <c r="AI21" s="228"/>
      <c r="AJ21" s="357"/>
      <c r="AK21" s="360"/>
      <c r="AL21" s="228"/>
      <c r="AM21" s="357"/>
      <c r="AN21" s="360"/>
      <c r="AO21" s="228"/>
      <c r="AP21" s="357"/>
      <c r="AQ21" s="360"/>
      <c r="AR21" s="228"/>
      <c r="AS21" s="357"/>
      <c r="AT21" s="360"/>
      <c r="AU21" s="228"/>
      <c r="AV21" s="357"/>
      <c r="AW21" s="360"/>
      <c r="AX21" s="228"/>
      <c r="AY21" s="357"/>
      <c r="AZ21" s="360"/>
      <c r="BA21" s="228"/>
      <c r="BB21" s="357"/>
      <c r="BC21" s="360"/>
      <c r="BD21" s="228"/>
      <c r="BE21" s="357"/>
      <c r="BF21" s="360"/>
      <c r="BG21" s="228"/>
      <c r="BH21" s="357"/>
      <c r="BI21" s="360"/>
      <c r="BJ21" s="228"/>
      <c r="BK21" s="357"/>
      <c r="BL21" s="360"/>
      <c r="BM21" s="228"/>
      <c r="BN21" s="357"/>
      <c r="BO21" s="360"/>
      <c r="BP21" s="228"/>
      <c r="BQ21" s="357"/>
      <c r="BR21" s="360"/>
      <c r="BS21" s="228"/>
      <c r="BT21" s="357"/>
      <c r="BU21" s="360"/>
      <c r="BV21" s="228"/>
      <c r="BW21" s="357"/>
      <c r="BX21" s="360"/>
      <c r="BY21" s="228"/>
      <c r="BZ21" s="357"/>
      <c r="CA21" s="360"/>
      <c r="CB21" s="228"/>
      <c r="CC21" s="357"/>
      <c r="CD21" s="360"/>
      <c r="CE21" s="228"/>
      <c r="CF21" s="357"/>
      <c r="CG21" s="360"/>
      <c r="CH21" s="228"/>
      <c r="CI21" s="357"/>
      <c r="CJ21" s="360"/>
      <c r="CK21" s="228"/>
      <c r="CL21" s="357"/>
      <c r="CM21" s="360"/>
      <c r="CN21" s="228"/>
      <c r="CO21" s="357"/>
      <c r="CP21" s="360"/>
      <c r="CQ21" s="228"/>
      <c r="CR21" s="357"/>
      <c r="CS21" s="360"/>
      <c r="CT21" s="228"/>
      <c r="CU21" s="357"/>
      <c r="CV21" s="360"/>
      <c r="CW21" s="228"/>
      <c r="CX21" s="357"/>
      <c r="CY21" s="360"/>
      <c r="CZ21" s="228"/>
      <c r="DA21" s="357"/>
      <c r="DB21" s="360"/>
      <c r="DC21" s="228"/>
      <c r="DD21" s="357"/>
      <c r="DE21" s="360"/>
      <c r="DF21" s="228"/>
      <c r="DG21" s="357"/>
      <c r="DH21" s="360"/>
      <c r="DI21" s="228"/>
      <c r="DJ21" s="357"/>
      <c r="DK21" s="360"/>
      <c r="DL21" s="228"/>
      <c r="DM21" s="357"/>
      <c r="DN21" s="360"/>
      <c r="DO21" s="228"/>
      <c r="DP21" s="357"/>
      <c r="DQ21" s="360"/>
      <c r="DR21" s="228"/>
      <c r="DS21" s="357"/>
      <c r="DT21" s="360"/>
      <c r="DU21" s="228"/>
      <c r="DV21" s="357"/>
      <c r="DW21" s="360"/>
      <c r="DX21" s="228"/>
      <c r="DY21" s="357"/>
      <c r="DZ21" s="360"/>
      <c r="EA21" s="228"/>
      <c r="EB21" s="357"/>
      <c r="EC21" s="360"/>
      <c r="ED21" s="228"/>
      <c r="EE21" s="357"/>
      <c r="EF21" s="360"/>
      <c r="EG21" s="228"/>
      <c r="EH21" s="357"/>
      <c r="EI21" s="360"/>
      <c r="EJ21" s="228"/>
      <c r="EK21" s="357"/>
      <c r="EL21" s="360"/>
      <c r="EM21" s="228"/>
      <c r="EN21" s="357"/>
      <c r="EO21" s="360"/>
      <c r="EP21" s="228"/>
      <c r="EQ21" s="357"/>
      <c r="ER21" s="360"/>
      <c r="ES21" s="228"/>
      <c r="ET21" s="357"/>
      <c r="EU21" s="360"/>
      <c r="EV21" s="228"/>
      <c r="EW21" s="357"/>
      <c r="EX21" s="360"/>
      <c r="EY21" s="228"/>
      <c r="EZ21" s="357"/>
      <c r="FA21" s="360"/>
      <c r="FB21" s="228"/>
      <c r="FC21" s="357"/>
      <c r="FD21" s="360"/>
      <c r="FE21" s="228"/>
      <c r="FF21" s="357"/>
      <c r="FG21" s="360"/>
      <c r="FH21" s="228"/>
      <c r="FI21" s="357"/>
      <c r="FJ21" s="360"/>
      <c r="FK21" s="228"/>
      <c r="FL21" s="357"/>
      <c r="FM21" s="360"/>
      <c r="FN21" s="228"/>
      <c r="FO21" s="357"/>
      <c r="FP21" s="360"/>
      <c r="FQ21" s="228"/>
      <c r="FR21" s="357"/>
      <c r="FS21" s="360"/>
      <c r="FT21" s="228"/>
      <c r="FU21" s="357"/>
      <c r="FV21" s="360"/>
      <c r="FW21" s="228"/>
      <c r="FX21" s="357"/>
      <c r="FY21" s="360"/>
      <c r="FZ21" s="228"/>
      <c r="GA21" s="357"/>
      <c r="GB21" s="360"/>
      <c r="GC21" s="228"/>
      <c r="GD21" s="357"/>
      <c r="GE21" s="360"/>
      <c r="GF21" s="228"/>
      <c r="GG21" s="357"/>
      <c r="GH21" s="360"/>
      <c r="GI21" s="228"/>
      <c r="GJ21" s="357"/>
      <c r="GK21" s="360"/>
      <c r="GL21" s="228"/>
      <c r="GM21" s="357"/>
      <c r="GN21" s="360"/>
      <c r="GO21" s="228"/>
      <c r="GP21" s="357"/>
      <c r="GQ21" s="360"/>
      <c r="GR21" s="228"/>
      <c r="GS21" s="357"/>
      <c r="GT21" s="360"/>
      <c r="GU21" s="228"/>
      <c r="GV21" s="357"/>
      <c r="GW21" s="360"/>
      <c r="GX21" s="228"/>
      <c r="GY21" s="357"/>
      <c r="GZ21" s="360"/>
      <c r="HA21" s="228"/>
      <c r="HB21" s="357"/>
      <c r="HC21" s="360"/>
      <c r="HD21" s="229"/>
      <c r="HE21" s="357"/>
      <c r="HF21" s="360"/>
      <c r="HG21" s="229"/>
      <c r="HH21" s="357"/>
      <c r="HI21" s="360"/>
      <c r="HJ21" s="230"/>
      <c r="HK21" s="357"/>
      <c r="HL21" s="360"/>
      <c r="HM21" s="228"/>
      <c r="HN21" s="357"/>
      <c r="HO21" s="360"/>
      <c r="HP21" s="230"/>
      <c r="HQ21" s="357"/>
      <c r="HR21" s="360"/>
      <c r="HS21" s="230"/>
      <c r="HT21" s="357"/>
      <c r="HU21" s="360"/>
      <c r="HV21" s="230"/>
      <c r="HW21" s="357"/>
      <c r="HX21" s="360"/>
      <c r="HY21" s="230"/>
      <c r="HZ21" s="357"/>
      <c r="IA21" s="360"/>
      <c r="IB21" s="228"/>
      <c r="IC21" s="357"/>
      <c r="ID21" s="360"/>
      <c r="IE21" s="230"/>
      <c r="IF21" s="357"/>
      <c r="IG21" s="360"/>
      <c r="IH21" s="230"/>
      <c r="II21" s="357"/>
      <c r="IJ21" s="360"/>
      <c r="IK21" s="230"/>
      <c r="IL21" s="357"/>
      <c r="IM21" s="360"/>
      <c r="IN21" s="230"/>
      <c r="IO21" s="357"/>
      <c r="IP21" s="360"/>
      <c r="IQ21" s="228"/>
      <c r="IR21" s="357"/>
      <c r="IS21" s="360"/>
      <c r="IT21" s="228"/>
      <c r="IU21" s="357"/>
      <c r="IV21" s="360"/>
    </row>
    <row r="22" spans="1:256" s="223" customFormat="1" ht="13.5" customHeight="1" x14ac:dyDescent="0.2">
      <c r="A22" s="224" t="s">
        <v>579</v>
      </c>
      <c r="B22" s="225"/>
      <c r="C22" s="226"/>
      <c r="D22" s="226"/>
      <c r="E22" s="226"/>
      <c r="F22" s="226"/>
      <c r="G22" s="226"/>
      <c r="H22" s="226"/>
      <c r="I22" s="226"/>
      <c r="J22" s="227"/>
      <c r="K22" s="228" t="s">
        <v>68</v>
      </c>
      <c r="L22" s="357"/>
      <c r="M22" s="360"/>
      <c r="N22" s="228" t="s">
        <v>68</v>
      </c>
      <c r="O22" s="357"/>
      <c r="P22" s="360"/>
      <c r="Q22" s="228" t="s">
        <v>68</v>
      </c>
      <c r="R22" s="357"/>
      <c r="S22" s="360"/>
      <c r="T22" s="228" t="s">
        <v>68</v>
      </c>
      <c r="U22" s="357"/>
      <c r="V22" s="360"/>
      <c r="W22" s="228" t="s">
        <v>68</v>
      </c>
      <c r="X22" s="357"/>
      <c r="Y22" s="360"/>
      <c r="Z22" s="228" t="s">
        <v>68</v>
      </c>
      <c r="AA22" s="357"/>
      <c r="AB22" s="360"/>
      <c r="AC22" s="228" t="s">
        <v>68</v>
      </c>
      <c r="AD22" s="357"/>
      <c r="AE22" s="360"/>
      <c r="AF22" s="228" t="s">
        <v>68</v>
      </c>
      <c r="AG22" s="357"/>
      <c r="AH22" s="360"/>
      <c r="AI22" s="228" t="s">
        <v>68</v>
      </c>
      <c r="AJ22" s="357"/>
      <c r="AK22" s="360"/>
      <c r="AL22" s="228" t="s">
        <v>68</v>
      </c>
      <c r="AM22" s="357"/>
      <c r="AN22" s="360"/>
      <c r="AO22" s="228" t="s">
        <v>68</v>
      </c>
      <c r="AP22" s="357"/>
      <c r="AQ22" s="360"/>
      <c r="AR22" s="228" t="s">
        <v>68</v>
      </c>
      <c r="AS22" s="357"/>
      <c r="AT22" s="360"/>
      <c r="AU22" s="228" t="s">
        <v>68</v>
      </c>
      <c r="AV22" s="357"/>
      <c r="AW22" s="360"/>
      <c r="AX22" s="228" t="s">
        <v>68</v>
      </c>
      <c r="AY22" s="357"/>
      <c r="AZ22" s="360"/>
      <c r="BA22" s="228" t="s">
        <v>68</v>
      </c>
      <c r="BB22" s="357"/>
      <c r="BC22" s="360"/>
      <c r="BD22" s="228" t="s">
        <v>68</v>
      </c>
      <c r="BE22" s="357"/>
      <c r="BF22" s="360"/>
      <c r="BG22" s="228" t="s">
        <v>68</v>
      </c>
      <c r="BH22" s="357"/>
      <c r="BI22" s="360"/>
      <c r="BJ22" s="228" t="s">
        <v>68</v>
      </c>
      <c r="BK22" s="357"/>
      <c r="BL22" s="360"/>
      <c r="BM22" s="228" t="s">
        <v>68</v>
      </c>
      <c r="BN22" s="357"/>
      <c r="BO22" s="360"/>
      <c r="BP22" s="228" t="s">
        <v>68</v>
      </c>
      <c r="BQ22" s="357"/>
      <c r="BR22" s="360"/>
      <c r="BS22" s="228" t="s">
        <v>68</v>
      </c>
      <c r="BT22" s="357"/>
      <c r="BU22" s="360"/>
      <c r="BV22" s="228" t="s">
        <v>68</v>
      </c>
      <c r="BW22" s="357"/>
      <c r="BX22" s="360"/>
      <c r="BY22" s="228" t="s">
        <v>68</v>
      </c>
      <c r="BZ22" s="357"/>
      <c r="CA22" s="360"/>
      <c r="CB22" s="228" t="s">
        <v>68</v>
      </c>
      <c r="CC22" s="357"/>
      <c r="CD22" s="360"/>
      <c r="CE22" s="228" t="s">
        <v>68</v>
      </c>
      <c r="CF22" s="357"/>
      <c r="CG22" s="360"/>
      <c r="CH22" s="228" t="s">
        <v>68</v>
      </c>
      <c r="CI22" s="357"/>
      <c r="CJ22" s="360"/>
      <c r="CK22" s="228" t="s">
        <v>68</v>
      </c>
      <c r="CL22" s="357"/>
      <c r="CM22" s="360"/>
      <c r="CN22" s="228" t="s">
        <v>68</v>
      </c>
      <c r="CO22" s="357"/>
      <c r="CP22" s="360"/>
      <c r="CQ22" s="228" t="s">
        <v>68</v>
      </c>
      <c r="CR22" s="357"/>
      <c r="CS22" s="360"/>
      <c r="CT22" s="228" t="s">
        <v>68</v>
      </c>
      <c r="CU22" s="357"/>
      <c r="CV22" s="360"/>
      <c r="CW22" s="228" t="s">
        <v>68</v>
      </c>
      <c r="CX22" s="357"/>
      <c r="CY22" s="360"/>
      <c r="CZ22" s="228" t="s">
        <v>68</v>
      </c>
      <c r="DA22" s="357"/>
      <c r="DB22" s="360"/>
      <c r="DC22" s="228" t="s">
        <v>68</v>
      </c>
      <c r="DD22" s="357"/>
      <c r="DE22" s="360"/>
      <c r="DF22" s="228" t="s">
        <v>68</v>
      </c>
      <c r="DG22" s="357"/>
      <c r="DH22" s="360"/>
      <c r="DI22" s="228" t="s">
        <v>68</v>
      </c>
      <c r="DJ22" s="357"/>
      <c r="DK22" s="360"/>
      <c r="DL22" s="228" t="s">
        <v>68</v>
      </c>
      <c r="DM22" s="357"/>
      <c r="DN22" s="360"/>
      <c r="DO22" s="228" t="s">
        <v>68</v>
      </c>
      <c r="DP22" s="357"/>
      <c r="DQ22" s="360"/>
      <c r="DR22" s="228" t="s">
        <v>68</v>
      </c>
      <c r="DS22" s="357"/>
      <c r="DT22" s="360"/>
      <c r="DU22" s="228" t="s">
        <v>68</v>
      </c>
      <c r="DV22" s="357"/>
      <c r="DW22" s="360"/>
      <c r="DX22" s="228" t="s">
        <v>68</v>
      </c>
      <c r="DY22" s="357"/>
      <c r="DZ22" s="360"/>
      <c r="EA22" s="228" t="s">
        <v>68</v>
      </c>
      <c r="EB22" s="357"/>
      <c r="EC22" s="360"/>
      <c r="ED22" s="228" t="s">
        <v>68</v>
      </c>
      <c r="EE22" s="357"/>
      <c r="EF22" s="360"/>
      <c r="EG22" s="228" t="s">
        <v>68</v>
      </c>
      <c r="EH22" s="357"/>
      <c r="EI22" s="360"/>
      <c r="EJ22" s="228" t="s">
        <v>68</v>
      </c>
      <c r="EK22" s="357"/>
      <c r="EL22" s="360"/>
      <c r="EM22" s="228" t="s">
        <v>68</v>
      </c>
      <c r="EN22" s="357"/>
      <c r="EO22" s="360"/>
      <c r="EP22" s="228" t="s">
        <v>68</v>
      </c>
      <c r="EQ22" s="357"/>
      <c r="ER22" s="360"/>
      <c r="ES22" s="228" t="s">
        <v>68</v>
      </c>
      <c r="ET22" s="357"/>
      <c r="EU22" s="360"/>
      <c r="EV22" s="228" t="s">
        <v>68</v>
      </c>
      <c r="EW22" s="357"/>
      <c r="EX22" s="360"/>
      <c r="EY22" s="228" t="s">
        <v>68</v>
      </c>
      <c r="EZ22" s="357"/>
      <c r="FA22" s="360"/>
      <c r="FB22" s="228" t="s">
        <v>68</v>
      </c>
      <c r="FC22" s="357"/>
      <c r="FD22" s="360"/>
      <c r="FE22" s="228" t="s">
        <v>68</v>
      </c>
      <c r="FF22" s="357"/>
      <c r="FG22" s="360"/>
      <c r="FH22" s="228" t="s">
        <v>68</v>
      </c>
      <c r="FI22" s="357"/>
      <c r="FJ22" s="360"/>
      <c r="FK22" s="228" t="s">
        <v>68</v>
      </c>
      <c r="FL22" s="357"/>
      <c r="FM22" s="360"/>
      <c r="FN22" s="228" t="s">
        <v>68</v>
      </c>
      <c r="FO22" s="357"/>
      <c r="FP22" s="360"/>
      <c r="FQ22" s="228" t="s">
        <v>68</v>
      </c>
      <c r="FR22" s="357"/>
      <c r="FS22" s="360"/>
      <c r="FT22" s="228" t="s">
        <v>68</v>
      </c>
      <c r="FU22" s="357"/>
      <c r="FV22" s="360"/>
      <c r="FW22" s="228" t="s">
        <v>68</v>
      </c>
      <c r="FX22" s="357"/>
      <c r="FY22" s="360"/>
      <c r="FZ22" s="228" t="s">
        <v>68</v>
      </c>
      <c r="GA22" s="357"/>
      <c r="GB22" s="360"/>
      <c r="GC22" s="228" t="s">
        <v>68</v>
      </c>
      <c r="GD22" s="357"/>
      <c r="GE22" s="360"/>
      <c r="GF22" s="228" t="s">
        <v>68</v>
      </c>
      <c r="GG22" s="357"/>
      <c r="GH22" s="360"/>
      <c r="GI22" s="228" t="s">
        <v>68</v>
      </c>
      <c r="GJ22" s="357"/>
      <c r="GK22" s="360"/>
      <c r="GL22" s="228" t="s">
        <v>68</v>
      </c>
      <c r="GM22" s="357"/>
      <c r="GN22" s="360"/>
      <c r="GO22" s="228" t="s">
        <v>68</v>
      </c>
      <c r="GP22" s="357"/>
      <c r="GQ22" s="360"/>
      <c r="GR22" s="228" t="s">
        <v>68</v>
      </c>
      <c r="GS22" s="357"/>
      <c r="GT22" s="360"/>
      <c r="GU22" s="228" t="s">
        <v>68</v>
      </c>
      <c r="GV22" s="357"/>
      <c r="GW22" s="360"/>
      <c r="GX22" s="228" t="s">
        <v>68</v>
      </c>
      <c r="GY22" s="357"/>
      <c r="GZ22" s="360"/>
      <c r="HA22" s="228" t="s">
        <v>580</v>
      </c>
      <c r="HB22" s="357"/>
      <c r="HC22" s="360"/>
      <c r="HD22" s="228" t="s">
        <v>581</v>
      </c>
      <c r="HE22" s="357"/>
      <c r="HF22" s="360"/>
      <c r="HG22" s="228" t="s">
        <v>582</v>
      </c>
      <c r="HH22" s="357"/>
      <c r="HI22" s="360"/>
      <c r="HJ22" s="230" t="s">
        <v>68</v>
      </c>
      <c r="HK22" s="357"/>
      <c r="HL22" s="360"/>
      <c r="HM22" s="230" t="s">
        <v>68</v>
      </c>
      <c r="HN22" s="357"/>
      <c r="HO22" s="360"/>
      <c r="HP22" s="230" t="s">
        <v>68</v>
      </c>
      <c r="HQ22" s="357"/>
      <c r="HR22" s="360"/>
      <c r="HS22" s="230" t="s">
        <v>68</v>
      </c>
      <c r="HT22" s="357"/>
      <c r="HU22" s="360"/>
      <c r="HV22" s="230" t="s">
        <v>68</v>
      </c>
      <c r="HW22" s="357"/>
      <c r="HX22" s="360"/>
      <c r="HY22" s="230" t="s">
        <v>68</v>
      </c>
      <c r="HZ22" s="357"/>
      <c r="IA22" s="360"/>
      <c r="IB22" s="230" t="s">
        <v>68</v>
      </c>
      <c r="IC22" s="357"/>
      <c r="ID22" s="360"/>
      <c r="IE22" s="230" t="s">
        <v>68</v>
      </c>
      <c r="IF22" s="357"/>
      <c r="IG22" s="360"/>
      <c r="IH22" s="230" t="s">
        <v>68</v>
      </c>
      <c r="II22" s="357"/>
      <c r="IJ22" s="360"/>
      <c r="IK22" s="230" t="s">
        <v>68</v>
      </c>
      <c r="IL22" s="357"/>
      <c r="IM22" s="360"/>
      <c r="IN22" s="230" t="s">
        <v>68</v>
      </c>
      <c r="IO22" s="357"/>
      <c r="IP22" s="360"/>
      <c r="IQ22" s="230" t="s">
        <v>68</v>
      </c>
      <c r="IR22" s="357"/>
      <c r="IS22" s="360"/>
      <c r="IT22" s="230" t="s">
        <v>68</v>
      </c>
      <c r="IU22" s="357"/>
      <c r="IV22" s="360"/>
    </row>
    <row r="23" spans="1:256" s="223" customFormat="1" ht="13.5" customHeight="1" x14ac:dyDescent="0.2">
      <c r="A23" s="231" t="s">
        <v>50</v>
      </c>
      <c r="B23" s="232"/>
      <c r="C23" s="233"/>
      <c r="D23" s="233"/>
      <c r="E23" s="233"/>
      <c r="F23" s="233"/>
      <c r="G23" s="233"/>
      <c r="H23" s="233"/>
      <c r="I23" s="233"/>
      <c r="J23" s="234"/>
      <c r="K23" s="235" t="s">
        <v>543</v>
      </c>
      <c r="L23" s="357"/>
      <c r="M23" s="360"/>
      <c r="N23" s="235" t="s">
        <v>543</v>
      </c>
      <c r="O23" s="357"/>
      <c r="P23" s="360"/>
      <c r="Q23" s="235" t="s">
        <v>543</v>
      </c>
      <c r="R23" s="357"/>
      <c r="S23" s="360"/>
      <c r="T23" s="235" t="s">
        <v>543</v>
      </c>
      <c r="U23" s="357"/>
      <c r="V23" s="360"/>
      <c r="W23" s="235" t="s">
        <v>543</v>
      </c>
      <c r="X23" s="357"/>
      <c r="Y23" s="360"/>
      <c r="Z23" s="235" t="s">
        <v>543</v>
      </c>
      <c r="AA23" s="357"/>
      <c r="AB23" s="360"/>
      <c r="AC23" s="235" t="s">
        <v>543</v>
      </c>
      <c r="AD23" s="357"/>
      <c r="AE23" s="360"/>
      <c r="AF23" s="235" t="s">
        <v>543</v>
      </c>
      <c r="AG23" s="357"/>
      <c r="AH23" s="360"/>
      <c r="AI23" s="235" t="s">
        <v>543</v>
      </c>
      <c r="AJ23" s="357"/>
      <c r="AK23" s="360"/>
      <c r="AL23" s="235" t="s">
        <v>543</v>
      </c>
      <c r="AM23" s="357"/>
      <c r="AN23" s="360"/>
      <c r="AO23" s="235" t="s">
        <v>543</v>
      </c>
      <c r="AP23" s="357"/>
      <c r="AQ23" s="360"/>
      <c r="AR23" s="235" t="s">
        <v>543</v>
      </c>
      <c r="AS23" s="357"/>
      <c r="AT23" s="360"/>
      <c r="AU23" s="235" t="s">
        <v>543</v>
      </c>
      <c r="AV23" s="357"/>
      <c r="AW23" s="360"/>
      <c r="AX23" s="235" t="s">
        <v>543</v>
      </c>
      <c r="AY23" s="357"/>
      <c r="AZ23" s="360"/>
      <c r="BA23" s="235" t="s">
        <v>543</v>
      </c>
      <c r="BB23" s="357"/>
      <c r="BC23" s="360"/>
      <c r="BD23" s="235" t="s">
        <v>543</v>
      </c>
      <c r="BE23" s="357"/>
      <c r="BF23" s="360"/>
      <c r="BG23" s="235" t="s">
        <v>543</v>
      </c>
      <c r="BH23" s="357"/>
      <c r="BI23" s="360"/>
      <c r="BJ23" s="235" t="s">
        <v>543</v>
      </c>
      <c r="BK23" s="357"/>
      <c r="BL23" s="360"/>
      <c r="BM23" s="235" t="s">
        <v>543</v>
      </c>
      <c r="BN23" s="357"/>
      <c r="BO23" s="360"/>
      <c r="BP23" s="235" t="s">
        <v>543</v>
      </c>
      <c r="BQ23" s="357"/>
      <c r="BR23" s="360"/>
      <c r="BS23" s="235" t="s">
        <v>543</v>
      </c>
      <c r="BT23" s="357"/>
      <c r="BU23" s="360"/>
      <c r="BV23" s="235" t="s">
        <v>543</v>
      </c>
      <c r="BW23" s="357"/>
      <c r="BX23" s="360"/>
      <c r="BY23" s="235" t="s">
        <v>543</v>
      </c>
      <c r="BZ23" s="357"/>
      <c r="CA23" s="360"/>
      <c r="CB23" s="235" t="s">
        <v>543</v>
      </c>
      <c r="CC23" s="357"/>
      <c r="CD23" s="360"/>
      <c r="CE23" s="235" t="s">
        <v>543</v>
      </c>
      <c r="CF23" s="357"/>
      <c r="CG23" s="360"/>
      <c r="CH23" s="235" t="s">
        <v>543</v>
      </c>
      <c r="CI23" s="357"/>
      <c r="CJ23" s="360"/>
      <c r="CK23" s="235" t="s">
        <v>543</v>
      </c>
      <c r="CL23" s="357"/>
      <c r="CM23" s="360"/>
      <c r="CN23" s="235" t="s">
        <v>543</v>
      </c>
      <c r="CO23" s="357"/>
      <c r="CP23" s="360"/>
      <c r="CQ23" s="235" t="s">
        <v>543</v>
      </c>
      <c r="CR23" s="357"/>
      <c r="CS23" s="360"/>
      <c r="CT23" s="235" t="s">
        <v>543</v>
      </c>
      <c r="CU23" s="357"/>
      <c r="CV23" s="360"/>
      <c r="CW23" s="235" t="s">
        <v>543</v>
      </c>
      <c r="CX23" s="357"/>
      <c r="CY23" s="360"/>
      <c r="CZ23" s="235" t="s">
        <v>543</v>
      </c>
      <c r="DA23" s="357"/>
      <c r="DB23" s="360"/>
      <c r="DC23" s="235" t="s">
        <v>543</v>
      </c>
      <c r="DD23" s="357"/>
      <c r="DE23" s="360"/>
      <c r="DF23" s="235" t="s">
        <v>543</v>
      </c>
      <c r="DG23" s="357"/>
      <c r="DH23" s="360"/>
      <c r="DI23" s="235" t="s">
        <v>543</v>
      </c>
      <c r="DJ23" s="357"/>
      <c r="DK23" s="360"/>
      <c r="DL23" s="235" t="s">
        <v>543</v>
      </c>
      <c r="DM23" s="357"/>
      <c r="DN23" s="360"/>
      <c r="DO23" s="235" t="s">
        <v>543</v>
      </c>
      <c r="DP23" s="357"/>
      <c r="DQ23" s="360"/>
      <c r="DR23" s="235" t="s">
        <v>543</v>
      </c>
      <c r="DS23" s="357"/>
      <c r="DT23" s="360"/>
      <c r="DU23" s="235" t="s">
        <v>543</v>
      </c>
      <c r="DV23" s="357"/>
      <c r="DW23" s="360"/>
      <c r="DX23" s="235" t="s">
        <v>543</v>
      </c>
      <c r="DY23" s="357"/>
      <c r="DZ23" s="360"/>
      <c r="EA23" s="235" t="s">
        <v>543</v>
      </c>
      <c r="EB23" s="357"/>
      <c r="EC23" s="360"/>
      <c r="ED23" s="235" t="s">
        <v>543</v>
      </c>
      <c r="EE23" s="357"/>
      <c r="EF23" s="360"/>
      <c r="EG23" s="235" t="s">
        <v>543</v>
      </c>
      <c r="EH23" s="357"/>
      <c r="EI23" s="360"/>
      <c r="EJ23" s="235" t="s">
        <v>543</v>
      </c>
      <c r="EK23" s="357"/>
      <c r="EL23" s="360"/>
      <c r="EM23" s="235" t="s">
        <v>543</v>
      </c>
      <c r="EN23" s="357"/>
      <c r="EO23" s="360"/>
      <c r="EP23" s="235" t="s">
        <v>543</v>
      </c>
      <c r="EQ23" s="357"/>
      <c r="ER23" s="360"/>
      <c r="ES23" s="235" t="s">
        <v>543</v>
      </c>
      <c r="ET23" s="357"/>
      <c r="EU23" s="360"/>
      <c r="EV23" s="235" t="s">
        <v>543</v>
      </c>
      <c r="EW23" s="357"/>
      <c r="EX23" s="360"/>
      <c r="EY23" s="235" t="s">
        <v>543</v>
      </c>
      <c r="EZ23" s="357"/>
      <c r="FA23" s="360"/>
      <c r="FB23" s="235" t="s">
        <v>543</v>
      </c>
      <c r="FC23" s="357"/>
      <c r="FD23" s="360"/>
      <c r="FE23" s="235" t="s">
        <v>543</v>
      </c>
      <c r="FF23" s="357"/>
      <c r="FG23" s="360"/>
      <c r="FH23" s="235" t="s">
        <v>543</v>
      </c>
      <c r="FI23" s="357"/>
      <c r="FJ23" s="360"/>
      <c r="FK23" s="235" t="s">
        <v>543</v>
      </c>
      <c r="FL23" s="357"/>
      <c r="FM23" s="360"/>
      <c r="FN23" s="235" t="s">
        <v>543</v>
      </c>
      <c r="FO23" s="357"/>
      <c r="FP23" s="360"/>
      <c r="FQ23" s="235" t="s">
        <v>543</v>
      </c>
      <c r="FR23" s="357"/>
      <c r="FS23" s="360"/>
      <c r="FT23" s="235" t="s">
        <v>543</v>
      </c>
      <c r="FU23" s="357"/>
      <c r="FV23" s="360"/>
      <c r="FW23" s="235" t="s">
        <v>543</v>
      </c>
      <c r="FX23" s="357"/>
      <c r="FY23" s="360"/>
      <c r="FZ23" s="235" t="s">
        <v>543</v>
      </c>
      <c r="GA23" s="357"/>
      <c r="GB23" s="360"/>
      <c r="GC23" s="235" t="s">
        <v>543</v>
      </c>
      <c r="GD23" s="357"/>
      <c r="GE23" s="360"/>
      <c r="GF23" s="235" t="s">
        <v>543</v>
      </c>
      <c r="GG23" s="357"/>
      <c r="GH23" s="360"/>
      <c r="GI23" s="235" t="s">
        <v>543</v>
      </c>
      <c r="GJ23" s="357"/>
      <c r="GK23" s="360"/>
      <c r="GL23" s="235" t="s">
        <v>543</v>
      </c>
      <c r="GM23" s="357"/>
      <c r="GN23" s="360"/>
      <c r="GO23" s="235" t="s">
        <v>543</v>
      </c>
      <c r="GP23" s="357"/>
      <c r="GQ23" s="360"/>
      <c r="GR23" s="235" t="s">
        <v>543</v>
      </c>
      <c r="GS23" s="357"/>
      <c r="GT23" s="360"/>
      <c r="GU23" s="235" t="s">
        <v>543</v>
      </c>
      <c r="GV23" s="357"/>
      <c r="GW23" s="360"/>
      <c r="GX23" s="235" t="s">
        <v>543</v>
      </c>
      <c r="GY23" s="357"/>
      <c r="GZ23" s="360"/>
      <c r="HA23" s="235" t="s">
        <v>543</v>
      </c>
      <c r="HB23" s="357"/>
      <c r="HC23" s="360"/>
      <c r="HD23" s="235" t="s">
        <v>543</v>
      </c>
      <c r="HE23" s="357"/>
      <c r="HF23" s="360"/>
      <c r="HG23" s="235" t="s">
        <v>543</v>
      </c>
      <c r="HH23" s="357"/>
      <c r="HI23" s="360"/>
      <c r="HJ23" s="235" t="s">
        <v>543</v>
      </c>
      <c r="HK23" s="357"/>
      <c r="HL23" s="360"/>
      <c r="HM23" s="235" t="s">
        <v>543</v>
      </c>
      <c r="HN23" s="357"/>
      <c r="HO23" s="360"/>
      <c r="HP23" s="235" t="s">
        <v>543</v>
      </c>
      <c r="HQ23" s="357"/>
      <c r="HR23" s="360"/>
      <c r="HS23" s="235" t="s">
        <v>543</v>
      </c>
      <c r="HT23" s="357"/>
      <c r="HU23" s="360"/>
      <c r="HV23" s="235" t="s">
        <v>543</v>
      </c>
      <c r="HW23" s="357"/>
      <c r="HX23" s="360"/>
      <c r="HY23" s="235" t="s">
        <v>543</v>
      </c>
      <c r="HZ23" s="357"/>
      <c r="IA23" s="360"/>
      <c r="IB23" s="235" t="s">
        <v>355</v>
      </c>
      <c r="IC23" s="357"/>
      <c r="ID23" s="360"/>
      <c r="IE23" s="236" t="s">
        <v>571</v>
      </c>
      <c r="IF23" s="357"/>
      <c r="IG23" s="360"/>
      <c r="IH23" s="236" t="s">
        <v>570</v>
      </c>
      <c r="II23" s="357"/>
      <c r="IJ23" s="360"/>
      <c r="IK23" s="236" t="s">
        <v>193</v>
      </c>
      <c r="IL23" s="357"/>
      <c r="IM23" s="360"/>
      <c r="IN23" s="236" t="s">
        <v>194</v>
      </c>
      <c r="IO23" s="357"/>
      <c r="IP23" s="360"/>
      <c r="IQ23" s="235" t="s">
        <v>543</v>
      </c>
      <c r="IR23" s="357"/>
      <c r="IS23" s="360"/>
      <c r="IT23" s="235" t="s">
        <v>543</v>
      </c>
      <c r="IU23" s="357"/>
      <c r="IV23" s="360"/>
    </row>
    <row r="24" spans="1:256" s="223" customFormat="1" ht="13.5" customHeight="1" thickBot="1" x14ac:dyDescent="0.25">
      <c r="A24" s="231" t="s">
        <v>566</v>
      </c>
      <c r="B24" s="237"/>
      <c r="C24" s="238"/>
      <c r="D24" s="238"/>
      <c r="E24" s="238"/>
      <c r="F24" s="238"/>
      <c r="G24" s="238"/>
      <c r="H24" s="238"/>
      <c r="I24" s="238"/>
      <c r="J24" s="239"/>
      <c r="K24" s="240" t="s">
        <v>75</v>
      </c>
      <c r="L24" s="357"/>
      <c r="M24" s="360"/>
      <c r="N24" s="240" t="s">
        <v>76</v>
      </c>
      <c r="O24" s="357"/>
      <c r="P24" s="360"/>
      <c r="Q24" s="240" t="s">
        <v>77</v>
      </c>
      <c r="R24" s="357"/>
      <c r="S24" s="360"/>
      <c r="T24" s="240" t="s">
        <v>78</v>
      </c>
      <c r="U24" s="357"/>
      <c r="V24" s="360"/>
      <c r="W24" s="240" t="s">
        <v>267</v>
      </c>
      <c r="X24" s="357"/>
      <c r="Y24" s="360"/>
      <c r="Z24" s="240" t="s">
        <v>268</v>
      </c>
      <c r="AA24" s="357"/>
      <c r="AB24" s="360"/>
      <c r="AC24" s="240" t="s">
        <v>79</v>
      </c>
      <c r="AD24" s="357"/>
      <c r="AE24" s="360"/>
      <c r="AF24" s="240" t="s">
        <v>80</v>
      </c>
      <c r="AG24" s="357"/>
      <c r="AH24" s="360"/>
      <c r="AI24" s="240" t="s">
        <v>81</v>
      </c>
      <c r="AJ24" s="357"/>
      <c r="AK24" s="360"/>
      <c r="AL24" s="240" t="s">
        <v>82</v>
      </c>
      <c r="AM24" s="357"/>
      <c r="AN24" s="360"/>
      <c r="AO24" s="240" t="s">
        <v>83</v>
      </c>
      <c r="AP24" s="357"/>
      <c r="AQ24" s="360"/>
      <c r="AR24" s="240" t="s">
        <v>84</v>
      </c>
      <c r="AS24" s="357"/>
      <c r="AT24" s="360"/>
      <c r="AU24" s="240" t="s">
        <v>85</v>
      </c>
      <c r="AV24" s="357"/>
      <c r="AW24" s="360"/>
      <c r="AX24" s="240" t="s">
        <v>86</v>
      </c>
      <c r="AY24" s="357"/>
      <c r="AZ24" s="360"/>
      <c r="BA24" s="240" t="s">
        <v>87</v>
      </c>
      <c r="BB24" s="357"/>
      <c r="BC24" s="360"/>
      <c r="BD24" s="240" t="s">
        <v>88</v>
      </c>
      <c r="BE24" s="357"/>
      <c r="BF24" s="360"/>
      <c r="BG24" s="240" t="s">
        <v>89</v>
      </c>
      <c r="BH24" s="357"/>
      <c r="BI24" s="360"/>
      <c r="BJ24" s="240" t="s">
        <v>90</v>
      </c>
      <c r="BK24" s="357"/>
      <c r="BL24" s="360"/>
      <c r="BM24" s="240" t="s">
        <v>91</v>
      </c>
      <c r="BN24" s="357"/>
      <c r="BO24" s="360"/>
      <c r="BP24" s="240" t="s">
        <v>92</v>
      </c>
      <c r="BQ24" s="357"/>
      <c r="BR24" s="360"/>
      <c r="BS24" s="240" t="s">
        <v>93</v>
      </c>
      <c r="BT24" s="357"/>
      <c r="BU24" s="360"/>
      <c r="BV24" s="240" t="s">
        <v>269</v>
      </c>
      <c r="BW24" s="357"/>
      <c r="BX24" s="360"/>
      <c r="BY24" s="240" t="s">
        <v>94</v>
      </c>
      <c r="BZ24" s="357"/>
      <c r="CA24" s="360"/>
      <c r="CB24" s="240" t="s">
        <v>95</v>
      </c>
      <c r="CC24" s="357"/>
      <c r="CD24" s="360"/>
      <c r="CE24" s="240" t="s">
        <v>96</v>
      </c>
      <c r="CF24" s="357"/>
      <c r="CG24" s="360"/>
      <c r="CH24" s="240" t="s">
        <v>270</v>
      </c>
      <c r="CI24" s="357"/>
      <c r="CJ24" s="360"/>
      <c r="CK24" s="240" t="s">
        <v>97</v>
      </c>
      <c r="CL24" s="357"/>
      <c r="CM24" s="360"/>
      <c r="CN24" s="240" t="s">
        <v>98</v>
      </c>
      <c r="CO24" s="357"/>
      <c r="CP24" s="360"/>
      <c r="CQ24" s="240" t="s">
        <v>99</v>
      </c>
      <c r="CR24" s="357"/>
      <c r="CS24" s="360"/>
      <c r="CT24" s="240" t="s">
        <v>100</v>
      </c>
      <c r="CU24" s="357"/>
      <c r="CV24" s="360"/>
      <c r="CW24" s="240" t="s">
        <v>101</v>
      </c>
      <c r="CX24" s="357"/>
      <c r="CY24" s="360"/>
      <c r="CZ24" s="240" t="s">
        <v>102</v>
      </c>
      <c r="DA24" s="357"/>
      <c r="DB24" s="360"/>
      <c r="DC24" s="240" t="s">
        <v>103</v>
      </c>
      <c r="DD24" s="357"/>
      <c r="DE24" s="360"/>
      <c r="DF24" s="240" t="s">
        <v>104</v>
      </c>
      <c r="DG24" s="357"/>
      <c r="DH24" s="360"/>
      <c r="DI24" s="240" t="s">
        <v>105</v>
      </c>
      <c r="DJ24" s="357"/>
      <c r="DK24" s="360"/>
      <c r="DL24" s="240" t="s">
        <v>106</v>
      </c>
      <c r="DM24" s="357"/>
      <c r="DN24" s="360"/>
      <c r="DO24" s="240" t="s">
        <v>107</v>
      </c>
      <c r="DP24" s="357"/>
      <c r="DQ24" s="360"/>
      <c r="DR24" s="240" t="s">
        <v>271</v>
      </c>
      <c r="DS24" s="357"/>
      <c r="DT24" s="360"/>
      <c r="DU24" s="240" t="s">
        <v>108</v>
      </c>
      <c r="DV24" s="357"/>
      <c r="DW24" s="360"/>
      <c r="DX24" s="240" t="s">
        <v>272</v>
      </c>
      <c r="DY24" s="357"/>
      <c r="DZ24" s="360"/>
      <c r="EA24" s="240" t="s">
        <v>109</v>
      </c>
      <c r="EB24" s="357"/>
      <c r="EC24" s="360"/>
      <c r="ED24" s="240" t="s">
        <v>110</v>
      </c>
      <c r="EE24" s="357"/>
      <c r="EF24" s="360"/>
      <c r="EG24" s="240" t="s">
        <v>111</v>
      </c>
      <c r="EH24" s="357"/>
      <c r="EI24" s="360"/>
      <c r="EJ24" s="240" t="s">
        <v>112</v>
      </c>
      <c r="EK24" s="357"/>
      <c r="EL24" s="360"/>
      <c r="EM24" s="240" t="s">
        <v>113</v>
      </c>
      <c r="EN24" s="357"/>
      <c r="EO24" s="360"/>
      <c r="EP24" s="240" t="s">
        <v>273</v>
      </c>
      <c r="EQ24" s="357"/>
      <c r="ER24" s="360"/>
      <c r="ES24" s="240" t="s">
        <v>114</v>
      </c>
      <c r="ET24" s="357"/>
      <c r="EU24" s="360"/>
      <c r="EV24" s="240" t="s">
        <v>115</v>
      </c>
      <c r="EW24" s="357"/>
      <c r="EX24" s="360"/>
      <c r="EY24" s="240" t="s">
        <v>116</v>
      </c>
      <c r="EZ24" s="357"/>
      <c r="FA24" s="360"/>
      <c r="FB24" s="240" t="s">
        <v>274</v>
      </c>
      <c r="FC24" s="357"/>
      <c r="FD24" s="360"/>
      <c r="FE24" s="240" t="s">
        <v>117</v>
      </c>
      <c r="FF24" s="357"/>
      <c r="FG24" s="360"/>
      <c r="FH24" s="240" t="s">
        <v>118</v>
      </c>
      <c r="FI24" s="357"/>
      <c r="FJ24" s="360"/>
      <c r="FK24" s="240" t="s">
        <v>119</v>
      </c>
      <c r="FL24" s="357"/>
      <c r="FM24" s="360"/>
      <c r="FN24" s="240" t="s">
        <v>275</v>
      </c>
      <c r="FO24" s="357"/>
      <c r="FP24" s="360"/>
      <c r="FQ24" s="240" t="s">
        <v>120</v>
      </c>
      <c r="FR24" s="357"/>
      <c r="FS24" s="360"/>
      <c r="FT24" s="240" t="s">
        <v>121</v>
      </c>
      <c r="FU24" s="357"/>
      <c r="FV24" s="360"/>
      <c r="FW24" s="240" t="s">
        <v>122</v>
      </c>
      <c r="FX24" s="357"/>
      <c r="FY24" s="360"/>
      <c r="FZ24" s="240" t="s">
        <v>276</v>
      </c>
      <c r="GA24" s="357"/>
      <c r="GB24" s="360"/>
      <c r="GC24" s="240" t="s">
        <v>277</v>
      </c>
      <c r="GD24" s="357"/>
      <c r="GE24" s="360"/>
      <c r="GF24" s="240" t="s">
        <v>123</v>
      </c>
      <c r="GG24" s="357"/>
      <c r="GH24" s="360"/>
      <c r="GI24" s="240" t="s">
        <v>124</v>
      </c>
      <c r="GJ24" s="357"/>
      <c r="GK24" s="360"/>
      <c r="GL24" s="240" t="s">
        <v>125</v>
      </c>
      <c r="GM24" s="357"/>
      <c r="GN24" s="360"/>
      <c r="GO24" s="240" t="s">
        <v>126</v>
      </c>
      <c r="GP24" s="357"/>
      <c r="GQ24" s="360"/>
      <c r="GR24" s="240" t="s">
        <v>127</v>
      </c>
      <c r="GS24" s="357"/>
      <c r="GT24" s="360"/>
      <c r="GU24" s="240" t="s">
        <v>128</v>
      </c>
      <c r="GV24" s="357"/>
      <c r="GW24" s="360"/>
      <c r="GX24" s="240" t="s">
        <v>129</v>
      </c>
      <c r="GY24" s="357"/>
      <c r="GZ24" s="360"/>
      <c r="HA24" s="240" t="s">
        <v>69</v>
      </c>
      <c r="HB24" s="357"/>
      <c r="HC24" s="360"/>
      <c r="HD24" s="241" t="s">
        <v>69</v>
      </c>
      <c r="HE24" s="357"/>
      <c r="HF24" s="360"/>
      <c r="HG24" s="241" t="s">
        <v>69</v>
      </c>
      <c r="HH24" s="357"/>
      <c r="HI24" s="360"/>
      <c r="HJ24" s="241" t="s">
        <v>69</v>
      </c>
      <c r="HK24" s="357"/>
      <c r="HL24" s="360"/>
      <c r="HM24" s="240" t="s">
        <v>69</v>
      </c>
      <c r="HN24" s="357"/>
      <c r="HO24" s="360"/>
      <c r="HP24" s="241" t="s">
        <v>69</v>
      </c>
      <c r="HQ24" s="357"/>
      <c r="HR24" s="360"/>
      <c r="HS24" s="241" t="s">
        <v>69</v>
      </c>
      <c r="HT24" s="357"/>
      <c r="HU24" s="360"/>
      <c r="HV24" s="241" t="s">
        <v>69</v>
      </c>
      <c r="HW24" s="357"/>
      <c r="HX24" s="360"/>
      <c r="HY24" s="241" t="s">
        <v>69</v>
      </c>
      <c r="HZ24" s="357"/>
      <c r="IA24" s="360"/>
      <c r="IB24" s="240" t="s">
        <v>69</v>
      </c>
      <c r="IC24" s="357"/>
      <c r="ID24" s="360"/>
      <c r="IE24" s="241" t="s">
        <v>69</v>
      </c>
      <c r="IF24" s="357"/>
      <c r="IG24" s="360"/>
      <c r="IH24" s="241" t="s">
        <v>69</v>
      </c>
      <c r="II24" s="357"/>
      <c r="IJ24" s="360"/>
      <c r="IK24" s="241" t="s">
        <v>69</v>
      </c>
      <c r="IL24" s="357"/>
      <c r="IM24" s="360"/>
      <c r="IN24" s="241" t="s">
        <v>69</v>
      </c>
      <c r="IO24" s="357"/>
      <c r="IP24" s="360"/>
      <c r="IQ24" s="240" t="s">
        <v>69</v>
      </c>
      <c r="IR24" s="357"/>
      <c r="IS24" s="360"/>
      <c r="IT24" s="240" t="s">
        <v>69</v>
      </c>
      <c r="IU24" s="357"/>
      <c r="IV24" s="360"/>
    </row>
    <row r="25" spans="1:256" s="223" customFormat="1" ht="13.5" customHeight="1" thickBot="1" x14ac:dyDescent="0.25">
      <c r="A25" s="242" t="s">
        <v>64</v>
      </c>
      <c r="B25" s="243" t="s">
        <v>418</v>
      </c>
      <c r="C25" s="243" t="s">
        <v>472</v>
      </c>
      <c r="D25" s="243" t="s">
        <v>419</v>
      </c>
      <c r="E25" s="243" t="s">
        <v>420</v>
      </c>
      <c r="F25" s="243" t="s">
        <v>545</v>
      </c>
      <c r="G25" s="243"/>
      <c r="H25" s="243" t="s">
        <v>62</v>
      </c>
      <c r="I25" s="244" t="s">
        <v>544</v>
      </c>
      <c r="J25" s="243"/>
      <c r="K25" s="245" t="s">
        <v>197</v>
      </c>
      <c r="L25" s="358"/>
      <c r="M25" s="361"/>
      <c r="N25" s="245" t="s">
        <v>198</v>
      </c>
      <c r="O25" s="358"/>
      <c r="P25" s="361"/>
      <c r="Q25" s="245" t="s">
        <v>199</v>
      </c>
      <c r="R25" s="358"/>
      <c r="S25" s="361"/>
      <c r="T25" s="245" t="s">
        <v>196</v>
      </c>
      <c r="U25" s="358"/>
      <c r="V25" s="361"/>
      <c r="W25" s="245" t="s">
        <v>200</v>
      </c>
      <c r="X25" s="358"/>
      <c r="Y25" s="361"/>
      <c r="Z25" s="245" t="s">
        <v>65</v>
      </c>
      <c r="AA25" s="358"/>
      <c r="AB25" s="361"/>
      <c r="AC25" s="245" t="s">
        <v>201</v>
      </c>
      <c r="AD25" s="358"/>
      <c r="AE25" s="361"/>
      <c r="AF25" s="245" t="s">
        <v>202</v>
      </c>
      <c r="AG25" s="358"/>
      <c r="AH25" s="361"/>
      <c r="AI25" s="245" t="s">
        <v>203</v>
      </c>
      <c r="AJ25" s="358"/>
      <c r="AK25" s="361"/>
      <c r="AL25" s="245" t="s">
        <v>204</v>
      </c>
      <c r="AM25" s="358"/>
      <c r="AN25" s="361"/>
      <c r="AO25" s="245" t="s">
        <v>205</v>
      </c>
      <c r="AP25" s="358"/>
      <c r="AQ25" s="361"/>
      <c r="AR25" s="245" t="s">
        <v>206</v>
      </c>
      <c r="AS25" s="358"/>
      <c r="AT25" s="361"/>
      <c r="AU25" s="245" t="s">
        <v>207</v>
      </c>
      <c r="AV25" s="358"/>
      <c r="AW25" s="361"/>
      <c r="AX25" s="245" t="s">
        <v>208</v>
      </c>
      <c r="AY25" s="358"/>
      <c r="AZ25" s="361"/>
      <c r="BA25" s="245" t="s">
        <v>209</v>
      </c>
      <c r="BB25" s="358"/>
      <c r="BC25" s="361"/>
      <c r="BD25" s="245" t="s">
        <v>210</v>
      </c>
      <c r="BE25" s="358"/>
      <c r="BF25" s="361"/>
      <c r="BG25" s="245" t="s">
        <v>211</v>
      </c>
      <c r="BH25" s="358"/>
      <c r="BI25" s="361"/>
      <c r="BJ25" s="245" t="s">
        <v>212</v>
      </c>
      <c r="BK25" s="358"/>
      <c r="BL25" s="361"/>
      <c r="BM25" s="245" t="s">
        <v>213</v>
      </c>
      <c r="BN25" s="358"/>
      <c r="BO25" s="361"/>
      <c r="BP25" s="245" t="s">
        <v>214</v>
      </c>
      <c r="BQ25" s="358"/>
      <c r="BR25" s="361"/>
      <c r="BS25" s="245" t="s">
        <v>215</v>
      </c>
      <c r="BT25" s="358"/>
      <c r="BU25" s="361"/>
      <c r="BV25" s="245" t="s">
        <v>216</v>
      </c>
      <c r="BW25" s="358"/>
      <c r="BX25" s="361"/>
      <c r="BY25" s="245" t="s">
        <v>217</v>
      </c>
      <c r="BZ25" s="358"/>
      <c r="CA25" s="361"/>
      <c r="CB25" s="245" t="s">
        <v>218</v>
      </c>
      <c r="CC25" s="358"/>
      <c r="CD25" s="361"/>
      <c r="CE25" s="245" t="s">
        <v>219</v>
      </c>
      <c r="CF25" s="358"/>
      <c r="CG25" s="361"/>
      <c r="CH25" s="245" t="s">
        <v>220</v>
      </c>
      <c r="CI25" s="358"/>
      <c r="CJ25" s="361"/>
      <c r="CK25" s="245" t="s">
        <v>221</v>
      </c>
      <c r="CL25" s="358"/>
      <c r="CM25" s="361"/>
      <c r="CN25" s="245" t="s">
        <v>222</v>
      </c>
      <c r="CO25" s="358"/>
      <c r="CP25" s="361"/>
      <c r="CQ25" s="245" t="s">
        <v>223</v>
      </c>
      <c r="CR25" s="358"/>
      <c r="CS25" s="361"/>
      <c r="CT25" s="245" t="s">
        <v>224</v>
      </c>
      <c r="CU25" s="358"/>
      <c r="CV25" s="361"/>
      <c r="CW25" s="245" t="s">
        <v>225</v>
      </c>
      <c r="CX25" s="358"/>
      <c r="CY25" s="361"/>
      <c r="CZ25" s="245" t="s">
        <v>226</v>
      </c>
      <c r="DA25" s="358"/>
      <c r="DB25" s="361"/>
      <c r="DC25" s="245" t="s">
        <v>227</v>
      </c>
      <c r="DD25" s="358"/>
      <c r="DE25" s="361"/>
      <c r="DF25" s="245" t="s">
        <v>228</v>
      </c>
      <c r="DG25" s="358"/>
      <c r="DH25" s="361"/>
      <c r="DI25" s="245" t="s">
        <v>229</v>
      </c>
      <c r="DJ25" s="358"/>
      <c r="DK25" s="361"/>
      <c r="DL25" s="245" t="s">
        <v>230</v>
      </c>
      <c r="DM25" s="358"/>
      <c r="DN25" s="361"/>
      <c r="DO25" s="245" t="s">
        <v>231</v>
      </c>
      <c r="DP25" s="358"/>
      <c r="DQ25" s="361"/>
      <c r="DR25" s="245" t="s">
        <v>232</v>
      </c>
      <c r="DS25" s="358"/>
      <c r="DT25" s="361"/>
      <c r="DU25" s="245" t="s">
        <v>233</v>
      </c>
      <c r="DV25" s="358"/>
      <c r="DW25" s="361"/>
      <c r="DX25" s="245" t="s">
        <v>234</v>
      </c>
      <c r="DY25" s="358"/>
      <c r="DZ25" s="361"/>
      <c r="EA25" s="245" t="s">
        <v>235</v>
      </c>
      <c r="EB25" s="358"/>
      <c r="EC25" s="361"/>
      <c r="ED25" s="245" t="s">
        <v>236</v>
      </c>
      <c r="EE25" s="358"/>
      <c r="EF25" s="361"/>
      <c r="EG25" s="245" t="s">
        <v>237</v>
      </c>
      <c r="EH25" s="358"/>
      <c r="EI25" s="361"/>
      <c r="EJ25" s="245" t="s">
        <v>238</v>
      </c>
      <c r="EK25" s="358"/>
      <c r="EL25" s="361"/>
      <c r="EM25" s="245" t="s">
        <v>239</v>
      </c>
      <c r="EN25" s="358"/>
      <c r="EO25" s="361"/>
      <c r="EP25" s="245" t="s">
        <v>240</v>
      </c>
      <c r="EQ25" s="358"/>
      <c r="ER25" s="361"/>
      <c r="ES25" s="245" t="s">
        <v>241</v>
      </c>
      <c r="ET25" s="358"/>
      <c r="EU25" s="361"/>
      <c r="EV25" s="245" t="s">
        <v>242</v>
      </c>
      <c r="EW25" s="358"/>
      <c r="EX25" s="361"/>
      <c r="EY25" s="245" t="s">
        <v>243</v>
      </c>
      <c r="EZ25" s="358"/>
      <c r="FA25" s="361"/>
      <c r="FB25" s="245" t="s">
        <v>244</v>
      </c>
      <c r="FC25" s="358"/>
      <c r="FD25" s="361"/>
      <c r="FE25" s="245" t="s">
        <v>245</v>
      </c>
      <c r="FF25" s="358"/>
      <c r="FG25" s="361"/>
      <c r="FH25" s="245" t="s">
        <v>246</v>
      </c>
      <c r="FI25" s="358"/>
      <c r="FJ25" s="361"/>
      <c r="FK25" s="245" t="s">
        <v>247</v>
      </c>
      <c r="FL25" s="358"/>
      <c r="FM25" s="361"/>
      <c r="FN25" s="245" t="s">
        <v>248</v>
      </c>
      <c r="FO25" s="358"/>
      <c r="FP25" s="361"/>
      <c r="FQ25" s="245" t="s">
        <v>249</v>
      </c>
      <c r="FR25" s="358"/>
      <c r="FS25" s="361"/>
      <c r="FT25" s="245" t="s">
        <v>250</v>
      </c>
      <c r="FU25" s="358"/>
      <c r="FV25" s="361"/>
      <c r="FW25" s="245" t="s">
        <v>251</v>
      </c>
      <c r="FX25" s="358"/>
      <c r="FY25" s="361"/>
      <c r="FZ25" s="245" t="s">
        <v>252</v>
      </c>
      <c r="GA25" s="358"/>
      <c r="GB25" s="361"/>
      <c r="GC25" s="245" t="s">
        <v>253</v>
      </c>
      <c r="GD25" s="358"/>
      <c r="GE25" s="361"/>
      <c r="GF25" s="245" t="s">
        <v>254</v>
      </c>
      <c r="GG25" s="358"/>
      <c r="GH25" s="361"/>
      <c r="GI25" s="245" t="s">
        <v>255</v>
      </c>
      <c r="GJ25" s="358"/>
      <c r="GK25" s="361"/>
      <c r="GL25" s="245" t="s">
        <v>256</v>
      </c>
      <c r="GM25" s="358"/>
      <c r="GN25" s="361"/>
      <c r="GO25" s="245" t="s">
        <v>257</v>
      </c>
      <c r="GP25" s="358"/>
      <c r="GQ25" s="361"/>
      <c r="GR25" s="245" t="s">
        <v>258</v>
      </c>
      <c r="GS25" s="358"/>
      <c r="GT25" s="361"/>
      <c r="GU25" s="245" t="s">
        <v>259</v>
      </c>
      <c r="GV25" s="358"/>
      <c r="GW25" s="361"/>
      <c r="GX25" s="245" t="s">
        <v>260</v>
      </c>
      <c r="GY25" s="358"/>
      <c r="GZ25" s="361"/>
      <c r="HA25" s="245" t="s">
        <v>278</v>
      </c>
      <c r="HB25" s="358"/>
      <c r="HC25" s="361"/>
      <c r="HD25" s="246" t="s">
        <v>261</v>
      </c>
      <c r="HE25" s="358"/>
      <c r="HF25" s="361"/>
      <c r="HG25" s="246" t="s">
        <v>262</v>
      </c>
      <c r="HH25" s="358"/>
      <c r="HI25" s="361"/>
      <c r="HJ25" s="246" t="s">
        <v>433</v>
      </c>
      <c r="HK25" s="358"/>
      <c r="HL25" s="361"/>
      <c r="HM25" s="245" t="s">
        <v>279</v>
      </c>
      <c r="HN25" s="358"/>
      <c r="HO25" s="361"/>
      <c r="HP25" s="246" t="s">
        <v>280</v>
      </c>
      <c r="HQ25" s="358"/>
      <c r="HR25" s="361"/>
      <c r="HS25" s="246" t="s">
        <v>264</v>
      </c>
      <c r="HT25" s="358"/>
      <c r="HU25" s="361"/>
      <c r="HV25" s="246" t="s">
        <v>434</v>
      </c>
      <c r="HW25" s="358"/>
      <c r="HX25" s="361"/>
      <c r="HY25" s="246" t="s">
        <v>435</v>
      </c>
      <c r="HZ25" s="358"/>
      <c r="IA25" s="361"/>
      <c r="IB25" s="245" t="s">
        <v>436</v>
      </c>
      <c r="IC25" s="358"/>
      <c r="ID25" s="361"/>
      <c r="IE25" s="246" t="s">
        <v>437</v>
      </c>
      <c r="IF25" s="358"/>
      <c r="IG25" s="361"/>
      <c r="IH25" s="246" t="s">
        <v>438</v>
      </c>
      <c r="II25" s="358"/>
      <c r="IJ25" s="361"/>
      <c r="IK25" s="246" t="s">
        <v>439</v>
      </c>
      <c r="IL25" s="358"/>
      <c r="IM25" s="361"/>
      <c r="IN25" s="246" t="s">
        <v>440</v>
      </c>
      <c r="IO25" s="358"/>
      <c r="IP25" s="361"/>
      <c r="IQ25" s="245" t="s">
        <v>441</v>
      </c>
      <c r="IR25" s="358"/>
      <c r="IS25" s="361"/>
      <c r="IT25" s="245" t="s">
        <v>442</v>
      </c>
      <c r="IU25" s="358"/>
      <c r="IV25" s="361"/>
    </row>
    <row r="26" spans="1:256" s="223" customFormat="1" ht="18" customHeight="1" x14ac:dyDescent="0.2">
      <c r="A26" s="247"/>
      <c r="B26" s="248"/>
      <c r="C26" s="248"/>
      <c r="D26" s="248"/>
      <c r="E26" s="248"/>
      <c r="F26" s="248"/>
      <c r="G26" s="248"/>
      <c r="H26" s="248"/>
      <c r="I26" s="248"/>
      <c r="J26" s="249"/>
      <c r="K26" s="362" t="s">
        <v>70</v>
      </c>
      <c r="L26" s="363"/>
      <c r="M26" s="364"/>
      <c r="N26" s="362" t="s">
        <v>71</v>
      </c>
      <c r="O26" s="363"/>
      <c r="P26" s="364"/>
      <c r="Q26" s="362" t="s">
        <v>72</v>
      </c>
      <c r="R26" s="363"/>
      <c r="S26" s="364"/>
      <c r="T26" s="368" t="s">
        <v>130</v>
      </c>
      <c r="U26" s="369"/>
      <c r="V26" s="370"/>
      <c r="W26" s="368" t="s">
        <v>131</v>
      </c>
      <c r="X26" s="369"/>
      <c r="Y26" s="370"/>
      <c r="Z26" s="368" t="s">
        <v>132</v>
      </c>
      <c r="AA26" s="369"/>
      <c r="AB26" s="370"/>
      <c r="AC26" s="368" t="s">
        <v>133</v>
      </c>
      <c r="AD26" s="369"/>
      <c r="AE26" s="370"/>
      <c r="AF26" s="368" t="s">
        <v>134</v>
      </c>
      <c r="AG26" s="369"/>
      <c r="AH26" s="370"/>
      <c r="AI26" s="368" t="s">
        <v>135</v>
      </c>
      <c r="AJ26" s="369"/>
      <c r="AK26" s="370"/>
      <c r="AL26" s="368" t="s">
        <v>136</v>
      </c>
      <c r="AM26" s="369"/>
      <c r="AN26" s="370"/>
      <c r="AO26" s="368" t="s">
        <v>137</v>
      </c>
      <c r="AP26" s="369"/>
      <c r="AQ26" s="370"/>
      <c r="AR26" s="368" t="s">
        <v>138</v>
      </c>
      <c r="AS26" s="369"/>
      <c r="AT26" s="370"/>
      <c r="AU26" s="368" t="s">
        <v>139</v>
      </c>
      <c r="AV26" s="369"/>
      <c r="AW26" s="370"/>
      <c r="AX26" s="368" t="s">
        <v>140</v>
      </c>
      <c r="AY26" s="369"/>
      <c r="AZ26" s="370"/>
      <c r="BA26" s="368" t="s">
        <v>141</v>
      </c>
      <c r="BB26" s="369"/>
      <c r="BC26" s="370"/>
      <c r="BD26" s="368" t="s">
        <v>142</v>
      </c>
      <c r="BE26" s="369"/>
      <c r="BF26" s="370"/>
      <c r="BG26" s="368" t="s">
        <v>143</v>
      </c>
      <c r="BH26" s="369"/>
      <c r="BI26" s="370"/>
      <c r="BJ26" s="368" t="s">
        <v>144</v>
      </c>
      <c r="BK26" s="369"/>
      <c r="BL26" s="370"/>
      <c r="BM26" s="368" t="s">
        <v>145</v>
      </c>
      <c r="BN26" s="369"/>
      <c r="BO26" s="370"/>
      <c r="BP26" s="368" t="s">
        <v>146</v>
      </c>
      <c r="BQ26" s="369"/>
      <c r="BR26" s="370"/>
      <c r="BS26" s="368" t="s">
        <v>147</v>
      </c>
      <c r="BT26" s="369"/>
      <c r="BU26" s="370"/>
      <c r="BV26" s="368" t="s">
        <v>148</v>
      </c>
      <c r="BW26" s="369"/>
      <c r="BX26" s="370"/>
      <c r="BY26" s="368" t="s">
        <v>149</v>
      </c>
      <c r="BZ26" s="369"/>
      <c r="CA26" s="370"/>
      <c r="CB26" s="368" t="s">
        <v>150</v>
      </c>
      <c r="CC26" s="369"/>
      <c r="CD26" s="370"/>
      <c r="CE26" s="368" t="s">
        <v>151</v>
      </c>
      <c r="CF26" s="369"/>
      <c r="CG26" s="370"/>
      <c r="CH26" s="368" t="s">
        <v>152</v>
      </c>
      <c r="CI26" s="369"/>
      <c r="CJ26" s="370"/>
      <c r="CK26" s="368" t="s">
        <v>153</v>
      </c>
      <c r="CL26" s="369"/>
      <c r="CM26" s="370"/>
      <c r="CN26" s="368" t="s">
        <v>154</v>
      </c>
      <c r="CO26" s="369"/>
      <c r="CP26" s="370"/>
      <c r="CQ26" s="368" t="s">
        <v>155</v>
      </c>
      <c r="CR26" s="369"/>
      <c r="CS26" s="370"/>
      <c r="CT26" s="368" t="s">
        <v>156</v>
      </c>
      <c r="CU26" s="369"/>
      <c r="CV26" s="370"/>
      <c r="CW26" s="368" t="s">
        <v>157</v>
      </c>
      <c r="CX26" s="369"/>
      <c r="CY26" s="370"/>
      <c r="CZ26" s="368" t="s">
        <v>158</v>
      </c>
      <c r="DA26" s="369"/>
      <c r="DB26" s="370"/>
      <c r="DC26" s="368" t="s">
        <v>159</v>
      </c>
      <c r="DD26" s="369"/>
      <c r="DE26" s="370"/>
      <c r="DF26" s="368" t="s">
        <v>160</v>
      </c>
      <c r="DG26" s="369"/>
      <c r="DH26" s="370"/>
      <c r="DI26" s="368" t="s">
        <v>161</v>
      </c>
      <c r="DJ26" s="369"/>
      <c r="DK26" s="370"/>
      <c r="DL26" s="368" t="s">
        <v>162</v>
      </c>
      <c r="DM26" s="369"/>
      <c r="DN26" s="370"/>
      <c r="DO26" s="368" t="s">
        <v>163</v>
      </c>
      <c r="DP26" s="369"/>
      <c r="DQ26" s="370"/>
      <c r="DR26" s="368" t="s">
        <v>164</v>
      </c>
      <c r="DS26" s="369"/>
      <c r="DT26" s="370"/>
      <c r="DU26" s="368" t="s">
        <v>165</v>
      </c>
      <c r="DV26" s="369"/>
      <c r="DW26" s="370"/>
      <c r="DX26" s="368" t="s">
        <v>166</v>
      </c>
      <c r="DY26" s="369"/>
      <c r="DZ26" s="370"/>
      <c r="EA26" s="368" t="s">
        <v>167</v>
      </c>
      <c r="EB26" s="369"/>
      <c r="EC26" s="370"/>
      <c r="ED26" s="368" t="s">
        <v>168</v>
      </c>
      <c r="EE26" s="369"/>
      <c r="EF26" s="370"/>
      <c r="EG26" s="368" t="s">
        <v>169</v>
      </c>
      <c r="EH26" s="369"/>
      <c r="EI26" s="370"/>
      <c r="EJ26" s="368" t="s">
        <v>559</v>
      </c>
      <c r="EK26" s="369"/>
      <c r="EL26" s="370"/>
      <c r="EM26" s="368" t="s">
        <v>493</v>
      </c>
      <c r="EN26" s="369"/>
      <c r="EO26" s="370"/>
      <c r="EP26" s="368" t="s">
        <v>170</v>
      </c>
      <c r="EQ26" s="369"/>
      <c r="ER26" s="370"/>
      <c r="ES26" s="368" t="s">
        <v>171</v>
      </c>
      <c r="ET26" s="369"/>
      <c r="EU26" s="370"/>
      <c r="EV26" s="368" t="s">
        <v>172</v>
      </c>
      <c r="EW26" s="369"/>
      <c r="EX26" s="370"/>
      <c r="EY26" s="368" t="s">
        <v>173</v>
      </c>
      <c r="EZ26" s="369"/>
      <c r="FA26" s="370"/>
      <c r="FB26" s="368" t="s">
        <v>174</v>
      </c>
      <c r="FC26" s="369"/>
      <c r="FD26" s="370"/>
      <c r="FE26" s="368" t="s">
        <v>175</v>
      </c>
      <c r="FF26" s="369"/>
      <c r="FG26" s="370"/>
      <c r="FH26" s="368" t="s">
        <v>176</v>
      </c>
      <c r="FI26" s="369"/>
      <c r="FJ26" s="370"/>
      <c r="FK26" s="368" t="s">
        <v>177</v>
      </c>
      <c r="FL26" s="369"/>
      <c r="FM26" s="370"/>
      <c r="FN26" s="368" t="s">
        <v>178</v>
      </c>
      <c r="FO26" s="369"/>
      <c r="FP26" s="370"/>
      <c r="FQ26" s="368" t="s">
        <v>179</v>
      </c>
      <c r="FR26" s="369"/>
      <c r="FS26" s="370"/>
      <c r="FT26" s="368" t="s">
        <v>180</v>
      </c>
      <c r="FU26" s="369"/>
      <c r="FV26" s="370"/>
      <c r="FW26" s="368" t="s">
        <v>181</v>
      </c>
      <c r="FX26" s="369"/>
      <c r="FY26" s="370"/>
      <c r="FZ26" s="368" t="s">
        <v>182</v>
      </c>
      <c r="GA26" s="369"/>
      <c r="GB26" s="370"/>
      <c r="GC26" s="368" t="s">
        <v>183</v>
      </c>
      <c r="GD26" s="369"/>
      <c r="GE26" s="370"/>
      <c r="GF26" s="368" t="s">
        <v>184</v>
      </c>
      <c r="GG26" s="369"/>
      <c r="GH26" s="370"/>
      <c r="GI26" s="368" t="s">
        <v>185</v>
      </c>
      <c r="GJ26" s="369"/>
      <c r="GK26" s="370"/>
      <c r="GL26" s="368" t="s">
        <v>186</v>
      </c>
      <c r="GM26" s="369"/>
      <c r="GN26" s="370"/>
      <c r="GO26" s="368" t="s">
        <v>187</v>
      </c>
      <c r="GP26" s="369"/>
      <c r="GQ26" s="370"/>
      <c r="GR26" s="368" t="s">
        <v>188</v>
      </c>
      <c r="GS26" s="369"/>
      <c r="GT26" s="370"/>
      <c r="GU26" s="368" t="s">
        <v>189</v>
      </c>
      <c r="GV26" s="369"/>
      <c r="GW26" s="370"/>
      <c r="GX26" s="362" t="s">
        <v>73</v>
      </c>
      <c r="GY26" s="363"/>
      <c r="GZ26" s="364"/>
      <c r="HA26" s="362" t="s">
        <v>443</v>
      </c>
      <c r="HB26" s="363"/>
      <c r="HC26" s="383"/>
      <c r="HD26" s="382" t="s">
        <v>444</v>
      </c>
      <c r="HE26" s="363"/>
      <c r="HF26" s="383"/>
      <c r="HG26" s="382" t="s">
        <v>445</v>
      </c>
      <c r="HH26" s="363"/>
      <c r="HI26" s="383"/>
      <c r="HJ26" s="382" t="s">
        <v>446</v>
      </c>
      <c r="HK26" s="363"/>
      <c r="HL26" s="364"/>
      <c r="HM26" s="362" t="s">
        <v>447</v>
      </c>
      <c r="HN26" s="363"/>
      <c r="HO26" s="383"/>
      <c r="HP26" s="382" t="s">
        <v>448</v>
      </c>
      <c r="HQ26" s="363"/>
      <c r="HR26" s="383"/>
      <c r="HS26" s="382" t="s">
        <v>449</v>
      </c>
      <c r="HT26" s="363"/>
      <c r="HU26" s="383"/>
      <c r="HV26" s="382" t="s">
        <v>450</v>
      </c>
      <c r="HW26" s="363"/>
      <c r="HX26" s="383"/>
      <c r="HY26" s="382" t="s">
        <v>451</v>
      </c>
      <c r="HZ26" s="363"/>
      <c r="IA26" s="364"/>
      <c r="IB26" s="374" t="s">
        <v>452</v>
      </c>
      <c r="IC26" s="375"/>
      <c r="ID26" s="375"/>
      <c r="IE26" s="375"/>
      <c r="IF26" s="375"/>
      <c r="IG26" s="375"/>
      <c r="IH26" s="375"/>
      <c r="II26" s="375"/>
      <c r="IJ26" s="375"/>
      <c r="IK26" s="375"/>
      <c r="IL26" s="375"/>
      <c r="IM26" s="375"/>
      <c r="IN26" s="375"/>
      <c r="IO26" s="375"/>
      <c r="IP26" s="376"/>
      <c r="IQ26" s="362" t="s">
        <v>473</v>
      </c>
      <c r="IR26" s="363"/>
      <c r="IS26" s="364"/>
      <c r="IT26" s="362" t="s">
        <v>474</v>
      </c>
      <c r="IU26" s="363"/>
      <c r="IV26" s="364"/>
    </row>
    <row r="27" spans="1:256" s="223" customFormat="1" ht="36" customHeight="1" thickBot="1" x14ac:dyDescent="0.25">
      <c r="A27" s="250"/>
      <c r="B27" s="251"/>
      <c r="C27" s="251"/>
      <c r="D27" s="251"/>
      <c r="E27" s="251"/>
      <c r="F27" s="251"/>
      <c r="G27" s="251"/>
      <c r="H27" s="251"/>
      <c r="I27" s="251"/>
      <c r="J27" s="251"/>
      <c r="K27" s="365"/>
      <c r="L27" s="366"/>
      <c r="M27" s="367"/>
      <c r="N27" s="365"/>
      <c r="O27" s="366"/>
      <c r="P27" s="367"/>
      <c r="Q27" s="365"/>
      <c r="R27" s="366"/>
      <c r="S27" s="367"/>
      <c r="T27" s="371" t="s">
        <v>51</v>
      </c>
      <c r="U27" s="372"/>
      <c r="V27" s="373"/>
      <c r="W27" s="371" t="s">
        <v>51</v>
      </c>
      <c r="X27" s="372"/>
      <c r="Y27" s="373"/>
      <c r="Z27" s="371" t="s">
        <v>51</v>
      </c>
      <c r="AA27" s="372"/>
      <c r="AB27" s="373"/>
      <c r="AC27" s="371" t="s">
        <v>51</v>
      </c>
      <c r="AD27" s="372"/>
      <c r="AE27" s="373"/>
      <c r="AF27" s="371" t="s">
        <v>51</v>
      </c>
      <c r="AG27" s="372"/>
      <c r="AH27" s="373"/>
      <c r="AI27" s="371" t="s">
        <v>51</v>
      </c>
      <c r="AJ27" s="372"/>
      <c r="AK27" s="373"/>
      <c r="AL27" s="371" t="s">
        <v>51</v>
      </c>
      <c r="AM27" s="372"/>
      <c r="AN27" s="373"/>
      <c r="AO27" s="371" t="s">
        <v>51</v>
      </c>
      <c r="AP27" s="372"/>
      <c r="AQ27" s="373"/>
      <c r="AR27" s="371" t="s">
        <v>51</v>
      </c>
      <c r="AS27" s="372"/>
      <c r="AT27" s="373"/>
      <c r="AU27" s="371" t="s">
        <v>51</v>
      </c>
      <c r="AV27" s="372"/>
      <c r="AW27" s="373"/>
      <c r="AX27" s="371" t="s">
        <v>51</v>
      </c>
      <c r="AY27" s="372"/>
      <c r="AZ27" s="373"/>
      <c r="BA27" s="371" t="s">
        <v>51</v>
      </c>
      <c r="BB27" s="372"/>
      <c r="BC27" s="373"/>
      <c r="BD27" s="371" t="s">
        <v>51</v>
      </c>
      <c r="BE27" s="372"/>
      <c r="BF27" s="373"/>
      <c r="BG27" s="371" t="s">
        <v>51</v>
      </c>
      <c r="BH27" s="372"/>
      <c r="BI27" s="373"/>
      <c r="BJ27" s="371" t="s">
        <v>51</v>
      </c>
      <c r="BK27" s="372"/>
      <c r="BL27" s="373"/>
      <c r="BM27" s="371" t="s">
        <v>51</v>
      </c>
      <c r="BN27" s="372"/>
      <c r="BO27" s="373"/>
      <c r="BP27" s="371" t="s">
        <v>51</v>
      </c>
      <c r="BQ27" s="372"/>
      <c r="BR27" s="373"/>
      <c r="BS27" s="371" t="s">
        <v>51</v>
      </c>
      <c r="BT27" s="372"/>
      <c r="BU27" s="373"/>
      <c r="BV27" s="371" t="s">
        <v>51</v>
      </c>
      <c r="BW27" s="372"/>
      <c r="BX27" s="373"/>
      <c r="BY27" s="371" t="s">
        <v>51</v>
      </c>
      <c r="BZ27" s="372"/>
      <c r="CA27" s="373"/>
      <c r="CB27" s="371" t="s">
        <v>51</v>
      </c>
      <c r="CC27" s="372"/>
      <c r="CD27" s="373"/>
      <c r="CE27" s="371" t="s">
        <v>51</v>
      </c>
      <c r="CF27" s="372"/>
      <c r="CG27" s="373"/>
      <c r="CH27" s="371" t="s">
        <v>51</v>
      </c>
      <c r="CI27" s="372"/>
      <c r="CJ27" s="373"/>
      <c r="CK27" s="371" t="s">
        <v>51</v>
      </c>
      <c r="CL27" s="372"/>
      <c r="CM27" s="373"/>
      <c r="CN27" s="371" t="s">
        <v>51</v>
      </c>
      <c r="CO27" s="372"/>
      <c r="CP27" s="373"/>
      <c r="CQ27" s="371" t="s">
        <v>51</v>
      </c>
      <c r="CR27" s="372"/>
      <c r="CS27" s="373"/>
      <c r="CT27" s="371" t="s">
        <v>51</v>
      </c>
      <c r="CU27" s="372"/>
      <c r="CV27" s="373"/>
      <c r="CW27" s="371" t="s">
        <v>51</v>
      </c>
      <c r="CX27" s="372"/>
      <c r="CY27" s="373"/>
      <c r="CZ27" s="371" t="s">
        <v>51</v>
      </c>
      <c r="DA27" s="372"/>
      <c r="DB27" s="373"/>
      <c r="DC27" s="371" t="s">
        <v>51</v>
      </c>
      <c r="DD27" s="372"/>
      <c r="DE27" s="373"/>
      <c r="DF27" s="371" t="s">
        <v>51</v>
      </c>
      <c r="DG27" s="372"/>
      <c r="DH27" s="373"/>
      <c r="DI27" s="371" t="s">
        <v>51</v>
      </c>
      <c r="DJ27" s="372"/>
      <c r="DK27" s="373"/>
      <c r="DL27" s="371" t="s">
        <v>51</v>
      </c>
      <c r="DM27" s="372"/>
      <c r="DN27" s="373"/>
      <c r="DO27" s="371" t="s">
        <v>51</v>
      </c>
      <c r="DP27" s="372"/>
      <c r="DQ27" s="373"/>
      <c r="DR27" s="371" t="s">
        <v>51</v>
      </c>
      <c r="DS27" s="372"/>
      <c r="DT27" s="373"/>
      <c r="DU27" s="371" t="s">
        <v>51</v>
      </c>
      <c r="DV27" s="372"/>
      <c r="DW27" s="373"/>
      <c r="DX27" s="371" t="s">
        <v>51</v>
      </c>
      <c r="DY27" s="372"/>
      <c r="DZ27" s="373"/>
      <c r="EA27" s="371" t="s">
        <v>51</v>
      </c>
      <c r="EB27" s="372"/>
      <c r="EC27" s="373"/>
      <c r="ED27" s="371" t="s">
        <v>51</v>
      </c>
      <c r="EE27" s="372"/>
      <c r="EF27" s="373"/>
      <c r="EG27" s="371" t="s">
        <v>51</v>
      </c>
      <c r="EH27" s="372"/>
      <c r="EI27" s="373"/>
      <c r="EJ27" s="371" t="s">
        <v>51</v>
      </c>
      <c r="EK27" s="372"/>
      <c r="EL27" s="373"/>
      <c r="EM27" s="371" t="s">
        <v>51</v>
      </c>
      <c r="EN27" s="372"/>
      <c r="EO27" s="373"/>
      <c r="EP27" s="371" t="s">
        <v>51</v>
      </c>
      <c r="EQ27" s="372"/>
      <c r="ER27" s="373"/>
      <c r="ES27" s="371" t="s">
        <v>51</v>
      </c>
      <c r="ET27" s="372"/>
      <c r="EU27" s="373"/>
      <c r="EV27" s="371" t="s">
        <v>51</v>
      </c>
      <c r="EW27" s="372"/>
      <c r="EX27" s="373"/>
      <c r="EY27" s="371" t="s">
        <v>51</v>
      </c>
      <c r="EZ27" s="372"/>
      <c r="FA27" s="373"/>
      <c r="FB27" s="371" t="s">
        <v>51</v>
      </c>
      <c r="FC27" s="372"/>
      <c r="FD27" s="373"/>
      <c r="FE27" s="371" t="s">
        <v>51</v>
      </c>
      <c r="FF27" s="372"/>
      <c r="FG27" s="373"/>
      <c r="FH27" s="371" t="s">
        <v>51</v>
      </c>
      <c r="FI27" s="372"/>
      <c r="FJ27" s="373"/>
      <c r="FK27" s="371" t="s">
        <v>51</v>
      </c>
      <c r="FL27" s="372"/>
      <c r="FM27" s="373"/>
      <c r="FN27" s="371" t="s">
        <v>51</v>
      </c>
      <c r="FO27" s="372"/>
      <c r="FP27" s="373"/>
      <c r="FQ27" s="371" t="s">
        <v>51</v>
      </c>
      <c r="FR27" s="372"/>
      <c r="FS27" s="373"/>
      <c r="FT27" s="371" t="s">
        <v>51</v>
      </c>
      <c r="FU27" s="372"/>
      <c r="FV27" s="373"/>
      <c r="FW27" s="371" t="s">
        <v>51</v>
      </c>
      <c r="FX27" s="372"/>
      <c r="FY27" s="373"/>
      <c r="FZ27" s="371" t="s">
        <v>51</v>
      </c>
      <c r="GA27" s="372"/>
      <c r="GB27" s="373"/>
      <c r="GC27" s="371" t="s">
        <v>51</v>
      </c>
      <c r="GD27" s="372"/>
      <c r="GE27" s="373"/>
      <c r="GF27" s="371" t="s">
        <v>51</v>
      </c>
      <c r="GG27" s="372"/>
      <c r="GH27" s="373"/>
      <c r="GI27" s="371" t="s">
        <v>51</v>
      </c>
      <c r="GJ27" s="372"/>
      <c r="GK27" s="373"/>
      <c r="GL27" s="371" t="s">
        <v>51</v>
      </c>
      <c r="GM27" s="372"/>
      <c r="GN27" s="373"/>
      <c r="GO27" s="371" t="s">
        <v>51</v>
      </c>
      <c r="GP27" s="372"/>
      <c r="GQ27" s="373"/>
      <c r="GR27" s="371" t="s">
        <v>51</v>
      </c>
      <c r="GS27" s="372"/>
      <c r="GT27" s="373"/>
      <c r="GU27" s="371" t="s">
        <v>51</v>
      </c>
      <c r="GV27" s="372"/>
      <c r="GW27" s="373"/>
      <c r="GX27" s="365"/>
      <c r="GY27" s="366"/>
      <c r="GZ27" s="367"/>
      <c r="HA27" s="365"/>
      <c r="HB27" s="366"/>
      <c r="HC27" s="385"/>
      <c r="HD27" s="384"/>
      <c r="HE27" s="366"/>
      <c r="HF27" s="385"/>
      <c r="HG27" s="384"/>
      <c r="HH27" s="366"/>
      <c r="HI27" s="385"/>
      <c r="HJ27" s="384"/>
      <c r="HK27" s="366"/>
      <c r="HL27" s="367"/>
      <c r="HM27" s="365"/>
      <c r="HN27" s="366"/>
      <c r="HO27" s="385"/>
      <c r="HP27" s="384"/>
      <c r="HQ27" s="366"/>
      <c r="HR27" s="385"/>
      <c r="HS27" s="384"/>
      <c r="HT27" s="366"/>
      <c r="HU27" s="385"/>
      <c r="HV27" s="384"/>
      <c r="HW27" s="366"/>
      <c r="HX27" s="385"/>
      <c r="HY27" s="384"/>
      <c r="HZ27" s="366"/>
      <c r="IA27" s="367"/>
      <c r="IB27" s="365" t="s">
        <v>356</v>
      </c>
      <c r="IC27" s="366"/>
      <c r="ID27" s="366"/>
      <c r="IE27" s="377" t="s">
        <v>572</v>
      </c>
      <c r="IF27" s="377"/>
      <c r="IG27" s="377"/>
      <c r="IH27" s="377" t="s">
        <v>573</v>
      </c>
      <c r="II27" s="377"/>
      <c r="IJ27" s="377"/>
      <c r="IK27" s="378" t="s">
        <v>357</v>
      </c>
      <c r="IL27" s="378"/>
      <c r="IM27" s="378"/>
      <c r="IN27" s="378" t="s">
        <v>453</v>
      </c>
      <c r="IO27" s="378"/>
      <c r="IP27" s="379"/>
      <c r="IQ27" s="365"/>
      <c r="IR27" s="366"/>
      <c r="IS27" s="367"/>
      <c r="IT27" s="365"/>
      <c r="IU27" s="366"/>
      <c r="IV27" s="367"/>
    </row>
    <row r="28" spans="1:256" ht="12" customHeight="1" x14ac:dyDescent="0.2">
      <c r="A28" s="257"/>
      <c r="B28" s="258" t="s">
        <v>19</v>
      </c>
      <c r="C28" s="259"/>
      <c r="D28" s="293">
        <v>6</v>
      </c>
      <c r="E28" s="260" t="s">
        <v>20</v>
      </c>
      <c r="F28" s="259" t="s">
        <v>129</v>
      </c>
      <c r="G28" s="261" t="s">
        <v>197</v>
      </c>
      <c r="H28" s="262" t="s">
        <v>75</v>
      </c>
      <c r="I28" s="263"/>
      <c r="J28" s="264" t="s">
        <v>70</v>
      </c>
      <c r="K28" s="79"/>
      <c r="L28" s="80"/>
      <c r="M28" s="86"/>
      <c r="N28" s="79"/>
      <c r="O28" s="80"/>
      <c r="P28" s="86"/>
      <c r="Q28" s="82"/>
      <c r="R28" s="80"/>
      <c r="S28" s="86"/>
      <c r="T28" s="82"/>
      <c r="U28" s="80"/>
      <c r="V28" s="86"/>
      <c r="W28" s="82"/>
      <c r="X28" s="80"/>
      <c r="Y28" s="86"/>
      <c r="Z28" s="82"/>
      <c r="AA28" s="80"/>
      <c r="AB28" s="86"/>
      <c r="AC28" s="82"/>
      <c r="AD28" s="80"/>
      <c r="AE28" s="86"/>
      <c r="AF28" s="82"/>
      <c r="AG28" s="80"/>
      <c r="AH28" s="86"/>
      <c r="AI28" s="82"/>
      <c r="AJ28" s="80"/>
      <c r="AK28" s="86"/>
      <c r="AL28" s="82"/>
      <c r="AM28" s="80"/>
      <c r="AN28" s="86"/>
      <c r="AO28" s="82"/>
      <c r="AP28" s="80"/>
      <c r="AQ28" s="86"/>
      <c r="AR28" s="82"/>
      <c r="AS28" s="80"/>
      <c r="AT28" s="86"/>
      <c r="AU28" s="79"/>
      <c r="AV28" s="80"/>
      <c r="AW28" s="86"/>
      <c r="AX28" s="82"/>
      <c r="AY28" s="80"/>
      <c r="AZ28" s="86"/>
      <c r="BA28" s="82"/>
      <c r="BB28" s="80"/>
      <c r="BC28" s="86"/>
      <c r="BD28" s="82"/>
      <c r="BE28" s="80"/>
      <c r="BF28" s="86"/>
      <c r="BG28" s="82"/>
      <c r="BH28" s="80"/>
      <c r="BI28" s="86"/>
      <c r="BJ28" s="82"/>
      <c r="BK28" s="80"/>
      <c r="BL28" s="86"/>
      <c r="BM28" s="82"/>
      <c r="BN28" s="80"/>
      <c r="BO28" s="86"/>
      <c r="BP28" s="82"/>
      <c r="BQ28" s="80"/>
      <c r="BR28" s="86"/>
      <c r="BS28" s="82"/>
      <c r="BT28" s="80"/>
      <c r="BU28" s="86"/>
      <c r="BV28" s="82"/>
      <c r="BW28" s="80"/>
      <c r="BX28" s="86"/>
      <c r="BY28" s="82"/>
      <c r="BZ28" s="80"/>
      <c r="CA28" s="86"/>
      <c r="CB28" s="82"/>
      <c r="CC28" s="80"/>
      <c r="CD28" s="86"/>
      <c r="CE28" s="82"/>
      <c r="CF28" s="80"/>
      <c r="CG28" s="86"/>
      <c r="CH28" s="82"/>
      <c r="CI28" s="80"/>
      <c r="CJ28" s="86"/>
      <c r="CK28" s="82"/>
      <c r="CL28" s="80"/>
      <c r="CM28" s="86"/>
      <c r="CN28" s="82"/>
      <c r="CO28" s="80"/>
      <c r="CP28" s="86"/>
      <c r="CQ28" s="82"/>
      <c r="CR28" s="80"/>
      <c r="CS28" s="86"/>
      <c r="CT28" s="82"/>
      <c r="CU28" s="80"/>
      <c r="CV28" s="86"/>
      <c r="CW28" s="82"/>
      <c r="CX28" s="80"/>
      <c r="CY28" s="86"/>
      <c r="CZ28" s="82"/>
      <c r="DA28" s="80"/>
      <c r="DB28" s="86"/>
      <c r="DC28" s="82"/>
      <c r="DD28" s="80"/>
      <c r="DE28" s="86"/>
      <c r="DF28" s="82"/>
      <c r="DG28" s="80"/>
      <c r="DH28" s="86"/>
      <c r="DI28" s="82"/>
      <c r="DJ28" s="80"/>
      <c r="DK28" s="86"/>
      <c r="DL28" s="82"/>
      <c r="DM28" s="80"/>
      <c r="DN28" s="86"/>
      <c r="DO28" s="82"/>
      <c r="DP28" s="80"/>
      <c r="DQ28" s="86"/>
      <c r="DR28" s="82"/>
      <c r="DS28" s="80"/>
      <c r="DT28" s="86"/>
      <c r="DU28" s="82"/>
      <c r="DV28" s="80"/>
      <c r="DW28" s="86"/>
      <c r="DX28" s="82"/>
      <c r="DY28" s="80"/>
      <c r="DZ28" s="86"/>
      <c r="EA28" s="82"/>
      <c r="EB28" s="80"/>
      <c r="EC28" s="86"/>
      <c r="ED28" s="82"/>
      <c r="EE28" s="80"/>
      <c r="EF28" s="86"/>
      <c r="EG28" s="82"/>
      <c r="EH28" s="80"/>
      <c r="EI28" s="86"/>
      <c r="EJ28" s="82"/>
      <c r="EK28" s="80"/>
      <c r="EL28" s="86"/>
      <c r="EM28" s="82"/>
      <c r="EN28" s="80"/>
      <c r="EO28" s="86"/>
      <c r="EP28" s="82"/>
      <c r="EQ28" s="80"/>
      <c r="ER28" s="86"/>
      <c r="ES28" s="82"/>
      <c r="ET28" s="80"/>
      <c r="EU28" s="86"/>
      <c r="EV28" s="82"/>
      <c r="EW28" s="80"/>
      <c r="EX28" s="86"/>
      <c r="EY28" s="82"/>
      <c r="EZ28" s="80"/>
      <c r="FA28" s="86"/>
      <c r="FB28" s="82"/>
      <c r="FC28" s="80"/>
      <c r="FD28" s="86"/>
      <c r="FE28" s="82"/>
      <c r="FF28" s="80"/>
      <c r="FG28" s="86"/>
      <c r="FH28" s="82"/>
      <c r="FI28" s="80"/>
      <c r="FJ28" s="86"/>
      <c r="FK28" s="82"/>
      <c r="FL28" s="80"/>
      <c r="FM28" s="86"/>
      <c r="FN28" s="82"/>
      <c r="FO28" s="80"/>
      <c r="FP28" s="86"/>
      <c r="FQ28" s="82"/>
      <c r="FR28" s="80"/>
      <c r="FS28" s="86"/>
      <c r="FT28" s="82"/>
      <c r="FU28" s="80"/>
      <c r="FV28" s="86"/>
      <c r="FW28" s="82"/>
      <c r="FX28" s="80"/>
      <c r="FY28" s="86"/>
      <c r="FZ28" s="82"/>
      <c r="GA28" s="80"/>
      <c r="GB28" s="86"/>
      <c r="GC28" s="82"/>
      <c r="GD28" s="80"/>
      <c r="GE28" s="86"/>
      <c r="GF28" s="82"/>
      <c r="GG28" s="80"/>
      <c r="GH28" s="86"/>
      <c r="GI28" s="82"/>
      <c r="GJ28" s="80"/>
      <c r="GK28" s="86"/>
      <c r="GL28" s="82"/>
      <c r="GM28" s="80"/>
      <c r="GN28" s="86"/>
      <c r="GO28" s="82"/>
      <c r="GP28" s="80"/>
      <c r="GQ28" s="86"/>
      <c r="GR28" s="82"/>
      <c r="GS28" s="80"/>
      <c r="GT28" s="86"/>
      <c r="GU28" s="82"/>
      <c r="GV28" s="80"/>
      <c r="GW28" s="86"/>
      <c r="GX28" s="82"/>
      <c r="GY28" s="80"/>
      <c r="GZ28" s="86"/>
      <c r="HA28" s="82"/>
      <c r="HB28" s="80"/>
      <c r="HC28" s="83"/>
      <c r="HD28" s="82"/>
      <c r="HE28" s="80"/>
      <c r="HF28" s="83"/>
      <c r="HG28" s="82"/>
      <c r="HH28" s="80"/>
      <c r="HI28" s="83"/>
      <c r="HJ28" s="82"/>
      <c r="HK28" s="80"/>
      <c r="HL28" s="86"/>
      <c r="HM28" s="82"/>
      <c r="HN28" s="80"/>
      <c r="HO28" s="83"/>
      <c r="HP28" s="82"/>
      <c r="HQ28" s="80"/>
      <c r="HR28" s="83"/>
      <c r="HS28" s="82"/>
      <c r="HT28" s="80"/>
      <c r="HU28" s="83"/>
      <c r="HV28" s="82"/>
      <c r="HW28" s="80"/>
      <c r="HX28" s="83"/>
      <c r="HY28" s="82"/>
      <c r="HZ28" s="80"/>
      <c r="IA28" s="86"/>
      <c r="IB28" s="82"/>
      <c r="IC28" s="80"/>
      <c r="ID28" s="83"/>
      <c r="IE28" s="82"/>
      <c r="IF28" s="80"/>
      <c r="IG28" s="83"/>
      <c r="IH28" s="82"/>
      <c r="II28" s="80"/>
      <c r="IJ28" s="83"/>
      <c r="IK28" s="82"/>
      <c r="IL28" s="80"/>
      <c r="IM28" s="83"/>
      <c r="IN28" s="81"/>
      <c r="IO28" s="80"/>
      <c r="IP28" s="86"/>
      <c r="IQ28" s="82"/>
      <c r="IR28" s="80"/>
      <c r="IS28" s="86"/>
      <c r="IT28" s="82"/>
      <c r="IU28" s="80"/>
      <c r="IV28" s="86"/>
    </row>
    <row r="29" spans="1:256" s="64" customFormat="1" ht="12" customHeight="1" x14ac:dyDescent="0.2">
      <c r="A29" s="265"/>
      <c r="B29" s="258" t="s">
        <v>19</v>
      </c>
      <c r="C29" s="266"/>
      <c r="D29" s="293">
        <v>6</v>
      </c>
      <c r="E29" s="267" t="s">
        <v>20</v>
      </c>
      <c r="F29" s="266" t="s">
        <v>129</v>
      </c>
      <c r="G29" s="268" t="s">
        <v>198</v>
      </c>
      <c r="H29" s="269" t="s">
        <v>76</v>
      </c>
      <c r="I29" s="264"/>
      <c r="J29" s="264" t="s">
        <v>71</v>
      </c>
      <c r="K29" s="84"/>
      <c r="L29" s="85"/>
      <c r="M29" s="86"/>
      <c r="N29" s="84"/>
      <c r="O29" s="85"/>
      <c r="P29" s="86"/>
      <c r="Q29" s="88"/>
      <c r="R29" s="85"/>
      <c r="S29" s="86"/>
      <c r="T29" s="88"/>
      <c r="U29" s="85"/>
      <c r="V29" s="86"/>
      <c r="W29" s="88"/>
      <c r="X29" s="85"/>
      <c r="Y29" s="86"/>
      <c r="Z29" s="88"/>
      <c r="AA29" s="85"/>
      <c r="AB29" s="86"/>
      <c r="AC29" s="88"/>
      <c r="AD29" s="85"/>
      <c r="AE29" s="86"/>
      <c r="AF29" s="88"/>
      <c r="AG29" s="85"/>
      <c r="AH29" s="86"/>
      <c r="AI29" s="88"/>
      <c r="AJ29" s="85"/>
      <c r="AK29" s="86"/>
      <c r="AL29" s="88"/>
      <c r="AM29" s="85"/>
      <c r="AN29" s="86"/>
      <c r="AO29" s="88"/>
      <c r="AP29" s="85"/>
      <c r="AQ29" s="86"/>
      <c r="AR29" s="88"/>
      <c r="AS29" s="85"/>
      <c r="AT29" s="86"/>
      <c r="AU29" s="84"/>
      <c r="AV29" s="85"/>
      <c r="AW29" s="86"/>
      <c r="AX29" s="88"/>
      <c r="AY29" s="85"/>
      <c r="AZ29" s="86"/>
      <c r="BA29" s="88"/>
      <c r="BB29" s="85"/>
      <c r="BC29" s="86"/>
      <c r="BD29" s="88"/>
      <c r="BE29" s="85"/>
      <c r="BF29" s="86"/>
      <c r="BG29" s="88"/>
      <c r="BH29" s="85"/>
      <c r="BI29" s="86"/>
      <c r="BJ29" s="88"/>
      <c r="BK29" s="85"/>
      <c r="BL29" s="86"/>
      <c r="BM29" s="88"/>
      <c r="BN29" s="85"/>
      <c r="BO29" s="86"/>
      <c r="BP29" s="88"/>
      <c r="BQ29" s="85"/>
      <c r="BR29" s="86"/>
      <c r="BS29" s="88"/>
      <c r="BT29" s="85"/>
      <c r="BU29" s="86"/>
      <c r="BV29" s="88"/>
      <c r="BW29" s="85"/>
      <c r="BX29" s="86"/>
      <c r="BY29" s="88"/>
      <c r="BZ29" s="85"/>
      <c r="CA29" s="86"/>
      <c r="CB29" s="88"/>
      <c r="CC29" s="85"/>
      <c r="CD29" s="86"/>
      <c r="CE29" s="88"/>
      <c r="CF29" s="85"/>
      <c r="CG29" s="86"/>
      <c r="CH29" s="88"/>
      <c r="CI29" s="85"/>
      <c r="CJ29" s="86"/>
      <c r="CK29" s="88"/>
      <c r="CL29" s="85"/>
      <c r="CM29" s="86"/>
      <c r="CN29" s="88"/>
      <c r="CO29" s="85"/>
      <c r="CP29" s="86"/>
      <c r="CQ29" s="88"/>
      <c r="CR29" s="85"/>
      <c r="CS29" s="86"/>
      <c r="CT29" s="88"/>
      <c r="CU29" s="85"/>
      <c r="CV29" s="86"/>
      <c r="CW29" s="88"/>
      <c r="CX29" s="85"/>
      <c r="CY29" s="86"/>
      <c r="CZ29" s="88"/>
      <c r="DA29" s="85"/>
      <c r="DB29" s="86"/>
      <c r="DC29" s="88"/>
      <c r="DD29" s="85"/>
      <c r="DE29" s="86"/>
      <c r="DF29" s="88"/>
      <c r="DG29" s="85"/>
      <c r="DH29" s="86"/>
      <c r="DI29" s="88"/>
      <c r="DJ29" s="85"/>
      <c r="DK29" s="86"/>
      <c r="DL29" s="88"/>
      <c r="DM29" s="85"/>
      <c r="DN29" s="86"/>
      <c r="DO29" s="88"/>
      <c r="DP29" s="85"/>
      <c r="DQ29" s="86"/>
      <c r="DR29" s="88"/>
      <c r="DS29" s="85"/>
      <c r="DT29" s="86"/>
      <c r="DU29" s="88"/>
      <c r="DV29" s="85"/>
      <c r="DW29" s="86"/>
      <c r="DX29" s="88"/>
      <c r="DY29" s="85"/>
      <c r="DZ29" s="86"/>
      <c r="EA29" s="88"/>
      <c r="EB29" s="85"/>
      <c r="EC29" s="86"/>
      <c r="ED29" s="88"/>
      <c r="EE29" s="85"/>
      <c r="EF29" s="86"/>
      <c r="EG29" s="88"/>
      <c r="EH29" s="85"/>
      <c r="EI29" s="86"/>
      <c r="EJ29" s="88"/>
      <c r="EK29" s="85"/>
      <c r="EL29" s="86"/>
      <c r="EM29" s="88"/>
      <c r="EN29" s="85"/>
      <c r="EO29" s="86"/>
      <c r="EP29" s="88"/>
      <c r="EQ29" s="85"/>
      <c r="ER29" s="86"/>
      <c r="ES29" s="88"/>
      <c r="ET29" s="85"/>
      <c r="EU29" s="86"/>
      <c r="EV29" s="88"/>
      <c r="EW29" s="85"/>
      <c r="EX29" s="86"/>
      <c r="EY29" s="88"/>
      <c r="EZ29" s="85"/>
      <c r="FA29" s="86"/>
      <c r="FB29" s="88"/>
      <c r="FC29" s="85"/>
      <c r="FD29" s="86"/>
      <c r="FE29" s="88"/>
      <c r="FF29" s="85"/>
      <c r="FG29" s="86"/>
      <c r="FH29" s="88"/>
      <c r="FI29" s="85"/>
      <c r="FJ29" s="86"/>
      <c r="FK29" s="88"/>
      <c r="FL29" s="85"/>
      <c r="FM29" s="86"/>
      <c r="FN29" s="88"/>
      <c r="FO29" s="85"/>
      <c r="FP29" s="86"/>
      <c r="FQ29" s="88"/>
      <c r="FR29" s="85"/>
      <c r="FS29" s="86"/>
      <c r="FT29" s="88"/>
      <c r="FU29" s="85"/>
      <c r="FV29" s="86"/>
      <c r="FW29" s="88"/>
      <c r="FX29" s="85"/>
      <c r="FY29" s="86"/>
      <c r="FZ29" s="88"/>
      <c r="GA29" s="85"/>
      <c r="GB29" s="86"/>
      <c r="GC29" s="88"/>
      <c r="GD29" s="85"/>
      <c r="GE29" s="86"/>
      <c r="GF29" s="88"/>
      <c r="GG29" s="85"/>
      <c r="GH29" s="86"/>
      <c r="GI29" s="88"/>
      <c r="GJ29" s="85"/>
      <c r="GK29" s="86"/>
      <c r="GL29" s="88"/>
      <c r="GM29" s="85"/>
      <c r="GN29" s="86"/>
      <c r="GO29" s="88"/>
      <c r="GP29" s="85"/>
      <c r="GQ29" s="86"/>
      <c r="GR29" s="88"/>
      <c r="GS29" s="85"/>
      <c r="GT29" s="86"/>
      <c r="GU29" s="88"/>
      <c r="GV29" s="85"/>
      <c r="GW29" s="86"/>
      <c r="GX29" s="88"/>
      <c r="GY29" s="85"/>
      <c r="GZ29" s="86"/>
      <c r="HA29" s="88"/>
      <c r="HB29" s="85"/>
      <c r="HC29" s="89"/>
      <c r="HD29" s="88"/>
      <c r="HE29" s="85"/>
      <c r="HF29" s="89"/>
      <c r="HG29" s="88"/>
      <c r="HH29" s="85"/>
      <c r="HI29" s="89"/>
      <c r="HJ29" s="88"/>
      <c r="HK29" s="85"/>
      <c r="HL29" s="86"/>
      <c r="HM29" s="88"/>
      <c r="HN29" s="85"/>
      <c r="HO29" s="89"/>
      <c r="HP29" s="88"/>
      <c r="HQ29" s="85"/>
      <c r="HR29" s="89"/>
      <c r="HS29" s="88"/>
      <c r="HT29" s="85"/>
      <c r="HU29" s="89"/>
      <c r="HV29" s="88"/>
      <c r="HW29" s="85"/>
      <c r="HX29" s="89"/>
      <c r="HY29" s="88"/>
      <c r="HZ29" s="85"/>
      <c r="IA29" s="86"/>
      <c r="IB29" s="88"/>
      <c r="IC29" s="85"/>
      <c r="ID29" s="89"/>
      <c r="IE29" s="88"/>
      <c r="IF29" s="85"/>
      <c r="IG29" s="89"/>
      <c r="IH29" s="88"/>
      <c r="II29" s="85"/>
      <c r="IJ29" s="89"/>
      <c r="IK29" s="88"/>
      <c r="IL29" s="85"/>
      <c r="IM29" s="89"/>
      <c r="IN29" s="87"/>
      <c r="IO29" s="85"/>
      <c r="IP29" s="86"/>
      <c r="IQ29" s="88"/>
      <c r="IR29" s="85"/>
      <c r="IS29" s="86"/>
      <c r="IT29" s="88"/>
      <c r="IU29" s="85"/>
      <c r="IV29" s="86"/>
    </row>
    <row r="30" spans="1:256" ht="12" customHeight="1" x14ac:dyDescent="0.2">
      <c r="A30" s="265"/>
      <c r="B30" s="258" t="s">
        <v>19</v>
      </c>
      <c r="C30" s="266"/>
      <c r="D30" s="293">
        <v>6</v>
      </c>
      <c r="E30" s="267" t="s">
        <v>20</v>
      </c>
      <c r="F30" s="266" t="s">
        <v>129</v>
      </c>
      <c r="G30" s="268" t="s">
        <v>199</v>
      </c>
      <c r="H30" s="269" t="s">
        <v>77</v>
      </c>
      <c r="I30" s="264"/>
      <c r="J30" s="264" t="s">
        <v>72</v>
      </c>
      <c r="K30" s="84"/>
      <c r="L30" s="85"/>
      <c r="M30" s="86"/>
      <c r="N30" s="84"/>
      <c r="O30" s="85"/>
      <c r="P30" s="86"/>
      <c r="Q30" s="88"/>
      <c r="R30" s="85"/>
      <c r="S30" s="86"/>
      <c r="T30" s="88"/>
      <c r="U30" s="85"/>
      <c r="V30" s="86"/>
      <c r="W30" s="88"/>
      <c r="X30" s="85"/>
      <c r="Y30" s="86"/>
      <c r="Z30" s="88"/>
      <c r="AA30" s="85"/>
      <c r="AB30" s="86"/>
      <c r="AC30" s="88"/>
      <c r="AD30" s="85"/>
      <c r="AE30" s="86"/>
      <c r="AF30" s="88"/>
      <c r="AG30" s="85"/>
      <c r="AH30" s="86"/>
      <c r="AI30" s="88"/>
      <c r="AJ30" s="85"/>
      <c r="AK30" s="86"/>
      <c r="AL30" s="88"/>
      <c r="AM30" s="85"/>
      <c r="AN30" s="86"/>
      <c r="AO30" s="88"/>
      <c r="AP30" s="85"/>
      <c r="AQ30" s="86"/>
      <c r="AR30" s="88"/>
      <c r="AS30" s="85"/>
      <c r="AT30" s="86"/>
      <c r="AU30" s="84"/>
      <c r="AV30" s="85"/>
      <c r="AW30" s="86"/>
      <c r="AX30" s="88"/>
      <c r="AY30" s="85"/>
      <c r="AZ30" s="86"/>
      <c r="BA30" s="88"/>
      <c r="BB30" s="85"/>
      <c r="BC30" s="86"/>
      <c r="BD30" s="88"/>
      <c r="BE30" s="85"/>
      <c r="BF30" s="86"/>
      <c r="BG30" s="88"/>
      <c r="BH30" s="85"/>
      <c r="BI30" s="86"/>
      <c r="BJ30" s="88"/>
      <c r="BK30" s="85"/>
      <c r="BL30" s="86"/>
      <c r="BM30" s="88"/>
      <c r="BN30" s="85"/>
      <c r="BO30" s="86"/>
      <c r="BP30" s="88"/>
      <c r="BQ30" s="85"/>
      <c r="BR30" s="86"/>
      <c r="BS30" s="88"/>
      <c r="BT30" s="85"/>
      <c r="BU30" s="86"/>
      <c r="BV30" s="88"/>
      <c r="BW30" s="85"/>
      <c r="BX30" s="86"/>
      <c r="BY30" s="88"/>
      <c r="BZ30" s="85"/>
      <c r="CA30" s="86"/>
      <c r="CB30" s="88"/>
      <c r="CC30" s="85"/>
      <c r="CD30" s="86"/>
      <c r="CE30" s="88"/>
      <c r="CF30" s="85"/>
      <c r="CG30" s="86"/>
      <c r="CH30" s="88"/>
      <c r="CI30" s="85"/>
      <c r="CJ30" s="86"/>
      <c r="CK30" s="88"/>
      <c r="CL30" s="85"/>
      <c r="CM30" s="86"/>
      <c r="CN30" s="88"/>
      <c r="CO30" s="85"/>
      <c r="CP30" s="86"/>
      <c r="CQ30" s="88"/>
      <c r="CR30" s="85"/>
      <c r="CS30" s="86"/>
      <c r="CT30" s="88"/>
      <c r="CU30" s="85"/>
      <c r="CV30" s="86"/>
      <c r="CW30" s="88"/>
      <c r="CX30" s="85"/>
      <c r="CY30" s="86"/>
      <c r="CZ30" s="88"/>
      <c r="DA30" s="85"/>
      <c r="DB30" s="86"/>
      <c r="DC30" s="88"/>
      <c r="DD30" s="85"/>
      <c r="DE30" s="86"/>
      <c r="DF30" s="88"/>
      <c r="DG30" s="85"/>
      <c r="DH30" s="86"/>
      <c r="DI30" s="88"/>
      <c r="DJ30" s="85"/>
      <c r="DK30" s="86"/>
      <c r="DL30" s="88"/>
      <c r="DM30" s="85"/>
      <c r="DN30" s="86"/>
      <c r="DO30" s="88"/>
      <c r="DP30" s="85"/>
      <c r="DQ30" s="86"/>
      <c r="DR30" s="88"/>
      <c r="DS30" s="85"/>
      <c r="DT30" s="86"/>
      <c r="DU30" s="88"/>
      <c r="DV30" s="85"/>
      <c r="DW30" s="86"/>
      <c r="DX30" s="88"/>
      <c r="DY30" s="85"/>
      <c r="DZ30" s="86"/>
      <c r="EA30" s="88"/>
      <c r="EB30" s="85"/>
      <c r="EC30" s="86"/>
      <c r="ED30" s="88"/>
      <c r="EE30" s="85"/>
      <c r="EF30" s="86"/>
      <c r="EG30" s="88"/>
      <c r="EH30" s="85"/>
      <c r="EI30" s="86"/>
      <c r="EJ30" s="88"/>
      <c r="EK30" s="85"/>
      <c r="EL30" s="86"/>
      <c r="EM30" s="88"/>
      <c r="EN30" s="85"/>
      <c r="EO30" s="86"/>
      <c r="EP30" s="88"/>
      <c r="EQ30" s="85"/>
      <c r="ER30" s="86"/>
      <c r="ES30" s="88"/>
      <c r="ET30" s="85"/>
      <c r="EU30" s="86"/>
      <c r="EV30" s="88"/>
      <c r="EW30" s="85"/>
      <c r="EX30" s="86"/>
      <c r="EY30" s="88"/>
      <c r="EZ30" s="85"/>
      <c r="FA30" s="86"/>
      <c r="FB30" s="88"/>
      <c r="FC30" s="85"/>
      <c r="FD30" s="86"/>
      <c r="FE30" s="88"/>
      <c r="FF30" s="85"/>
      <c r="FG30" s="86"/>
      <c r="FH30" s="88"/>
      <c r="FI30" s="85"/>
      <c r="FJ30" s="86"/>
      <c r="FK30" s="88"/>
      <c r="FL30" s="85"/>
      <c r="FM30" s="86"/>
      <c r="FN30" s="88"/>
      <c r="FO30" s="85"/>
      <c r="FP30" s="86"/>
      <c r="FQ30" s="88"/>
      <c r="FR30" s="85"/>
      <c r="FS30" s="86"/>
      <c r="FT30" s="88"/>
      <c r="FU30" s="85"/>
      <c r="FV30" s="86"/>
      <c r="FW30" s="88"/>
      <c r="FX30" s="85"/>
      <c r="FY30" s="86"/>
      <c r="FZ30" s="88"/>
      <c r="GA30" s="85"/>
      <c r="GB30" s="86"/>
      <c r="GC30" s="88"/>
      <c r="GD30" s="85"/>
      <c r="GE30" s="86"/>
      <c r="GF30" s="88"/>
      <c r="GG30" s="85"/>
      <c r="GH30" s="86"/>
      <c r="GI30" s="88"/>
      <c r="GJ30" s="85"/>
      <c r="GK30" s="86"/>
      <c r="GL30" s="88"/>
      <c r="GM30" s="85"/>
      <c r="GN30" s="86"/>
      <c r="GO30" s="88"/>
      <c r="GP30" s="85"/>
      <c r="GQ30" s="86"/>
      <c r="GR30" s="88"/>
      <c r="GS30" s="85"/>
      <c r="GT30" s="86"/>
      <c r="GU30" s="88"/>
      <c r="GV30" s="85"/>
      <c r="GW30" s="86"/>
      <c r="GX30" s="88"/>
      <c r="GY30" s="85"/>
      <c r="GZ30" s="86"/>
      <c r="HA30" s="88"/>
      <c r="HB30" s="85"/>
      <c r="HC30" s="89"/>
      <c r="HD30" s="88"/>
      <c r="HE30" s="85"/>
      <c r="HF30" s="89"/>
      <c r="HG30" s="88"/>
      <c r="HH30" s="85"/>
      <c r="HI30" s="89"/>
      <c r="HJ30" s="88"/>
      <c r="HK30" s="85"/>
      <c r="HL30" s="86"/>
      <c r="HM30" s="88"/>
      <c r="HN30" s="85"/>
      <c r="HO30" s="89"/>
      <c r="HP30" s="88"/>
      <c r="HQ30" s="85"/>
      <c r="HR30" s="89"/>
      <c r="HS30" s="88"/>
      <c r="HT30" s="85"/>
      <c r="HU30" s="89"/>
      <c r="HV30" s="88"/>
      <c r="HW30" s="85"/>
      <c r="HX30" s="89"/>
      <c r="HY30" s="88"/>
      <c r="HZ30" s="85"/>
      <c r="IA30" s="86"/>
      <c r="IB30" s="88"/>
      <c r="IC30" s="85"/>
      <c r="ID30" s="89"/>
      <c r="IE30" s="88"/>
      <c r="IF30" s="85"/>
      <c r="IG30" s="89"/>
      <c r="IH30" s="88"/>
      <c r="II30" s="85"/>
      <c r="IJ30" s="89"/>
      <c r="IK30" s="88"/>
      <c r="IL30" s="85"/>
      <c r="IM30" s="89"/>
      <c r="IN30" s="87"/>
      <c r="IO30" s="85"/>
      <c r="IP30" s="86"/>
      <c r="IQ30" s="88"/>
      <c r="IR30" s="85"/>
      <c r="IS30" s="86"/>
      <c r="IT30" s="88"/>
      <c r="IU30" s="85"/>
      <c r="IV30" s="86"/>
    </row>
    <row r="31" spans="1:256" ht="12.75" customHeight="1" x14ac:dyDescent="0.2">
      <c r="A31" s="265"/>
      <c r="B31" s="258" t="s">
        <v>19</v>
      </c>
      <c r="C31" s="266"/>
      <c r="D31" s="293">
        <v>6</v>
      </c>
      <c r="E31" s="267" t="s">
        <v>20</v>
      </c>
      <c r="F31" s="266" t="s">
        <v>129</v>
      </c>
      <c r="G31" s="268" t="s">
        <v>196</v>
      </c>
      <c r="H31" s="269" t="s">
        <v>78</v>
      </c>
      <c r="I31" s="264"/>
      <c r="J31" s="264" t="s">
        <v>130</v>
      </c>
      <c r="K31" s="84"/>
      <c r="L31" s="85"/>
      <c r="M31" s="86"/>
      <c r="N31" s="84"/>
      <c r="O31" s="85"/>
      <c r="P31" s="86"/>
      <c r="Q31" s="88"/>
      <c r="R31" s="85"/>
      <c r="S31" s="86"/>
      <c r="T31" s="88"/>
      <c r="U31" s="85"/>
      <c r="V31" s="86"/>
      <c r="W31" s="88"/>
      <c r="X31" s="85"/>
      <c r="Y31" s="86"/>
      <c r="Z31" s="88"/>
      <c r="AA31" s="85"/>
      <c r="AB31" s="86"/>
      <c r="AC31" s="88"/>
      <c r="AD31" s="85"/>
      <c r="AE31" s="86"/>
      <c r="AF31" s="88"/>
      <c r="AG31" s="85"/>
      <c r="AH31" s="86"/>
      <c r="AI31" s="88"/>
      <c r="AJ31" s="85"/>
      <c r="AK31" s="86"/>
      <c r="AL31" s="88"/>
      <c r="AM31" s="85"/>
      <c r="AN31" s="86"/>
      <c r="AO31" s="88"/>
      <c r="AP31" s="85"/>
      <c r="AQ31" s="86"/>
      <c r="AR31" s="88"/>
      <c r="AS31" s="85"/>
      <c r="AT31" s="86"/>
      <c r="AU31" s="84"/>
      <c r="AV31" s="85"/>
      <c r="AW31" s="86"/>
      <c r="AX31" s="88"/>
      <c r="AY31" s="85"/>
      <c r="AZ31" s="86"/>
      <c r="BA31" s="88"/>
      <c r="BB31" s="85"/>
      <c r="BC31" s="86"/>
      <c r="BD31" s="88"/>
      <c r="BE31" s="85"/>
      <c r="BF31" s="86"/>
      <c r="BG31" s="88"/>
      <c r="BH31" s="85"/>
      <c r="BI31" s="86"/>
      <c r="BJ31" s="88"/>
      <c r="BK31" s="85"/>
      <c r="BL31" s="86"/>
      <c r="BM31" s="88"/>
      <c r="BN31" s="85"/>
      <c r="BO31" s="86"/>
      <c r="BP31" s="88"/>
      <c r="BQ31" s="85"/>
      <c r="BR31" s="86"/>
      <c r="BS31" s="88"/>
      <c r="BT31" s="85"/>
      <c r="BU31" s="86"/>
      <c r="BV31" s="88"/>
      <c r="BW31" s="85"/>
      <c r="BX31" s="86"/>
      <c r="BY31" s="88"/>
      <c r="BZ31" s="85"/>
      <c r="CA31" s="86"/>
      <c r="CB31" s="88"/>
      <c r="CC31" s="85"/>
      <c r="CD31" s="86"/>
      <c r="CE31" s="88"/>
      <c r="CF31" s="85"/>
      <c r="CG31" s="86"/>
      <c r="CH31" s="88"/>
      <c r="CI31" s="85"/>
      <c r="CJ31" s="86"/>
      <c r="CK31" s="88"/>
      <c r="CL31" s="85"/>
      <c r="CM31" s="86"/>
      <c r="CN31" s="88"/>
      <c r="CO31" s="85"/>
      <c r="CP31" s="86"/>
      <c r="CQ31" s="88"/>
      <c r="CR31" s="85"/>
      <c r="CS31" s="86"/>
      <c r="CT31" s="88"/>
      <c r="CU31" s="85"/>
      <c r="CV31" s="86"/>
      <c r="CW31" s="88"/>
      <c r="CX31" s="85"/>
      <c r="CY31" s="86"/>
      <c r="CZ31" s="88"/>
      <c r="DA31" s="85"/>
      <c r="DB31" s="86"/>
      <c r="DC31" s="88"/>
      <c r="DD31" s="85"/>
      <c r="DE31" s="86"/>
      <c r="DF31" s="88"/>
      <c r="DG31" s="85"/>
      <c r="DH31" s="86"/>
      <c r="DI31" s="88"/>
      <c r="DJ31" s="85"/>
      <c r="DK31" s="86"/>
      <c r="DL31" s="88"/>
      <c r="DM31" s="85"/>
      <c r="DN31" s="86"/>
      <c r="DO31" s="88"/>
      <c r="DP31" s="85"/>
      <c r="DQ31" s="86"/>
      <c r="DR31" s="88"/>
      <c r="DS31" s="85"/>
      <c r="DT31" s="86"/>
      <c r="DU31" s="88"/>
      <c r="DV31" s="85"/>
      <c r="DW31" s="86"/>
      <c r="DX31" s="88"/>
      <c r="DY31" s="85"/>
      <c r="DZ31" s="86"/>
      <c r="EA31" s="88"/>
      <c r="EB31" s="85"/>
      <c r="EC31" s="86"/>
      <c r="ED31" s="88"/>
      <c r="EE31" s="85"/>
      <c r="EF31" s="86"/>
      <c r="EG31" s="88"/>
      <c r="EH31" s="85"/>
      <c r="EI31" s="86"/>
      <c r="EJ31" s="88"/>
      <c r="EK31" s="85"/>
      <c r="EL31" s="86"/>
      <c r="EM31" s="88"/>
      <c r="EN31" s="85"/>
      <c r="EO31" s="86"/>
      <c r="EP31" s="88"/>
      <c r="EQ31" s="85"/>
      <c r="ER31" s="86"/>
      <c r="ES31" s="88"/>
      <c r="ET31" s="85"/>
      <c r="EU31" s="86"/>
      <c r="EV31" s="88"/>
      <c r="EW31" s="85"/>
      <c r="EX31" s="86"/>
      <c r="EY31" s="88"/>
      <c r="EZ31" s="85"/>
      <c r="FA31" s="86"/>
      <c r="FB31" s="88"/>
      <c r="FC31" s="85"/>
      <c r="FD31" s="86"/>
      <c r="FE31" s="88"/>
      <c r="FF31" s="85"/>
      <c r="FG31" s="86"/>
      <c r="FH31" s="88"/>
      <c r="FI31" s="85"/>
      <c r="FJ31" s="86"/>
      <c r="FK31" s="88"/>
      <c r="FL31" s="85"/>
      <c r="FM31" s="86"/>
      <c r="FN31" s="88"/>
      <c r="FO31" s="85"/>
      <c r="FP31" s="86"/>
      <c r="FQ31" s="88"/>
      <c r="FR31" s="85"/>
      <c r="FS31" s="86"/>
      <c r="FT31" s="88"/>
      <c r="FU31" s="85"/>
      <c r="FV31" s="86"/>
      <c r="FW31" s="88"/>
      <c r="FX31" s="85"/>
      <c r="FY31" s="86"/>
      <c r="FZ31" s="88"/>
      <c r="GA31" s="85"/>
      <c r="GB31" s="86"/>
      <c r="GC31" s="88"/>
      <c r="GD31" s="85"/>
      <c r="GE31" s="86"/>
      <c r="GF31" s="88"/>
      <c r="GG31" s="85"/>
      <c r="GH31" s="86"/>
      <c r="GI31" s="88"/>
      <c r="GJ31" s="85"/>
      <c r="GK31" s="86"/>
      <c r="GL31" s="88"/>
      <c r="GM31" s="85"/>
      <c r="GN31" s="86"/>
      <c r="GO31" s="88"/>
      <c r="GP31" s="85"/>
      <c r="GQ31" s="86"/>
      <c r="GR31" s="88"/>
      <c r="GS31" s="85"/>
      <c r="GT31" s="86"/>
      <c r="GU31" s="88"/>
      <c r="GV31" s="85"/>
      <c r="GW31" s="86"/>
      <c r="GX31" s="88"/>
      <c r="GY31" s="85"/>
      <c r="GZ31" s="86"/>
      <c r="HA31" s="88"/>
      <c r="HB31" s="85"/>
      <c r="HC31" s="89"/>
      <c r="HD31" s="88"/>
      <c r="HE31" s="85"/>
      <c r="HF31" s="89"/>
      <c r="HG31" s="88"/>
      <c r="HH31" s="85"/>
      <c r="HI31" s="89"/>
      <c r="HJ31" s="88"/>
      <c r="HK31" s="85"/>
      <c r="HL31" s="86"/>
      <c r="HM31" s="88"/>
      <c r="HN31" s="85"/>
      <c r="HO31" s="89"/>
      <c r="HP31" s="88"/>
      <c r="HQ31" s="85"/>
      <c r="HR31" s="89"/>
      <c r="HS31" s="88"/>
      <c r="HT31" s="85"/>
      <c r="HU31" s="89"/>
      <c r="HV31" s="88"/>
      <c r="HW31" s="85"/>
      <c r="HX31" s="89"/>
      <c r="HY31" s="88"/>
      <c r="HZ31" s="85"/>
      <c r="IA31" s="86"/>
      <c r="IB31" s="88"/>
      <c r="IC31" s="85"/>
      <c r="ID31" s="89"/>
      <c r="IE31" s="88"/>
      <c r="IF31" s="85"/>
      <c r="IG31" s="89"/>
      <c r="IH31" s="88"/>
      <c r="II31" s="85"/>
      <c r="IJ31" s="89"/>
      <c r="IK31" s="88"/>
      <c r="IL31" s="85"/>
      <c r="IM31" s="89"/>
      <c r="IN31" s="87"/>
      <c r="IO31" s="85"/>
      <c r="IP31" s="86"/>
      <c r="IQ31" s="88"/>
      <c r="IR31" s="85"/>
      <c r="IS31" s="86"/>
      <c r="IT31" s="88"/>
      <c r="IU31" s="85"/>
      <c r="IV31" s="86"/>
    </row>
    <row r="32" spans="1:256" ht="12.75" customHeight="1" x14ac:dyDescent="0.2">
      <c r="A32" s="265"/>
      <c r="B32" s="258" t="s">
        <v>19</v>
      </c>
      <c r="C32" s="266"/>
      <c r="D32" s="293">
        <v>6</v>
      </c>
      <c r="E32" s="267" t="s">
        <v>20</v>
      </c>
      <c r="F32" s="266" t="s">
        <v>129</v>
      </c>
      <c r="G32" s="268" t="s">
        <v>200</v>
      </c>
      <c r="H32" s="269" t="s">
        <v>267</v>
      </c>
      <c r="I32" s="264"/>
      <c r="J32" s="264" t="s">
        <v>131</v>
      </c>
      <c r="K32" s="84"/>
      <c r="L32" s="85"/>
      <c r="M32" s="86"/>
      <c r="N32" s="84"/>
      <c r="O32" s="85"/>
      <c r="P32" s="86"/>
      <c r="Q32" s="88"/>
      <c r="R32" s="85"/>
      <c r="S32" s="86"/>
      <c r="T32" s="88"/>
      <c r="U32" s="85"/>
      <c r="V32" s="86"/>
      <c r="W32" s="88"/>
      <c r="X32" s="85"/>
      <c r="Y32" s="86"/>
      <c r="Z32" s="88"/>
      <c r="AA32" s="85"/>
      <c r="AB32" s="86"/>
      <c r="AC32" s="88"/>
      <c r="AD32" s="85"/>
      <c r="AE32" s="86"/>
      <c r="AF32" s="88"/>
      <c r="AG32" s="85"/>
      <c r="AH32" s="86"/>
      <c r="AI32" s="88"/>
      <c r="AJ32" s="85"/>
      <c r="AK32" s="86"/>
      <c r="AL32" s="88"/>
      <c r="AM32" s="85"/>
      <c r="AN32" s="86"/>
      <c r="AO32" s="88"/>
      <c r="AP32" s="85"/>
      <c r="AQ32" s="86"/>
      <c r="AR32" s="88"/>
      <c r="AS32" s="85"/>
      <c r="AT32" s="86"/>
      <c r="AU32" s="84"/>
      <c r="AV32" s="85"/>
      <c r="AW32" s="86"/>
      <c r="AX32" s="88"/>
      <c r="AY32" s="85"/>
      <c r="AZ32" s="86"/>
      <c r="BA32" s="88"/>
      <c r="BB32" s="85"/>
      <c r="BC32" s="86"/>
      <c r="BD32" s="88"/>
      <c r="BE32" s="85"/>
      <c r="BF32" s="86"/>
      <c r="BG32" s="88"/>
      <c r="BH32" s="85"/>
      <c r="BI32" s="86"/>
      <c r="BJ32" s="88"/>
      <c r="BK32" s="85"/>
      <c r="BL32" s="86"/>
      <c r="BM32" s="88"/>
      <c r="BN32" s="85"/>
      <c r="BO32" s="86"/>
      <c r="BP32" s="88"/>
      <c r="BQ32" s="85"/>
      <c r="BR32" s="86"/>
      <c r="BS32" s="88"/>
      <c r="BT32" s="85"/>
      <c r="BU32" s="86"/>
      <c r="BV32" s="88"/>
      <c r="BW32" s="85"/>
      <c r="BX32" s="86"/>
      <c r="BY32" s="88"/>
      <c r="BZ32" s="85"/>
      <c r="CA32" s="86"/>
      <c r="CB32" s="88"/>
      <c r="CC32" s="85"/>
      <c r="CD32" s="86"/>
      <c r="CE32" s="88"/>
      <c r="CF32" s="85"/>
      <c r="CG32" s="86"/>
      <c r="CH32" s="88"/>
      <c r="CI32" s="85"/>
      <c r="CJ32" s="86"/>
      <c r="CK32" s="88"/>
      <c r="CL32" s="85"/>
      <c r="CM32" s="86"/>
      <c r="CN32" s="88"/>
      <c r="CO32" s="85"/>
      <c r="CP32" s="86"/>
      <c r="CQ32" s="88"/>
      <c r="CR32" s="85"/>
      <c r="CS32" s="86"/>
      <c r="CT32" s="88"/>
      <c r="CU32" s="85"/>
      <c r="CV32" s="86"/>
      <c r="CW32" s="88"/>
      <c r="CX32" s="85"/>
      <c r="CY32" s="86"/>
      <c r="CZ32" s="88"/>
      <c r="DA32" s="85"/>
      <c r="DB32" s="86"/>
      <c r="DC32" s="88"/>
      <c r="DD32" s="85"/>
      <c r="DE32" s="86"/>
      <c r="DF32" s="88"/>
      <c r="DG32" s="85"/>
      <c r="DH32" s="86"/>
      <c r="DI32" s="88"/>
      <c r="DJ32" s="85"/>
      <c r="DK32" s="86"/>
      <c r="DL32" s="88"/>
      <c r="DM32" s="85"/>
      <c r="DN32" s="86"/>
      <c r="DO32" s="88"/>
      <c r="DP32" s="85"/>
      <c r="DQ32" s="86"/>
      <c r="DR32" s="88"/>
      <c r="DS32" s="85"/>
      <c r="DT32" s="86"/>
      <c r="DU32" s="88"/>
      <c r="DV32" s="85"/>
      <c r="DW32" s="86"/>
      <c r="DX32" s="88"/>
      <c r="DY32" s="85"/>
      <c r="DZ32" s="86"/>
      <c r="EA32" s="88"/>
      <c r="EB32" s="85"/>
      <c r="EC32" s="86"/>
      <c r="ED32" s="88"/>
      <c r="EE32" s="85"/>
      <c r="EF32" s="86"/>
      <c r="EG32" s="88"/>
      <c r="EH32" s="85"/>
      <c r="EI32" s="86"/>
      <c r="EJ32" s="88"/>
      <c r="EK32" s="85"/>
      <c r="EL32" s="86"/>
      <c r="EM32" s="88"/>
      <c r="EN32" s="85"/>
      <c r="EO32" s="86"/>
      <c r="EP32" s="88"/>
      <c r="EQ32" s="85"/>
      <c r="ER32" s="86"/>
      <c r="ES32" s="88"/>
      <c r="ET32" s="85"/>
      <c r="EU32" s="86"/>
      <c r="EV32" s="88"/>
      <c r="EW32" s="85"/>
      <c r="EX32" s="86"/>
      <c r="EY32" s="88"/>
      <c r="EZ32" s="85"/>
      <c r="FA32" s="86"/>
      <c r="FB32" s="88"/>
      <c r="FC32" s="85"/>
      <c r="FD32" s="86"/>
      <c r="FE32" s="88"/>
      <c r="FF32" s="85"/>
      <c r="FG32" s="86"/>
      <c r="FH32" s="88"/>
      <c r="FI32" s="85"/>
      <c r="FJ32" s="86"/>
      <c r="FK32" s="88"/>
      <c r="FL32" s="85"/>
      <c r="FM32" s="86"/>
      <c r="FN32" s="88"/>
      <c r="FO32" s="85"/>
      <c r="FP32" s="86"/>
      <c r="FQ32" s="88"/>
      <c r="FR32" s="85"/>
      <c r="FS32" s="86"/>
      <c r="FT32" s="88"/>
      <c r="FU32" s="85"/>
      <c r="FV32" s="86"/>
      <c r="FW32" s="88"/>
      <c r="FX32" s="85"/>
      <c r="FY32" s="86"/>
      <c r="FZ32" s="88"/>
      <c r="GA32" s="85"/>
      <c r="GB32" s="86"/>
      <c r="GC32" s="88"/>
      <c r="GD32" s="85"/>
      <c r="GE32" s="86"/>
      <c r="GF32" s="88"/>
      <c r="GG32" s="85"/>
      <c r="GH32" s="86"/>
      <c r="GI32" s="88"/>
      <c r="GJ32" s="85"/>
      <c r="GK32" s="86"/>
      <c r="GL32" s="88"/>
      <c r="GM32" s="85"/>
      <c r="GN32" s="86"/>
      <c r="GO32" s="88"/>
      <c r="GP32" s="85"/>
      <c r="GQ32" s="86"/>
      <c r="GR32" s="88"/>
      <c r="GS32" s="85"/>
      <c r="GT32" s="86"/>
      <c r="GU32" s="88"/>
      <c r="GV32" s="85"/>
      <c r="GW32" s="86"/>
      <c r="GX32" s="88"/>
      <c r="GY32" s="85"/>
      <c r="GZ32" s="86"/>
      <c r="HA32" s="88"/>
      <c r="HB32" s="85"/>
      <c r="HC32" s="89"/>
      <c r="HD32" s="88"/>
      <c r="HE32" s="85"/>
      <c r="HF32" s="89"/>
      <c r="HG32" s="88"/>
      <c r="HH32" s="85"/>
      <c r="HI32" s="89"/>
      <c r="HJ32" s="88"/>
      <c r="HK32" s="85"/>
      <c r="HL32" s="86"/>
      <c r="HM32" s="88"/>
      <c r="HN32" s="85"/>
      <c r="HO32" s="89"/>
      <c r="HP32" s="88"/>
      <c r="HQ32" s="85"/>
      <c r="HR32" s="89"/>
      <c r="HS32" s="88"/>
      <c r="HT32" s="85"/>
      <c r="HU32" s="89"/>
      <c r="HV32" s="88"/>
      <c r="HW32" s="85"/>
      <c r="HX32" s="89"/>
      <c r="HY32" s="88"/>
      <c r="HZ32" s="85"/>
      <c r="IA32" s="86"/>
      <c r="IB32" s="88"/>
      <c r="IC32" s="85"/>
      <c r="ID32" s="89"/>
      <c r="IE32" s="88"/>
      <c r="IF32" s="85"/>
      <c r="IG32" s="89"/>
      <c r="IH32" s="88"/>
      <c r="II32" s="85"/>
      <c r="IJ32" s="89"/>
      <c r="IK32" s="88"/>
      <c r="IL32" s="85"/>
      <c r="IM32" s="89"/>
      <c r="IN32" s="87"/>
      <c r="IO32" s="85"/>
      <c r="IP32" s="86"/>
      <c r="IQ32" s="88"/>
      <c r="IR32" s="85"/>
      <c r="IS32" s="86"/>
      <c r="IT32" s="88"/>
      <c r="IU32" s="85"/>
      <c r="IV32" s="86"/>
    </row>
    <row r="33" spans="1:256" ht="12.75" customHeight="1" x14ac:dyDescent="0.2">
      <c r="A33" s="265"/>
      <c r="B33" s="258" t="s">
        <v>19</v>
      </c>
      <c r="C33" s="266"/>
      <c r="D33" s="293">
        <v>6</v>
      </c>
      <c r="E33" s="267" t="s">
        <v>20</v>
      </c>
      <c r="F33" s="266" t="s">
        <v>129</v>
      </c>
      <c r="G33" s="268" t="s">
        <v>65</v>
      </c>
      <c r="H33" s="269" t="s">
        <v>268</v>
      </c>
      <c r="I33" s="264"/>
      <c r="J33" s="264" t="s">
        <v>132</v>
      </c>
      <c r="K33" s="84"/>
      <c r="L33" s="85"/>
      <c r="M33" s="86"/>
      <c r="N33" s="84"/>
      <c r="O33" s="85"/>
      <c r="P33" s="86"/>
      <c r="Q33" s="88"/>
      <c r="R33" s="85"/>
      <c r="S33" s="86"/>
      <c r="T33" s="88"/>
      <c r="U33" s="85"/>
      <c r="V33" s="86"/>
      <c r="W33" s="88"/>
      <c r="X33" s="85"/>
      <c r="Y33" s="86"/>
      <c r="Z33" s="88"/>
      <c r="AA33" s="85"/>
      <c r="AB33" s="86"/>
      <c r="AC33" s="88"/>
      <c r="AD33" s="85"/>
      <c r="AE33" s="86"/>
      <c r="AF33" s="88"/>
      <c r="AG33" s="85"/>
      <c r="AH33" s="86"/>
      <c r="AI33" s="88"/>
      <c r="AJ33" s="85"/>
      <c r="AK33" s="86"/>
      <c r="AL33" s="88"/>
      <c r="AM33" s="85"/>
      <c r="AN33" s="86"/>
      <c r="AO33" s="88"/>
      <c r="AP33" s="85"/>
      <c r="AQ33" s="86"/>
      <c r="AR33" s="88"/>
      <c r="AS33" s="85"/>
      <c r="AT33" s="86"/>
      <c r="AU33" s="84"/>
      <c r="AV33" s="85"/>
      <c r="AW33" s="86"/>
      <c r="AX33" s="88"/>
      <c r="AY33" s="85"/>
      <c r="AZ33" s="86"/>
      <c r="BA33" s="88"/>
      <c r="BB33" s="85"/>
      <c r="BC33" s="86"/>
      <c r="BD33" s="88"/>
      <c r="BE33" s="85"/>
      <c r="BF33" s="86"/>
      <c r="BG33" s="88"/>
      <c r="BH33" s="85"/>
      <c r="BI33" s="86"/>
      <c r="BJ33" s="88"/>
      <c r="BK33" s="85"/>
      <c r="BL33" s="86"/>
      <c r="BM33" s="88"/>
      <c r="BN33" s="85"/>
      <c r="BO33" s="86"/>
      <c r="BP33" s="88"/>
      <c r="BQ33" s="85"/>
      <c r="BR33" s="86"/>
      <c r="BS33" s="88"/>
      <c r="BT33" s="85"/>
      <c r="BU33" s="86"/>
      <c r="BV33" s="88"/>
      <c r="BW33" s="85"/>
      <c r="BX33" s="86"/>
      <c r="BY33" s="88"/>
      <c r="BZ33" s="85"/>
      <c r="CA33" s="86"/>
      <c r="CB33" s="88"/>
      <c r="CC33" s="85"/>
      <c r="CD33" s="86"/>
      <c r="CE33" s="88"/>
      <c r="CF33" s="85"/>
      <c r="CG33" s="86"/>
      <c r="CH33" s="88"/>
      <c r="CI33" s="85"/>
      <c r="CJ33" s="86"/>
      <c r="CK33" s="88"/>
      <c r="CL33" s="85"/>
      <c r="CM33" s="86"/>
      <c r="CN33" s="88"/>
      <c r="CO33" s="85"/>
      <c r="CP33" s="86"/>
      <c r="CQ33" s="88"/>
      <c r="CR33" s="85"/>
      <c r="CS33" s="86"/>
      <c r="CT33" s="88"/>
      <c r="CU33" s="85"/>
      <c r="CV33" s="86"/>
      <c r="CW33" s="88"/>
      <c r="CX33" s="85"/>
      <c r="CY33" s="86"/>
      <c r="CZ33" s="88"/>
      <c r="DA33" s="85"/>
      <c r="DB33" s="86"/>
      <c r="DC33" s="88"/>
      <c r="DD33" s="85"/>
      <c r="DE33" s="86"/>
      <c r="DF33" s="88"/>
      <c r="DG33" s="85"/>
      <c r="DH33" s="86"/>
      <c r="DI33" s="88"/>
      <c r="DJ33" s="85"/>
      <c r="DK33" s="86"/>
      <c r="DL33" s="88"/>
      <c r="DM33" s="85"/>
      <c r="DN33" s="86"/>
      <c r="DO33" s="88"/>
      <c r="DP33" s="85"/>
      <c r="DQ33" s="86"/>
      <c r="DR33" s="88"/>
      <c r="DS33" s="85"/>
      <c r="DT33" s="86"/>
      <c r="DU33" s="88"/>
      <c r="DV33" s="85"/>
      <c r="DW33" s="86"/>
      <c r="DX33" s="88"/>
      <c r="DY33" s="85"/>
      <c r="DZ33" s="86"/>
      <c r="EA33" s="88"/>
      <c r="EB33" s="85"/>
      <c r="EC33" s="86"/>
      <c r="ED33" s="88"/>
      <c r="EE33" s="85"/>
      <c r="EF33" s="86"/>
      <c r="EG33" s="88"/>
      <c r="EH33" s="85"/>
      <c r="EI33" s="86"/>
      <c r="EJ33" s="88"/>
      <c r="EK33" s="85"/>
      <c r="EL33" s="86"/>
      <c r="EM33" s="88"/>
      <c r="EN33" s="85"/>
      <c r="EO33" s="86"/>
      <c r="EP33" s="88"/>
      <c r="EQ33" s="85"/>
      <c r="ER33" s="86"/>
      <c r="ES33" s="88"/>
      <c r="ET33" s="85"/>
      <c r="EU33" s="86"/>
      <c r="EV33" s="88"/>
      <c r="EW33" s="85"/>
      <c r="EX33" s="86"/>
      <c r="EY33" s="88"/>
      <c r="EZ33" s="85"/>
      <c r="FA33" s="86"/>
      <c r="FB33" s="88"/>
      <c r="FC33" s="85"/>
      <c r="FD33" s="86"/>
      <c r="FE33" s="88"/>
      <c r="FF33" s="85"/>
      <c r="FG33" s="86"/>
      <c r="FH33" s="88"/>
      <c r="FI33" s="85"/>
      <c r="FJ33" s="86"/>
      <c r="FK33" s="88"/>
      <c r="FL33" s="85"/>
      <c r="FM33" s="86"/>
      <c r="FN33" s="88"/>
      <c r="FO33" s="85"/>
      <c r="FP33" s="86"/>
      <c r="FQ33" s="88"/>
      <c r="FR33" s="85"/>
      <c r="FS33" s="86"/>
      <c r="FT33" s="88"/>
      <c r="FU33" s="85"/>
      <c r="FV33" s="86"/>
      <c r="FW33" s="88"/>
      <c r="FX33" s="85"/>
      <c r="FY33" s="86"/>
      <c r="FZ33" s="88"/>
      <c r="GA33" s="85"/>
      <c r="GB33" s="86"/>
      <c r="GC33" s="88"/>
      <c r="GD33" s="85"/>
      <c r="GE33" s="86"/>
      <c r="GF33" s="88"/>
      <c r="GG33" s="85"/>
      <c r="GH33" s="86"/>
      <c r="GI33" s="88"/>
      <c r="GJ33" s="85"/>
      <c r="GK33" s="86"/>
      <c r="GL33" s="88"/>
      <c r="GM33" s="85"/>
      <c r="GN33" s="86"/>
      <c r="GO33" s="88"/>
      <c r="GP33" s="85"/>
      <c r="GQ33" s="86"/>
      <c r="GR33" s="88"/>
      <c r="GS33" s="85"/>
      <c r="GT33" s="86"/>
      <c r="GU33" s="88"/>
      <c r="GV33" s="85"/>
      <c r="GW33" s="86"/>
      <c r="GX33" s="88"/>
      <c r="GY33" s="85"/>
      <c r="GZ33" s="86"/>
      <c r="HA33" s="88"/>
      <c r="HB33" s="85"/>
      <c r="HC33" s="89"/>
      <c r="HD33" s="88"/>
      <c r="HE33" s="85"/>
      <c r="HF33" s="89"/>
      <c r="HG33" s="88"/>
      <c r="HH33" s="85"/>
      <c r="HI33" s="89"/>
      <c r="HJ33" s="88"/>
      <c r="HK33" s="85"/>
      <c r="HL33" s="86"/>
      <c r="HM33" s="88"/>
      <c r="HN33" s="85"/>
      <c r="HO33" s="89"/>
      <c r="HP33" s="88"/>
      <c r="HQ33" s="85"/>
      <c r="HR33" s="89"/>
      <c r="HS33" s="88"/>
      <c r="HT33" s="85"/>
      <c r="HU33" s="89"/>
      <c r="HV33" s="88"/>
      <c r="HW33" s="85"/>
      <c r="HX33" s="89"/>
      <c r="HY33" s="88"/>
      <c r="HZ33" s="85"/>
      <c r="IA33" s="86"/>
      <c r="IB33" s="88"/>
      <c r="IC33" s="85"/>
      <c r="ID33" s="89"/>
      <c r="IE33" s="88"/>
      <c r="IF33" s="85"/>
      <c r="IG33" s="89"/>
      <c r="IH33" s="88"/>
      <c r="II33" s="85"/>
      <c r="IJ33" s="89"/>
      <c r="IK33" s="88"/>
      <c r="IL33" s="85"/>
      <c r="IM33" s="89"/>
      <c r="IN33" s="87"/>
      <c r="IO33" s="85"/>
      <c r="IP33" s="86"/>
      <c r="IQ33" s="88"/>
      <c r="IR33" s="85"/>
      <c r="IS33" s="86"/>
      <c r="IT33" s="88"/>
      <c r="IU33" s="85"/>
      <c r="IV33" s="86"/>
    </row>
    <row r="34" spans="1:256" ht="12" customHeight="1" x14ac:dyDescent="0.2">
      <c r="A34" s="265"/>
      <c r="B34" s="258" t="s">
        <v>19</v>
      </c>
      <c r="C34" s="266"/>
      <c r="D34" s="293">
        <v>6</v>
      </c>
      <c r="E34" s="267" t="s">
        <v>20</v>
      </c>
      <c r="F34" s="266" t="s">
        <v>129</v>
      </c>
      <c r="G34" s="268" t="s">
        <v>201</v>
      </c>
      <c r="H34" s="269" t="s">
        <v>79</v>
      </c>
      <c r="I34" s="264"/>
      <c r="J34" s="264" t="s">
        <v>133</v>
      </c>
      <c r="K34" s="84"/>
      <c r="L34" s="85"/>
      <c r="M34" s="86"/>
      <c r="N34" s="84"/>
      <c r="O34" s="85"/>
      <c r="P34" s="86"/>
      <c r="Q34" s="88"/>
      <c r="R34" s="85"/>
      <c r="S34" s="86"/>
      <c r="T34" s="88"/>
      <c r="U34" s="85"/>
      <c r="V34" s="86"/>
      <c r="W34" s="88"/>
      <c r="X34" s="85"/>
      <c r="Y34" s="86"/>
      <c r="Z34" s="88"/>
      <c r="AA34" s="85"/>
      <c r="AB34" s="86"/>
      <c r="AC34" s="88"/>
      <c r="AD34" s="85"/>
      <c r="AE34" s="86"/>
      <c r="AF34" s="88"/>
      <c r="AG34" s="85"/>
      <c r="AH34" s="86"/>
      <c r="AI34" s="88"/>
      <c r="AJ34" s="85"/>
      <c r="AK34" s="86"/>
      <c r="AL34" s="88"/>
      <c r="AM34" s="85"/>
      <c r="AN34" s="86"/>
      <c r="AO34" s="88"/>
      <c r="AP34" s="85"/>
      <c r="AQ34" s="86"/>
      <c r="AR34" s="88"/>
      <c r="AS34" s="85"/>
      <c r="AT34" s="86"/>
      <c r="AU34" s="84"/>
      <c r="AV34" s="85"/>
      <c r="AW34" s="86"/>
      <c r="AX34" s="88"/>
      <c r="AY34" s="85"/>
      <c r="AZ34" s="86"/>
      <c r="BA34" s="88"/>
      <c r="BB34" s="85"/>
      <c r="BC34" s="86"/>
      <c r="BD34" s="88"/>
      <c r="BE34" s="85"/>
      <c r="BF34" s="86"/>
      <c r="BG34" s="88"/>
      <c r="BH34" s="85"/>
      <c r="BI34" s="86"/>
      <c r="BJ34" s="88"/>
      <c r="BK34" s="85"/>
      <c r="BL34" s="86"/>
      <c r="BM34" s="88"/>
      <c r="BN34" s="85"/>
      <c r="BO34" s="86"/>
      <c r="BP34" s="88"/>
      <c r="BQ34" s="85"/>
      <c r="BR34" s="86"/>
      <c r="BS34" s="88"/>
      <c r="BT34" s="85"/>
      <c r="BU34" s="86"/>
      <c r="BV34" s="88"/>
      <c r="BW34" s="85"/>
      <c r="BX34" s="86"/>
      <c r="BY34" s="88"/>
      <c r="BZ34" s="85"/>
      <c r="CA34" s="86"/>
      <c r="CB34" s="88"/>
      <c r="CC34" s="85"/>
      <c r="CD34" s="86"/>
      <c r="CE34" s="88"/>
      <c r="CF34" s="85"/>
      <c r="CG34" s="86"/>
      <c r="CH34" s="88"/>
      <c r="CI34" s="85"/>
      <c r="CJ34" s="86"/>
      <c r="CK34" s="88"/>
      <c r="CL34" s="85"/>
      <c r="CM34" s="86"/>
      <c r="CN34" s="88"/>
      <c r="CO34" s="85"/>
      <c r="CP34" s="86"/>
      <c r="CQ34" s="88"/>
      <c r="CR34" s="85"/>
      <c r="CS34" s="86"/>
      <c r="CT34" s="88"/>
      <c r="CU34" s="85"/>
      <c r="CV34" s="86"/>
      <c r="CW34" s="88"/>
      <c r="CX34" s="85"/>
      <c r="CY34" s="86"/>
      <c r="CZ34" s="88"/>
      <c r="DA34" s="85"/>
      <c r="DB34" s="86"/>
      <c r="DC34" s="88"/>
      <c r="DD34" s="85"/>
      <c r="DE34" s="86"/>
      <c r="DF34" s="88"/>
      <c r="DG34" s="85"/>
      <c r="DH34" s="86"/>
      <c r="DI34" s="88"/>
      <c r="DJ34" s="85"/>
      <c r="DK34" s="86"/>
      <c r="DL34" s="88"/>
      <c r="DM34" s="85"/>
      <c r="DN34" s="86"/>
      <c r="DO34" s="88"/>
      <c r="DP34" s="85"/>
      <c r="DQ34" s="86"/>
      <c r="DR34" s="88"/>
      <c r="DS34" s="85"/>
      <c r="DT34" s="86"/>
      <c r="DU34" s="88"/>
      <c r="DV34" s="85"/>
      <c r="DW34" s="86"/>
      <c r="DX34" s="88"/>
      <c r="DY34" s="85"/>
      <c r="DZ34" s="86"/>
      <c r="EA34" s="88"/>
      <c r="EB34" s="85"/>
      <c r="EC34" s="86"/>
      <c r="ED34" s="88"/>
      <c r="EE34" s="85"/>
      <c r="EF34" s="86"/>
      <c r="EG34" s="88"/>
      <c r="EH34" s="85"/>
      <c r="EI34" s="86"/>
      <c r="EJ34" s="88"/>
      <c r="EK34" s="85"/>
      <c r="EL34" s="86"/>
      <c r="EM34" s="88"/>
      <c r="EN34" s="85"/>
      <c r="EO34" s="86"/>
      <c r="EP34" s="88"/>
      <c r="EQ34" s="85"/>
      <c r="ER34" s="86"/>
      <c r="ES34" s="88"/>
      <c r="ET34" s="85"/>
      <c r="EU34" s="86"/>
      <c r="EV34" s="88"/>
      <c r="EW34" s="85"/>
      <c r="EX34" s="86"/>
      <c r="EY34" s="88"/>
      <c r="EZ34" s="85"/>
      <c r="FA34" s="86"/>
      <c r="FB34" s="88"/>
      <c r="FC34" s="85"/>
      <c r="FD34" s="86"/>
      <c r="FE34" s="88"/>
      <c r="FF34" s="85"/>
      <c r="FG34" s="86"/>
      <c r="FH34" s="88"/>
      <c r="FI34" s="85"/>
      <c r="FJ34" s="86"/>
      <c r="FK34" s="88"/>
      <c r="FL34" s="85"/>
      <c r="FM34" s="86"/>
      <c r="FN34" s="88"/>
      <c r="FO34" s="85"/>
      <c r="FP34" s="86"/>
      <c r="FQ34" s="88"/>
      <c r="FR34" s="85"/>
      <c r="FS34" s="86"/>
      <c r="FT34" s="88"/>
      <c r="FU34" s="85"/>
      <c r="FV34" s="86"/>
      <c r="FW34" s="88"/>
      <c r="FX34" s="85"/>
      <c r="FY34" s="86"/>
      <c r="FZ34" s="88"/>
      <c r="GA34" s="85"/>
      <c r="GB34" s="86"/>
      <c r="GC34" s="88"/>
      <c r="GD34" s="85"/>
      <c r="GE34" s="86"/>
      <c r="GF34" s="88"/>
      <c r="GG34" s="85"/>
      <c r="GH34" s="86"/>
      <c r="GI34" s="88"/>
      <c r="GJ34" s="85"/>
      <c r="GK34" s="86"/>
      <c r="GL34" s="88"/>
      <c r="GM34" s="85"/>
      <c r="GN34" s="86"/>
      <c r="GO34" s="88"/>
      <c r="GP34" s="85"/>
      <c r="GQ34" s="86"/>
      <c r="GR34" s="88"/>
      <c r="GS34" s="85"/>
      <c r="GT34" s="86"/>
      <c r="GU34" s="88"/>
      <c r="GV34" s="85"/>
      <c r="GW34" s="86"/>
      <c r="GX34" s="88"/>
      <c r="GY34" s="85"/>
      <c r="GZ34" s="86"/>
      <c r="HA34" s="88"/>
      <c r="HB34" s="85"/>
      <c r="HC34" s="89"/>
      <c r="HD34" s="88"/>
      <c r="HE34" s="85"/>
      <c r="HF34" s="89"/>
      <c r="HG34" s="88"/>
      <c r="HH34" s="85"/>
      <c r="HI34" s="89"/>
      <c r="HJ34" s="88"/>
      <c r="HK34" s="85"/>
      <c r="HL34" s="86"/>
      <c r="HM34" s="88"/>
      <c r="HN34" s="85"/>
      <c r="HO34" s="89"/>
      <c r="HP34" s="88"/>
      <c r="HQ34" s="85"/>
      <c r="HR34" s="89"/>
      <c r="HS34" s="88"/>
      <c r="HT34" s="85"/>
      <c r="HU34" s="89"/>
      <c r="HV34" s="88"/>
      <c r="HW34" s="85"/>
      <c r="HX34" s="89"/>
      <c r="HY34" s="88"/>
      <c r="HZ34" s="85"/>
      <c r="IA34" s="86"/>
      <c r="IB34" s="88"/>
      <c r="IC34" s="85"/>
      <c r="ID34" s="89"/>
      <c r="IE34" s="88"/>
      <c r="IF34" s="85"/>
      <c r="IG34" s="89"/>
      <c r="IH34" s="88"/>
      <c r="II34" s="85"/>
      <c r="IJ34" s="89"/>
      <c r="IK34" s="88"/>
      <c r="IL34" s="85"/>
      <c r="IM34" s="89"/>
      <c r="IN34" s="87"/>
      <c r="IO34" s="85"/>
      <c r="IP34" s="86"/>
      <c r="IQ34" s="88"/>
      <c r="IR34" s="85"/>
      <c r="IS34" s="86"/>
      <c r="IT34" s="88"/>
      <c r="IU34" s="85"/>
      <c r="IV34" s="86"/>
    </row>
    <row r="35" spans="1:256" ht="12" customHeight="1" x14ac:dyDescent="0.2">
      <c r="A35" s="265"/>
      <c r="B35" s="258" t="s">
        <v>19</v>
      </c>
      <c r="C35" s="266"/>
      <c r="D35" s="293">
        <v>6</v>
      </c>
      <c r="E35" s="267" t="s">
        <v>20</v>
      </c>
      <c r="F35" s="266" t="s">
        <v>129</v>
      </c>
      <c r="G35" s="268" t="s">
        <v>202</v>
      </c>
      <c r="H35" s="269" t="s">
        <v>80</v>
      </c>
      <c r="I35" s="264"/>
      <c r="J35" s="264" t="s">
        <v>134</v>
      </c>
      <c r="K35" s="84"/>
      <c r="L35" s="85"/>
      <c r="M35" s="86"/>
      <c r="N35" s="84"/>
      <c r="O35" s="85"/>
      <c r="P35" s="86"/>
      <c r="Q35" s="88"/>
      <c r="R35" s="85"/>
      <c r="S35" s="86"/>
      <c r="T35" s="88"/>
      <c r="U35" s="85"/>
      <c r="V35" s="86"/>
      <c r="W35" s="88"/>
      <c r="X35" s="85"/>
      <c r="Y35" s="86"/>
      <c r="Z35" s="88"/>
      <c r="AA35" s="85"/>
      <c r="AB35" s="86"/>
      <c r="AC35" s="88"/>
      <c r="AD35" s="85"/>
      <c r="AE35" s="86"/>
      <c r="AF35" s="88"/>
      <c r="AG35" s="85"/>
      <c r="AH35" s="86"/>
      <c r="AI35" s="88"/>
      <c r="AJ35" s="85"/>
      <c r="AK35" s="86"/>
      <c r="AL35" s="88"/>
      <c r="AM35" s="85"/>
      <c r="AN35" s="86"/>
      <c r="AO35" s="88"/>
      <c r="AP35" s="85"/>
      <c r="AQ35" s="86"/>
      <c r="AR35" s="88"/>
      <c r="AS35" s="85"/>
      <c r="AT35" s="86"/>
      <c r="AU35" s="84"/>
      <c r="AV35" s="85"/>
      <c r="AW35" s="86"/>
      <c r="AX35" s="88"/>
      <c r="AY35" s="85"/>
      <c r="AZ35" s="86"/>
      <c r="BA35" s="88"/>
      <c r="BB35" s="85"/>
      <c r="BC35" s="86"/>
      <c r="BD35" s="88"/>
      <c r="BE35" s="85"/>
      <c r="BF35" s="86"/>
      <c r="BG35" s="88"/>
      <c r="BH35" s="85"/>
      <c r="BI35" s="86"/>
      <c r="BJ35" s="88"/>
      <c r="BK35" s="85"/>
      <c r="BL35" s="86"/>
      <c r="BM35" s="88"/>
      <c r="BN35" s="85"/>
      <c r="BO35" s="86"/>
      <c r="BP35" s="88"/>
      <c r="BQ35" s="85"/>
      <c r="BR35" s="86"/>
      <c r="BS35" s="88"/>
      <c r="BT35" s="85"/>
      <c r="BU35" s="86"/>
      <c r="BV35" s="88"/>
      <c r="BW35" s="85"/>
      <c r="BX35" s="86"/>
      <c r="BY35" s="88"/>
      <c r="BZ35" s="85"/>
      <c r="CA35" s="86"/>
      <c r="CB35" s="88"/>
      <c r="CC35" s="85"/>
      <c r="CD35" s="86"/>
      <c r="CE35" s="88"/>
      <c r="CF35" s="85"/>
      <c r="CG35" s="86"/>
      <c r="CH35" s="88"/>
      <c r="CI35" s="85"/>
      <c r="CJ35" s="86"/>
      <c r="CK35" s="88"/>
      <c r="CL35" s="85"/>
      <c r="CM35" s="86"/>
      <c r="CN35" s="88"/>
      <c r="CO35" s="85"/>
      <c r="CP35" s="86"/>
      <c r="CQ35" s="88"/>
      <c r="CR35" s="85"/>
      <c r="CS35" s="86"/>
      <c r="CT35" s="88"/>
      <c r="CU35" s="85"/>
      <c r="CV35" s="86"/>
      <c r="CW35" s="88"/>
      <c r="CX35" s="85"/>
      <c r="CY35" s="86"/>
      <c r="CZ35" s="88"/>
      <c r="DA35" s="85"/>
      <c r="DB35" s="86"/>
      <c r="DC35" s="88"/>
      <c r="DD35" s="85"/>
      <c r="DE35" s="86"/>
      <c r="DF35" s="88"/>
      <c r="DG35" s="85"/>
      <c r="DH35" s="86"/>
      <c r="DI35" s="88"/>
      <c r="DJ35" s="85"/>
      <c r="DK35" s="86"/>
      <c r="DL35" s="88"/>
      <c r="DM35" s="85"/>
      <c r="DN35" s="86"/>
      <c r="DO35" s="88"/>
      <c r="DP35" s="85"/>
      <c r="DQ35" s="86"/>
      <c r="DR35" s="88"/>
      <c r="DS35" s="85"/>
      <c r="DT35" s="86"/>
      <c r="DU35" s="88"/>
      <c r="DV35" s="85"/>
      <c r="DW35" s="86"/>
      <c r="DX35" s="88"/>
      <c r="DY35" s="85"/>
      <c r="DZ35" s="86"/>
      <c r="EA35" s="88"/>
      <c r="EB35" s="85"/>
      <c r="EC35" s="86"/>
      <c r="ED35" s="88"/>
      <c r="EE35" s="85"/>
      <c r="EF35" s="86"/>
      <c r="EG35" s="88"/>
      <c r="EH35" s="85"/>
      <c r="EI35" s="86"/>
      <c r="EJ35" s="88"/>
      <c r="EK35" s="85"/>
      <c r="EL35" s="86"/>
      <c r="EM35" s="88"/>
      <c r="EN35" s="85"/>
      <c r="EO35" s="86"/>
      <c r="EP35" s="88"/>
      <c r="EQ35" s="85"/>
      <c r="ER35" s="86"/>
      <c r="ES35" s="88"/>
      <c r="ET35" s="85"/>
      <c r="EU35" s="86"/>
      <c r="EV35" s="88"/>
      <c r="EW35" s="85"/>
      <c r="EX35" s="86"/>
      <c r="EY35" s="88"/>
      <c r="EZ35" s="85"/>
      <c r="FA35" s="86"/>
      <c r="FB35" s="88"/>
      <c r="FC35" s="85"/>
      <c r="FD35" s="86"/>
      <c r="FE35" s="88"/>
      <c r="FF35" s="85"/>
      <c r="FG35" s="86"/>
      <c r="FH35" s="88"/>
      <c r="FI35" s="85"/>
      <c r="FJ35" s="86"/>
      <c r="FK35" s="88"/>
      <c r="FL35" s="85"/>
      <c r="FM35" s="86"/>
      <c r="FN35" s="88"/>
      <c r="FO35" s="85"/>
      <c r="FP35" s="86"/>
      <c r="FQ35" s="88"/>
      <c r="FR35" s="85"/>
      <c r="FS35" s="86"/>
      <c r="FT35" s="88"/>
      <c r="FU35" s="85"/>
      <c r="FV35" s="86"/>
      <c r="FW35" s="88"/>
      <c r="FX35" s="85"/>
      <c r="FY35" s="86"/>
      <c r="FZ35" s="88"/>
      <c r="GA35" s="85"/>
      <c r="GB35" s="86"/>
      <c r="GC35" s="88"/>
      <c r="GD35" s="85"/>
      <c r="GE35" s="86"/>
      <c r="GF35" s="88"/>
      <c r="GG35" s="85"/>
      <c r="GH35" s="86"/>
      <c r="GI35" s="88"/>
      <c r="GJ35" s="85"/>
      <c r="GK35" s="86"/>
      <c r="GL35" s="88"/>
      <c r="GM35" s="85"/>
      <c r="GN35" s="86"/>
      <c r="GO35" s="88"/>
      <c r="GP35" s="85"/>
      <c r="GQ35" s="86"/>
      <c r="GR35" s="88"/>
      <c r="GS35" s="85"/>
      <c r="GT35" s="86"/>
      <c r="GU35" s="88"/>
      <c r="GV35" s="85"/>
      <c r="GW35" s="86"/>
      <c r="GX35" s="88"/>
      <c r="GY35" s="85"/>
      <c r="GZ35" s="86"/>
      <c r="HA35" s="88"/>
      <c r="HB35" s="85"/>
      <c r="HC35" s="89"/>
      <c r="HD35" s="88"/>
      <c r="HE35" s="85"/>
      <c r="HF35" s="89"/>
      <c r="HG35" s="88"/>
      <c r="HH35" s="85"/>
      <c r="HI35" s="89"/>
      <c r="HJ35" s="88"/>
      <c r="HK35" s="85"/>
      <c r="HL35" s="86"/>
      <c r="HM35" s="88"/>
      <c r="HN35" s="85"/>
      <c r="HO35" s="89"/>
      <c r="HP35" s="88"/>
      <c r="HQ35" s="85"/>
      <c r="HR35" s="89"/>
      <c r="HS35" s="88"/>
      <c r="HT35" s="85"/>
      <c r="HU35" s="89"/>
      <c r="HV35" s="88"/>
      <c r="HW35" s="85"/>
      <c r="HX35" s="89"/>
      <c r="HY35" s="88"/>
      <c r="HZ35" s="85"/>
      <c r="IA35" s="86"/>
      <c r="IB35" s="88"/>
      <c r="IC35" s="85"/>
      <c r="ID35" s="89"/>
      <c r="IE35" s="88"/>
      <c r="IF35" s="85"/>
      <c r="IG35" s="89"/>
      <c r="IH35" s="88"/>
      <c r="II35" s="85"/>
      <c r="IJ35" s="89"/>
      <c r="IK35" s="88"/>
      <c r="IL35" s="85"/>
      <c r="IM35" s="89"/>
      <c r="IN35" s="87"/>
      <c r="IO35" s="85"/>
      <c r="IP35" s="86"/>
      <c r="IQ35" s="88"/>
      <c r="IR35" s="85"/>
      <c r="IS35" s="86"/>
      <c r="IT35" s="88"/>
      <c r="IU35" s="85"/>
      <c r="IV35" s="86"/>
    </row>
    <row r="36" spans="1:256" ht="12" customHeight="1" x14ac:dyDescent="0.2">
      <c r="A36" s="265"/>
      <c r="B36" s="258" t="s">
        <v>19</v>
      </c>
      <c r="C36" s="266"/>
      <c r="D36" s="293">
        <v>6</v>
      </c>
      <c r="E36" s="267" t="s">
        <v>20</v>
      </c>
      <c r="F36" s="266" t="s">
        <v>129</v>
      </c>
      <c r="G36" s="268" t="s">
        <v>203</v>
      </c>
      <c r="H36" s="269" t="s">
        <v>81</v>
      </c>
      <c r="I36" s="264"/>
      <c r="J36" s="264" t="s">
        <v>135</v>
      </c>
      <c r="K36" s="84"/>
      <c r="L36" s="85"/>
      <c r="M36" s="86"/>
      <c r="N36" s="84"/>
      <c r="O36" s="85"/>
      <c r="P36" s="86"/>
      <c r="Q36" s="88"/>
      <c r="R36" s="85"/>
      <c r="S36" s="86"/>
      <c r="T36" s="88"/>
      <c r="U36" s="85"/>
      <c r="V36" s="86"/>
      <c r="W36" s="88"/>
      <c r="X36" s="85"/>
      <c r="Y36" s="86"/>
      <c r="Z36" s="88"/>
      <c r="AA36" s="85"/>
      <c r="AB36" s="86"/>
      <c r="AC36" s="88"/>
      <c r="AD36" s="85"/>
      <c r="AE36" s="86"/>
      <c r="AF36" s="88"/>
      <c r="AG36" s="85"/>
      <c r="AH36" s="86"/>
      <c r="AI36" s="88"/>
      <c r="AJ36" s="85"/>
      <c r="AK36" s="86"/>
      <c r="AL36" s="88"/>
      <c r="AM36" s="85"/>
      <c r="AN36" s="86"/>
      <c r="AO36" s="88"/>
      <c r="AP36" s="85"/>
      <c r="AQ36" s="86"/>
      <c r="AR36" s="88"/>
      <c r="AS36" s="85"/>
      <c r="AT36" s="86"/>
      <c r="AU36" s="84"/>
      <c r="AV36" s="85"/>
      <c r="AW36" s="86"/>
      <c r="AX36" s="88"/>
      <c r="AY36" s="85"/>
      <c r="AZ36" s="86"/>
      <c r="BA36" s="88"/>
      <c r="BB36" s="85"/>
      <c r="BC36" s="86"/>
      <c r="BD36" s="88"/>
      <c r="BE36" s="85"/>
      <c r="BF36" s="86"/>
      <c r="BG36" s="88"/>
      <c r="BH36" s="85"/>
      <c r="BI36" s="86"/>
      <c r="BJ36" s="88"/>
      <c r="BK36" s="85"/>
      <c r="BL36" s="86"/>
      <c r="BM36" s="88"/>
      <c r="BN36" s="85"/>
      <c r="BO36" s="86"/>
      <c r="BP36" s="88"/>
      <c r="BQ36" s="85"/>
      <c r="BR36" s="86"/>
      <c r="BS36" s="88"/>
      <c r="BT36" s="85"/>
      <c r="BU36" s="86"/>
      <c r="BV36" s="88"/>
      <c r="BW36" s="85"/>
      <c r="BX36" s="86"/>
      <c r="BY36" s="88"/>
      <c r="BZ36" s="85"/>
      <c r="CA36" s="86"/>
      <c r="CB36" s="88"/>
      <c r="CC36" s="85"/>
      <c r="CD36" s="86"/>
      <c r="CE36" s="88"/>
      <c r="CF36" s="85"/>
      <c r="CG36" s="86"/>
      <c r="CH36" s="88"/>
      <c r="CI36" s="85"/>
      <c r="CJ36" s="86"/>
      <c r="CK36" s="88"/>
      <c r="CL36" s="85"/>
      <c r="CM36" s="86"/>
      <c r="CN36" s="88"/>
      <c r="CO36" s="85"/>
      <c r="CP36" s="86"/>
      <c r="CQ36" s="88"/>
      <c r="CR36" s="85"/>
      <c r="CS36" s="86"/>
      <c r="CT36" s="88"/>
      <c r="CU36" s="85"/>
      <c r="CV36" s="86"/>
      <c r="CW36" s="88"/>
      <c r="CX36" s="85"/>
      <c r="CY36" s="86"/>
      <c r="CZ36" s="88"/>
      <c r="DA36" s="85"/>
      <c r="DB36" s="86"/>
      <c r="DC36" s="88"/>
      <c r="DD36" s="85"/>
      <c r="DE36" s="86"/>
      <c r="DF36" s="88"/>
      <c r="DG36" s="85"/>
      <c r="DH36" s="86"/>
      <c r="DI36" s="88"/>
      <c r="DJ36" s="85"/>
      <c r="DK36" s="86"/>
      <c r="DL36" s="88"/>
      <c r="DM36" s="85"/>
      <c r="DN36" s="86"/>
      <c r="DO36" s="88"/>
      <c r="DP36" s="85"/>
      <c r="DQ36" s="86"/>
      <c r="DR36" s="88"/>
      <c r="DS36" s="85"/>
      <c r="DT36" s="86"/>
      <c r="DU36" s="88"/>
      <c r="DV36" s="85"/>
      <c r="DW36" s="86"/>
      <c r="DX36" s="88"/>
      <c r="DY36" s="85"/>
      <c r="DZ36" s="86"/>
      <c r="EA36" s="88"/>
      <c r="EB36" s="85"/>
      <c r="EC36" s="86"/>
      <c r="ED36" s="88"/>
      <c r="EE36" s="85"/>
      <c r="EF36" s="86"/>
      <c r="EG36" s="88"/>
      <c r="EH36" s="85"/>
      <c r="EI36" s="86"/>
      <c r="EJ36" s="88"/>
      <c r="EK36" s="85"/>
      <c r="EL36" s="86"/>
      <c r="EM36" s="88"/>
      <c r="EN36" s="85"/>
      <c r="EO36" s="86"/>
      <c r="EP36" s="88"/>
      <c r="EQ36" s="85"/>
      <c r="ER36" s="86"/>
      <c r="ES36" s="88"/>
      <c r="ET36" s="85"/>
      <c r="EU36" s="86"/>
      <c r="EV36" s="88"/>
      <c r="EW36" s="85"/>
      <c r="EX36" s="86"/>
      <c r="EY36" s="88"/>
      <c r="EZ36" s="85"/>
      <c r="FA36" s="86"/>
      <c r="FB36" s="88"/>
      <c r="FC36" s="85"/>
      <c r="FD36" s="86"/>
      <c r="FE36" s="88"/>
      <c r="FF36" s="85"/>
      <c r="FG36" s="86"/>
      <c r="FH36" s="88"/>
      <c r="FI36" s="85"/>
      <c r="FJ36" s="86"/>
      <c r="FK36" s="88"/>
      <c r="FL36" s="85"/>
      <c r="FM36" s="86"/>
      <c r="FN36" s="88"/>
      <c r="FO36" s="85"/>
      <c r="FP36" s="86"/>
      <c r="FQ36" s="88"/>
      <c r="FR36" s="85"/>
      <c r="FS36" s="86"/>
      <c r="FT36" s="88"/>
      <c r="FU36" s="85"/>
      <c r="FV36" s="86"/>
      <c r="FW36" s="88"/>
      <c r="FX36" s="85"/>
      <c r="FY36" s="86"/>
      <c r="FZ36" s="88"/>
      <c r="GA36" s="85"/>
      <c r="GB36" s="86"/>
      <c r="GC36" s="88"/>
      <c r="GD36" s="85"/>
      <c r="GE36" s="86"/>
      <c r="GF36" s="88"/>
      <c r="GG36" s="85"/>
      <c r="GH36" s="86"/>
      <c r="GI36" s="88"/>
      <c r="GJ36" s="85"/>
      <c r="GK36" s="86"/>
      <c r="GL36" s="88"/>
      <c r="GM36" s="85"/>
      <c r="GN36" s="86"/>
      <c r="GO36" s="88"/>
      <c r="GP36" s="85"/>
      <c r="GQ36" s="86"/>
      <c r="GR36" s="88"/>
      <c r="GS36" s="85"/>
      <c r="GT36" s="86"/>
      <c r="GU36" s="88"/>
      <c r="GV36" s="85"/>
      <c r="GW36" s="86"/>
      <c r="GX36" s="88"/>
      <c r="GY36" s="85"/>
      <c r="GZ36" s="86"/>
      <c r="HA36" s="88"/>
      <c r="HB36" s="85"/>
      <c r="HC36" s="89"/>
      <c r="HD36" s="88"/>
      <c r="HE36" s="85"/>
      <c r="HF36" s="89"/>
      <c r="HG36" s="88"/>
      <c r="HH36" s="85"/>
      <c r="HI36" s="89"/>
      <c r="HJ36" s="88"/>
      <c r="HK36" s="85"/>
      <c r="HL36" s="86"/>
      <c r="HM36" s="88"/>
      <c r="HN36" s="85"/>
      <c r="HO36" s="89"/>
      <c r="HP36" s="88"/>
      <c r="HQ36" s="85"/>
      <c r="HR36" s="89"/>
      <c r="HS36" s="88"/>
      <c r="HT36" s="85"/>
      <c r="HU36" s="89"/>
      <c r="HV36" s="88"/>
      <c r="HW36" s="85"/>
      <c r="HX36" s="89"/>
      <c r="HY36" s="88"/>
      <c r="HZ36" s="85"/>
      <c r="IA36" s="86"/>
      <c r="IB36" s="88"/>
      <c r="IC36" s="85"/>
      <c r="ID36" s="89"/>
      <c r="IE36" s="88"/>
      <c r="IF36" s="85"/>
      <c r="IG36" s="89"/>
      <c r="IH36" s="88"/>
      <c r="II36" s="85"/>
      <c r="IJ36" s="89"/>
      <c r="IK36" s="88"/>
      <c r="IL36" s="85"/>
      <c r="IM36" s="89"/>
      <c r="IN36" s="87"/>
      <c r="IO36" s="85"/>
      <c r="IP36" s="86"/>
      <c r="IQ36" s="88"/>
      <c r="IR36" s="85"/>
      <c r="IS36" s="86"/>
      <c r="IT36" s="88"/>
      <c r="IU36" s="85"/>
      <c r="IV36" s="86"/>
    </row>
    <row r="37" spans="1:256" ht="12" customHeight="1" x14ac:dyDescent="0.2">
      <c r="A37" s="265"/>
      <c r="B37" s="258" t="s">
        <v>19</v>
      </c>
      <c r="C37" s="266"/>
      <c r="D37" s="293">
        <v>6</v>
      </c>
      <c r="E37" s="267" t="s">
        <v>20</v>
      </c>
      <c r="F37" s="266" t="s">
        <v>129</v>
      </c>
      <c r="G37" s="268" t="s">
        <v>204</v>
      </c>
      <c r="H37" s="269" t="s">
        <v>82</v>
      </c>
      <c r="I37" s="264"/>
      <c r="J37" s="264" t="s">
        <v>136</v>
      </c>
      <c r="K37" s="84"/>
      <c r="L37" s="85"/>
      <c r="M37" s="86"/>
      <c r="N37" s="84"/>
      <c r="O37" s="85"/>
      <c r="P37" s="86"/>
      <c r="Q37" s="88"/>
      <c r="R37" s="85"/>
      <c r="S37" s="86"/>
      <c r="T37" s="88"/>
      <c r="U37" s="85"/>
      <c r="V37" s="86"/>
      <c r="W37" s="88"/>
      <c r="X37" s="85"/>
      <c r="Y37" s="86"/>
      <c r="Z37" s="88"/>
      <c r="AA37" s="85"/>
      <c r="AB37" s="86"/>
      <c r="AC37" s="88"/>
      <c r="AD37" s="85"/>
      <c r="AE37" s="86"/>
      <c r="AF37" s="88"/>
      <c r="AG37" s="85"/>
      <c r="AH37" s="86"/>
      <c r="AI37" s="88"/>
      <c r="AJ37" s="85"/>
      <c r="AK37" s="86"/>
      <c r="AL37" s="88"/>
      <c r="AM37" s="85"/>
      <c r="AN37" s="86"/>
      <c r="AO37" s="88"/>
      <c r="AP37" s="85"/>
      <c r="AQ37" s="86"/>
      <c r="AR37" s="88"/>
      <c r="AS37" s="85"/>
      <c r="AT37" s="86"/>
      <c r="AU37" s="84"/>
      <c r="AV37" s="85"/>
      <c r="AW37" s="86"/>
      <c r="AX37" s="88"/>
      <c r="AY37" s="85"/>
      <c r="AZ37" s="86"/>
      <c r="BA37" s="88"/>
      <c r="BB37" s="85"/>
      <c r="BC37" s="86"/>
      <c r="BD37" s="88"/>
      <c r="BE37" s="85"/>
      <c r="BF37" s="86"/>
      <c r="BG37" s="88"/>
      <c r="BH37" s="85"/>
      <c r="BI37" s="86"/>
      <c r="BJ37" s="88"/>
      <c r="BK37" s="85"/>
      <c r="BL37" s="86"/>
      <c r="BM37" s="88"/>
      <c r="BN37" s="85"/>
      <c r="BO37" s="86"/>
      <c r="BP37" s="88"/>
      <c r="BQ37" s="85"/>
      <c r="BR37" s="86"/>
      <c r="BS37" s="88"/>
      <c r="BT37" s="85"/>
      <c r="BU37" s="86"/>
      <c r="BV37" s="88"/>
      <c r="BW37" s="85"/>
      <c r="BX37" s="86"/>
      <c r="BY37" s="88"/>
      <c r="BZ37" s="85"/>
      <c r="CA37" s="86"/>
      <c r="CB37" s="88"/>
      <c r="CC37" s="85"/>
      <c r="CD37" s="86"/>
      <c r="CE37" s="88"/>
      <c r="CF37" s="85"/>
      <c r="CG37" s="86"/>
      <c r="CH37" s="88"/>
      <c r="CI37" s="85"/>
      <c r="CJ37" s="86"/>
      <c r="CK37" s="88"/>
      <c r="CL37" s="85"/>
      <c r="CM37" s="86"/>
      <c r="CN37" s="88"/>
      <c r="CO37" s="85"/>
      <c r="CP37" s="86"/>
      <c r="CQ37" s="88"/>
      <c r="CR37" s="85"/>
      <c r="CS37" s="86"/>
      <c r="CT37" s="88"/>
      <c r="CU37" s="85"/>
      <c r="CV37" s="86"/>
      <c r="CW37" s="88"/>
      <c r="CX37" s="85"/>
      <c r="CY37" s="86"/>
      <c r="CZ37" s="88"/>
      <c r="DA37" s="85"/>
      <c r="DB37" s="86"/>
      <c r="DC37" s="88"/>
      <c r="DD37" s="85"/>
      <c r="DE37" s="86"/>
      <c r="DF37" s="88"/>
      <c r="DG37" s="85"/>
      <c r="DH37" s="86"/>
      <c r="DI37" s="88"/>
      <c r="DJ37" s="85"/>
      <c r="DK37" s="86"/>
      <c r="DL37" s="88"/>
      <c r="DM37" s="85"/>
      <c r="DN37" s="86"/>
      <c r="DO37" s="88"/>
      <c r="DP37" s="85"/>
      <c r="DQ37" s="86"/>
      <c r="DR37" s="88"/>
      <c r="DS37" s="85"/>
      <c r="DT37" s="86"/>
      <c r="DU37" s="88"/>
      <c r="DV37" s="85"/>
      <c r="DW37" s="86"/>
      <c r="DX37" s="88"/>
      <c r="DY37" s="85"/>
      <c r="DZ37" s="86"/>
      <c r="EA37" s="88"/>
      <c r="EB37" s="85"/>
      <c r="EC37" s="86"/>
      <c r="ED37" s="88"/>
      <c r="EE37" s="85"/>
      <c r="EF37" s="86"/>
      <c r="EG37" s="88"/>
      <c r="EH37" s="85"/>
      <c r="EI37" s="86"/>
      <c r="EJ37" s="88"/>
      <c r="EK37" s="85"/>
      <c r="EL37" s="86"/>
      <c r="EM37" s="88"/>
      <c r="EN37" s="85"/>
      <c r="EO37" s="86"/>
      <c r="EP37" s="88"/>
      <c r="EQ37" s="85"/>
      <c r="ER37" s="86"/>
      <c r="ES37" s="88"/>
      <c r="ET37" s="85"/>
      <c r="EU37" s="86"/>
      <c r="EV37" s="88"/>
      <c r="EW37" s="85"/>
      <c r="EX37" s="86"/>
      <c r="EY37" s="88"/>
      <c r="EZ37" s="85"/>
      <c r="FA37" s="86"/>
      <c r="FB37" s="88"/>
      <c r="FC37" s="85"/>
      <c r="FD37" s="86"/>
      <c r="FE37" s="88"/>
      <c r="FF37" s="85"/>
      <c r="FG37" s="86"/>
      <c r="FH37" s="88"/>
      <c r="FI37" s="85"/>
      <c r="FJ37" s="86"/>
      <c r="FK37" s="88"/>
      <c r="FL37" s="85"/>
      <c r="FM37" s="86"/>
      <c r="FN37" s="88"/>
      <c r="FO37" s="85"/>
      <c r="FP37" s="86"/>
      <c r="FQ37" s="88"/>
      <c r="FR37" s="85"/>
      <c r="FS37" s="86"/>
      <c r="FT37" s="88"/>
      <c r="FU37" s="85"/>
      <c r="FV37" s="86"/>
      <c r="FW37" s="88"/>
      <c r="FX37" s="85"/>
      <c r="FY37" s="86"/>
      <c r="FZ37" s="88"/>
      <c r="GA37" s="85"/>
      <c r="GB37" s="86"/>
      <c r="GC37" s="88"/>
      <c r="GD37" s="85"/>
      <c r="GE37" s="86"/>
      <c r="GF37" s="88"/>
      <c r="GG37" s="85"/>
      <c r="GH37" s="86"/>
      <c r="GI37" s="88"/>
      <c r="GJ37" s="85"/>
      <c r="GK37" s="86"/>
      <c r="GL37" s="88"/>
      <c r="GM37" s="85"/>
      <c r="GN37" s="86"/>
      <c r="GO37" s="88"/>
      <c r="GP37" s="85"/>
      <c r="GQ37" s="86"/>
      <c r="GR37" s="88"/>
      <c r="GS37" s="85"/>
      <c r="GT37" s="86"/>
      <c r="GU37" s="88"/>
      <c r="GV37" s="85"/>
      <c r="GW37" s="86"/>
      <c r="GX37" s="88"/>
      <c r="GY37" s="85"/>
      <c r="GZ37" s="86"/>
      <c r="HA37" s="88"/>
      <c r="HB37" s="85"/>
      <c r="HC37" s="89"/>
      <c r="HD37" s="88"/>
      <c r="HE37" s="85"/>
      <c r="HF37" s="89"/>
      <c r="HG37" s="88"/>
      <c r="HH37" s="85"/>
      <c r="HI37" s="89"/>
      <c r="HJ37" s="88"/>
      <c r="HK37" s="85"/>
      <c r="HL37" s="86"/>
      <c r="HM37" s="88"/>
      <c r="HN37" s="85"/>
      <c r="HO37" s="89"/>
      <c r="HP37" s="88"/>
      <c r="HQ37" s="85"/>
      <c r="HR37" s="89"/>
      <c r="HS37" s="88"/>
      <c r="HT37" s="85"/>
      <c r="HU37" s="89"/>
      <c r="HV37" s="88"/>
      <c r="HW37" s="85"/>
      <c r="HX37" s="89"/>
      <c r="HY37" s="88"/>
      <c r="HZ37" s="85"/>
      <c r="IA37" s="86"/>
      <c r="IB37" s="88"/>
      <c r="IC37" s="85"/>
      <c r="ID37" s="89"/>
      <c r="IE37" s="88"/>
      <c r="IF37" s="85"/>
      <c r="IG37" s="89"/>
      <c r="IH37" s="88"/>
      <c r="II37" s="85"/>
      <c r="IJ37" s="89"/>
      <c r="IK37" s="88"/>
      <c r="IL37" s="85"/>
      <c r="IM37" s="89"/>
      <c r="IN37" s="87"/>
      <c r="IO37" s="85"/>
      <c r="IP37" s="86"/>
      <c r="IQ37" s="88"/>
      <c r="IR37" s="85"/>
      <c r="IS37" s="86"/>
      <c r="IT37" s="88"/>
      <c r="IU37" s="85"/>
      <c r="IV37" s="86"/>
    </row>
    <row r="38" spans="1:256" ht="12" customHeight="1" x14ac:dyDescent="0.2">
      <c r="A38" s="265"/>
      <c r="B38" s="258" t="s">
        <v>19</v>
      </c>
      <c r="C38" s="266"/>
      <c r="D38" s="293">
        <v>6</v>
      </c>
      <c r="E38" s="267" t="s">
        <v>20</v>
      </c>
      <c r="F38" s="266" t="s">
        <v>129</v>
      </c>
      <c r="G38" s="268" t="s">
        <v>205</v>
      </c>
      <c r="H38" s="269" t="s">
        <v>83</v>
      </c>
      <c r="I38" s="264"/>
      <c r="J38" s="264" t="s">
        <v>137</v>
      </c>
      <c r="K38" s="84"/>
      <c r="L38" s="85"/>
      <c r="M38" s="86"/>
      <c r="N38" s="84"/>
      <c r="O38" s="85"/>
      <c r="P38" s="86"/>
      <c r="Q38" s="88"/>
      <c r="R38" s="85"/>
      <c r="S38" s="86"/>
      <c r="T38" s="88"/>
      <c r="U38" s="85"/>
      <c r="V38" s="86"/>
      <c r="W38" s="88"/>
      <c r="X38" s="85"/>
      <c r="Y38" s="86"/>
      <c r="Z38" s="88"/>
      <c r="AA38" s="85"/>
      <c r="AB38" s="86"/>
      <c r="AC38" s="88"/>
      <c r="AD38" s="85"/>
      <c r="AE38" s="86"/>
      <c r="AF38" s="88"/>
      <c r="AG38" s="85"/>
      <c r="AH38" s="86"/>
      <c r="AI38" s="88"/>
      <c r="AJ38" s="85"/>
      <c r="AK38" s="86"/>
      <c r="AL38" s="88"/>
      <c r="AM38" s="85"/>
      <c r="AN38" s="86"/>
      <c r="AO38" s="88"/>
      <c r="AP38" s="85"/>
      <c r="AQ38" s="86"/>
      <c r="AR38" s="88"/>
      <c r="AS38" s="85"/>
      <c r="AT38" s="86"/>
      <c r="AU38" s="84"/>
      <c r="AV38" s="85"/>
      <c r="AW38" s="86"/>
      <c r="AX38" s="88"/>
      <c r="AY38" s="85"/>
      <c r="AZ38" s="86"/>
      <c r="BA38" s="88"/>
      <c r="BB38" s="85"/>
      <c r="BC38" s="86"/>
      <c r="BD38" s="88"/>
      <c r="BE38" s="85"/>
      <c r="BF38" s="86"/>
      <c r="BG38" s="88"/>
      <c r="BH38" s="85"/>
      <c r="BI38" s="86"/>
      <c r="BJ38" s="88"/>
      <c r="BK38" s="85"/>
      <c r="BL38" s="86"/>
      <c r="BM38" s="88"/>
      <c r="BN38" s="85"/>
      <c r="BO38" s="86"/>
      <c r="BP38" s="88"/>
      <c r="BQ38" s="85"/>
      <c r="BR38" s="86"/>
      <c r="BS38" s="88"/>
      <c r="BT38" s="85"/>
      <c r="BU38" s="86"/>
      <c r="BV38" s="88"/>
      <c r="BW38" s="85"/>
      <c r="BX38" s="86"/>
      <c r="BY38" s="88"/>
      <c r="BZ38" s="85"/>
      <c r="CA38" s="86"/>
      <c r="CB38" s="88"/>
      <c r="CC38" s="85"/>
      <c r="CD38" s="86"/>
      <c r="CE38" s="88"/>
      <c r="CF38" s="85"/>
      <c r="CG38" s="86"/>
      <c r="CH38" s="88"/>
      <c r="CI38" s="85"/>
      <c r="CJ38" s="86"/>
      <c r="CK38" s="88"/>
      <c r="CL38" s="85"/>
      <c r="CM38" s="86"/>
      <c r="CN38" s="88"/>
      <c r="CO38" s="85"/>
      <c r="CP38" s="86"/>
      <c r="CQ38" s="88"/>
      <c r="CR38" s="85"/>
      <c r="CS38" s="86"/>
      <c r="CT38" s="88"/>
      <c r="CU38" s="85"/>
      <c r="CV38" s="86"/>
      <c r="CW38" s="88"/>
      <c r="CX38" s="85"/>
      <c r="CY38" s="86"/>
      <c r="CZ38" s="88"/>
      <c r="DA38" s="85"/>
      <c r="DB38" s="86"/>
      <c r="DC38" s="88"/>
      <c r="DD38" s="85"/>
      <c r="DE38" s="86"/>
      <c r="DF38" s="88"/>
      <c r="DG38" s="85"/>
      <c r="DH38" s="86"/>
      <c r="DI38" s="88"/>
      <c r="DJ38" s="85"/>
      <c r="DK38" s="86"/>
      <c r="DL38" s="88"/>
      <c r="DM38" s="85"/>
      <c r="DN38" s="86"/>
      <c r="DO38" s="88"/>
      <c r="DP38" s="85"/>
      <c r="DQ38" s="86"/>
      <c r="DR38" s="88"/>
      <c r="DS38" s="85"/>
      <c r="DT38" s="86"/>
      <c r="DU38" s="88"/>
      <c r="DV38" s="85"/>
      <c r="DW38" s="86"/>
      <c r="DX38" s="88"/>
      <c r="DY38" s="85"/>
      <c r="DZ38" s="86"/>
      <c r="EA38" s="88"/>
      <c r="EB38" s="85"/>
      <c r="EC38" s="86"/>
      <c r="ED38" s="88"/>
      <c r="EE38" s="85"/>
      <c r="EF38" s="86"/>
      <c r="EG38" s="88"/>
      <c r="EH38" s="85"/>
      <c r="EI38" s="86"/>
      <c r="EJ38" s="88"/>
      <c r="EK38" s="85"/>
      <c r="EL38" s="86"/>
      <c r="EM38" s="88"/>
      <c r="EN38" s="85"/>
      <c r="EO38" s="86"/>
      <c r="EP38" s="88"/>
      <c r="EQ38" s="85"/>
      <c r="ER38" s="86"/>
      <c r="ES38" s="88"/>
      <c r="ET38" s="85"/>
      <c r="EU38" s="86"/>
      <c r="EV38" s="88"/>
      <c r="EW38" s="85"/>
      <c r="EX38" s="86"/>
      <c r="EY38" s="88"/>
      <c r="EZ38" s="85"/>
      <c r="FA38" s="86"/>
      <c r="FB38" s="88"/>
      <c r="FC38" s="85"/>
      <c r="FD38" s="86"/>
      <c r="FE38" s="88"/>
      <c r="FF38" s="85"/>
      <c r="FG38" s="86"/>
      <c r="FH38" s="88"/>
      <c r="FI38" s="85"/>
      <c r="FJ38" s="86"/>
      <c r="FK38" s="88"/>
      <c r="FL38" s="85"/>
      <c r="FM38" s="86"/>
      <c r="FN38" s="88"/>
      <c r="FO38" s="85"/>
      <c r="FP38" s="86"/>
      <c r="FQ38" s="88"/>
      <c r="FR38" s="85"/>
      <c r="FS38" s="86"/>
      <c r="FT38" s="88"/>
      <c r="FU38" s="85"/>
      <c r="FV38" s="86"/>
      <c r="FW38" s="88"/>
      <c r="FX38" s="85"/>
      <c r="FY38" s="86"/>
      <c r="FZ38" s="88"/>
      <c r="GA38" s="85"/>
      <c r="GB38" s="86"/>
      <c r="GC38" s="88"/>
      <c r="GD38" s="85"/>
      <c r="GE38" s="86"/>
      <c r="GF38" s="88"/>
      <c r="GG38" s="85"/>
      <c r="GH38" s="86"/>
      <c r="GI38" s="88"/>
      <c r="GJ38" s="85"/>
      <c r="GK38" s="86"/>
      <c r="GL38" s="88"/>
      <c r="GM38" s="85"/>
      <c r="GN38" s="86"/>
      <c r="GO38" s="88"/>
      <c r="GP38" s="85"/>
      <c r="GQ38" s="86"/>
      <c r="GR38" s="88"/>
      <c r="GS38" s="85"/>
      <c r="GT38" s="86"/>
      <c r="GU38" s="88"/>
      <c r="GV38" s="85"/>
      <c r="GW38" s="86"/>
      <c r="GX38" s="88"/>
      <c r="GY38" s="85"/>
      <c r="GZ38" s="86"/>
      <c r="HA38" s="88"/>
      <c r="HB38" s="85"/>
      <c r="HC38" s="89"/>
      <c r="HD38" s="88"/>
      <c r="HE38" s="85"/>
      <c r="HF38" s="89"/>
      <c r="HG38" s="88"/>
      <c r="HH38" s="85"/>
      <c r="HI38" s="89"/>
      <c r="HJ38" s="88"/>
      <c r="HK38" s="85"/>
      <c r="HL38" s="86"/>
      <c r="HM38" s="88"/>
      <c r="HN38" s="85"/>
      <c r="HO38" s="89"/>
      <c r="HP38" s="88"/>
      <c r="HQ38" s="85"/>
      <c r="HR38" s="89"/>
      <c r="HS38" s="88"/>
      <c r="HT38" s="85"/>
      <c r="HU38" s="89"/>
      <c r="HV38" s="88"/>
      <c r="HW38" s="85"/>
      <c r="HX38" s="89"/>
      <c r="HY38" s="88"/>
      <c r="HZ38" s="85"/>
      <c r="IA38" s="86"/>
      <c r="IB38" s="88"/>
      <c r="IC38" s="85"/>
      <c r="ID38" s="89"/>
      <c r="IE38" s="88"/>
      <c r="IF38" s="85"/>
      <c r="IG38" s="89"/>
      <c r="IH38" s="88"/>
      <c r="II38" s="85"/>
      <c r="IJ38" s="89"/>
      <c r="IK38" s="88"/>
      <c r="IL38" s="85"/>
      <c r="IM38" s="89"/>
      <c r="IN38" s="87"/>
      <c r="IO38" s="85"/>
      <c r="IP38" s="86"/>
      <c r="IQ38" s="88"/>
      <c r="IR38" s="85"/>
      <c r="IS38" s="86"/>
      <c r="IT38" s="88"/>
      <c r="IU38" s="85"/>
      <c r="IV38" s="86"/>
    </row>
    <row r="39" spans="1:256" ht="12" customHeight="1" x14ac:dyDescent="0.2">
      <c r="A39" s="265"/>
      <c r="B39" s="258" t="s">
        <v>19</v>
      </c>
      <c r="C39" s="266"/>
      <c r="D39" s="293">
        <v>6</v>
      </c>
      <c r="E39" s="267" t="s">
        <v>20</v>
      </c>
      <c r="F39" s="266" t="s">
        <v>129</v>
      </c>
      <c r="G39" s="268" t="s">
        <v>206</v>
      </c>
      <c r="H39" s="269" t="s">
        <v>84</v>
      </c>
      <c r="I39" s="264"/>
      <c r="J39" s="264" t="s">
        <v>138</v>
      </c>
      <c r="K39" s="84"/>
      <c r="L39" s="85"/>
      <c r="M39" s="86"/>
      <c r="N39" s="84"/>
      <c r="O39" s="85"/>
      <c r="P39" s="86"/>
      <c r="Q39" s="88"/>
      <c r="R39" s="85"/>
      <c r="S39" s="86"/>
      <c r="T39" s="88"/>
      <c r="U39" s="85"/>
      <c r="V39" s="86"/>
      <c r="W39" s="88"/>
      <c r="X39" s="85"/>
      <c r="Y39" s="86"/>
      <c r="Z39" s="88"/>
      <c r="AA39" s="85"/>
      <c r="AB39" s="86"/>
      <c r="AC39" s="88"/>
      <c r="AD39" s="85"/>
      <c r="AE39" s="86"/>
      <c r="AF39" s="88"/>
      <c r="AG39" s="85"/>
      <c r="AH39" s="86"/>
      <c r="AI39" s="88"/>
      <c r="AJ39" s="85"/>
      <c r="AK39" s="86"/>
      <c r="AL39" s="88"/>
      <c r="AM39" s="85"/>
      <c r="AN39" s="86"/>
      <c r="AO39" s="88"/>
      <c r="AP39" s="85"/>
      <c r="AQ39" s="86"/>
      <c r="AR39" s="88"/>
      <c r="AS39" s="85"/>
      <c r="AT39" s="86"/>
      <c r="AU39" s="84"/>
      <c r="AV39" s="85"/>
      <c r="AW39" s="86"/>
      <c r="AX39" s="88"/>
      <c r="AY39" s="85"/>
      <c r="AZ39" s="86"/>
      <c r="BA39" s="88"/>
      <c r="BB39" s="85"/>
      <c r="BC39" s="86"/>
      <c r="BD39" s="88"/>
      <c r="BE39" s="85"/>
      <c r="BF39" s="86"/>
      <c r="BG39" s="88"/>
      <c r="BH39" s="85"/>
      <c r="BI39" s="86"/>
      <c r="BJ39" s="88"/>
      <c r="BK39" s="85"/>
      <c r="BL39" s="86"/>
      <c r="BM39" s="88"/>
      <c r="BN39" s="85"/>
      <c r="BO39" s="86"/>
      <c r="BP39" s="88"/>
      <c r="BQ39" s="85"/>
      <c r="BR39" s="86"/>
      <c r="BS39" s="88"/>
      <c r="BT39" s="85"/>
      <c r="BU39" s="86"/>
      <c r="BV39" s="88"/>
      <c r="BW39" s="85"/>
      <c r="BX39" s="86"/>
      <c r="BY39" s="88"/>
      <c r="BZ39" s="85"/>
      <c r="CA39" s="86"/>
      <c r="CB39" s="88"/>
      <c r="CC39" s="85"/>
      <c r="CD39" s="86"/>
      <c r="CE39" s="88"/>
      <c r="CF39" s="85"/>
      <c r="CG39" s="86"/>
      <c r="CH39" s="88"/>
      <c r="CI39" s="85"/>
      <c r="CJ39" s="86"/>
      <c r="CK39" s="88"/>
      <c r="CL39" s="85"/>
      <c r="CM39" s="86"/>
      <c r="CN39" s="88"/>
      <c r="CO39" s="85"/>
      <c r="CP39" s="86"/>
      <c r="CQ39" s="88"/>
      <c r="CR39" s="85"/>
      <c r="CS39" s="86"/>
      <c r="CT39" s="88"/>
      <c r="CU39" s="85"/>
      <c r="CV39" s="86"/>
      <c r="CW39" s="88"/>
      <c r="CX39" s="85"/>
      <c r="CY39" s="86"/>
      <c r="CZ39" s="88"/>
      <c r="DA39" s="85"/>
      <c r="DB39" s="86"/>
      <c r="DC39" s="88"/>
      <c r="DD39" s="85"/>
      <c r="DE39" s="86"/>
      <c r="DF39" s="88"/>
      <c r="DG39" s="85"/>
      <c r="DH39" s="86"/>
      <c r="DI39" s="88"/>
      <c r="DJ39" s="85"/>
      <c r="DK39" s="86"/>
      <c r="DL39" s="88"/>
      <c r="DM39" s="85"/>
      <c r="DN39" s="86"/>
      <c r="DO39" s="88"/>
      <c r="DP39" s="85"/>
      <c r="DQ39" s="86"/>
      <c r="DR39" s="88"/>
      <c r="DS39" s="85"/>
      <c r="DT39" s="86"/>
      <c r="DU39" s="88"/>
      <c r="DV39" s="85"/>
      <c r="DW39" s="86"/>
      <c r="DX39" s="88"/>
      <c r="DY39" s="85"/>
      <c r="DZ39" s="86"/>
      <c r="EA39" s="88"/>
      <c r="EB39" s="85"/>
      <c r="EC39" s="86"/>
      <c r="ED39" s="88"/>
      <c r="EE39" s="85"/>
      <c r="EF39" s="86"/>
      <c r="EG39" s="88"/>
      <c r="EH39" s="85"/>
      <c r="EI39" s="86"/>
      <c r="EJ39" s="88"/>
      <c r="EK39" s="85"/>
      <c r="EL39" s="86"/>
      <c r="EM39" s="88"/>
      <c r="EN39" s="85"/>
      <c r="EO39" s="86"/>
      <c r="EP39" s="88"/>
      <c r="EQ39" s="85"/>
      <c r="ER39" s="86"/>
      <c r="ES39" s="88"/>
      <c r="ET39" s="85"/>
      <c r="EU39" s="86"/>
      <c r="EV39" s="88"/>
      <c r="EW39" s="85"/>
      <c r="EX39" s="86"/>
      <c r="EY39" s="88"/>
      <c r="EZ39" s="85"/>
      <c r="FA39" s="86"/>
      <c r="FB39" s="88"/>
      <c r="FC39" s="85"/>
      <c r="FD39" s="86"/>
      <c r="FE39" s="88"/>
      <c r="FF39" s="85"/>
      <c r="FG39" s="86"/>
      <c r="FH39" s="88"/>
      <c r="FI39" s="85"/>
      <c r="FJ39" s="86"/>
      <c r="FK39" s="88"/>
      <c r="FL39" s="85"/>
      <c r="FM39" s="86"/>
      <c r="FN39" s="88"/>
      <c r="FO39" s="85"/>
      <c r="FP39" s="86"/>
      <c r="FQ39" s="88"/>
      <c r="FR39" s="85"/>
      <c r="FS39" s="86"/>
      <c r="FT39" s="88"/>
      <c r="FU39" s="85"/>
      <c r="FV39" s="86"/>
      <c r="FW39" s="88"/>
      <c r="FX39" s="85"/>
      <c r="FY39" s="86"/>
      <c r="FZ39" s="88"/>
      <c r="GA39" s="85"/>
      <c r="GB39" s="86"/>
      <c r="GC39" s="88"/>
      <c r="GD39" s="85"/>
      <c r="GE39" s="86"/>
      <c r="GF39" s="88"/>
      <c r="GG39" s="85"/>
      <c r="GH39" s="86"/>
      <c r="GI39" s="88"/>
      <c r="GJ39" s="85"/>
      <c r="GK39" s="86"/>
      <c r="GL39" s="88"/>
      <c r="GM39" s="85"/>
      <c r="GN39" s="86"/>
      <c r="GO39" s="88"/>
      <c r="GP39" s="85"/>
      <c r="GQ39" s="86"/>
      <c r="GR39" s="88"/>
      <c r="GS39" s="85"/>
      <c r="GT39" s="86"/>
      <c r="GU39" s="88"/>
      <c r="GV39" s="85"/>
      <c r="GW39" s="86"/>
      <c r="GX39" s="88"/>
      <c r="GY39" s="85"/>
      <c r="GZ39" s="86"/>
      <c r="HA39" s="88"/>
      <c r="HB39" s="85"/>
      <c r="HC39" s="89"/>
      <c r="HD39" s="88"/>
      <c r="HE39" s="85"/>
      <c r="HF39" s="89"/>
      <c r="HG39" s="88"/>
      <c r="HH39" s="85"/>
      <c r="HI39" s="89"/>
      <c r="HJ39" s="88"/>
      <c r="HK39" s="85"/>
      <c r="HL39" s="86"/>
      <c r="HM39" s="88"/>
      <c r="HN39" s="85"/>
      <c r="HO39" s="89"/>
      <c r="HP39" s="88"/>
      <c r="HQ39" s="85"/>
      <c r="HR39" s="89"/>
      <c r="HS39" s="88"/>
      <c r="HT39" s="85"/>
      <c r="HU39" s="89"/>
      <c r="HV39" s="88"/>
      <c r="HW39" s="85"/>
      <c r="HX39" s="89"/>
      <c r="HY39" s="88"/>
      <c r="HZ39" s="85"/>
      <c r="IA39" s="86"/>
      <c r="IB39" s="88"/>
      <c r="IC39" s="85"/>
      <c r="ID39" s="89"/>
      <c r="IE39" s="88"/>
      <c r="IF39" s="85"/>
      <c r="IG39" s="89"/>
      <c r="IH39" s="88"/>
      <c r="II39" s="85"/>
      <c r="IJ39" s="89"/>
      <c r="IK39" s="88"/>
      <c r="IL39" s="85"/>
      <c r="IM39" s="89"/>
      <c r="IN39" s="87"/>
      <c r="IO39" s="85"/>
      <c r="IP39" s="86"/>
      <c r="IQ39" s="88"/>
      <c r="IR39" s="85"/>
      <c r="IS39" s="86"/>
      <c r="IT39" s="88"/>
      <c r="IU39" s="85"/>
      <c r="IV39" s="86"/>
    </row>
    <row r="40" spans="1:256" ht="12" customHeight="1" x14ac:dyDescent="0.2">
      <c r="A40" s="265"/>
      <c r="B40" s="258" t="s">
        <v>19</v>
      </c>
      <c r="C40" s="266"/>
      <c r="D40" s="293">
        <v>6</v>
      </c>
      <c r="E40" s="267" t="s">
        <v>20</v>
      </c>
      <c r="F40" s="266" t="s">
        <v>129</v>
      </c>
      <c r="G40" s="268" t="s">
        <v>207</v>
      </c>
      <c r="H40" s="269" t="s">
        <v>85</v>
      </c>
      <c r="I40" s="264"/>
      <c r="J40" s="264" t="s">
        <v>139</v>
      </c>
      <c r="K40" s="84"/>
      <c r="L40" s="85"/>
      <c r="M40" s="86"/>
      <c r="N40" s="84"/>
      <c r="O40" s="85"/>
      <c r="P40" s="86"/>
      <c r="Q40" s="88"/>
      <c r="R40" s="85"/>
      <c r="S40" s="86"/>
      <c r="T40" s="88"/>
      <c r="U40" s="85"/>
      <c r="V40" s="86"/>
      <c r="W40" s="88"/>
      <c r="X40" s="85"/>
      <c r="Y40" s="86"/>
      <c r="Z40" s="88"/>
      <c r="AA40" s="85"/>
      <c r="AB40" s="86"/>
      <c r="AC40" s="88"/>
      <c r="AD40" s="85"/>
      <c r="AE40" s="86"/>
      <c r="AF40" s="88"/>
      <c r="AG40" s="85"/>
      <c r="AH40" s="86"/>
      <c r="AI40" s="88"/>
      <c r="AJ40" s="85"/>
      <c r="AK40" s="86"/>
      <c r="AL40" s="88"/>
      <c r="AM40" s="85"/>
      <c r="AN40" s="86"/>
      <c r="AO40" s="88"/>
      <c r="AP40" s="85"/>
      <c r="AQ40" s="86"/>
      <c r="AR40" s="88"/>
      <c r="AS40" s="85"/>
      <c r="AT40" s="86"/>
      <c r="AU40" s="84"/>
      <c r="AV40" s="85"/>
      <c r="AW40" s="86"/>
      <c r="AX40" s="88"/>
      <c r="AY40" s="85"/>
      <c r="AZ40" s="86"/>
      <c r="BA40" s="88"/>
      <c r="BB40" s="85"/>
      <c r="BC40" s="86"/>
      <c r="BD40" s="88"/>
      <c r="BE40" s="85"/>
      <c r="BF40" s="86"/>
      <c r="BG40" s="88"/>
      <c r="BH40" s="85"/>
      <c r="BI40" s="86"/>
      <c r="BJ40" s="88"/>
      <c r="BK40" s="85"/>
      <c r="BL40" s="86"/>
      <c r="BM40" s="88"/>
      <c r="BN40" s="85"/>
      <c r="BO40" s="86"/>
      <c r="BP40" s="88"/>
      <c r="BQ40" s="85"/>
      <c r="BR40" s="86"/>
      <c r="BS40" s="88"/>
      <c r="BT40" s="85"/>
      <c r="BU40" s="86"/>
      <c r="BV40" s="88"/>
      <c r="BW40" s="85"/>
      <c r="BX40" s="86"/>
      <c r="BY40" s="88"/>
      <c r="BZ40" s="85"/>
      <c r="CA40" s="86"/>
      <c r="CB40" s="88"/>
      <c r="CC40" s="85"/>
      <c r="CD40" s="86"/>
      <c r="CE40" s="88"/>
      <c r="CF40" s="85"/>
      <c r="CG40" s="86"/>
      <c r="CH40" s="88"/>
      <c r="CI40" s="85"/>
      <c r="CJ40" s="86"/>
      <c r="CK40" s="88"/>
      <c r="CL40" s="85"/>
      <c r="CM40" s="86"/>
      <c r="CN40" s="88"/>
      <c r="CO40" s="85"/>
      <c r="CP40" s="86"/>
      <c r="CQ40" s="88"/>
      <c r="CR40" s="85"/>
      <c r="CS40" s="86"/>
      <c r="CT40" s="88"/>
      <c r="CU40" s="85"/>
      <c r="CV40" s="86"/>
      <c r="CW40" s="88"/>
      <c r="CX40" s="85"/>
      <c r="CY40" s="86"/>
      <c r="CZ40" s="88"/>
      <c r="DA40" s="85"/>
      <c r="DB40" s="86"/>
      <c r="DC40" s="88"/>
      <c r="DD40" s="85"/>
      <c r="DE40" s="86"/>
      <c r="DF40" s="88"/>
      <c r="DG40" s="85"/>
      <c r="DH40" s="86"/>
      <c r="DI40" s="88"/>
      <c r="DJ40" s="85"/>
      <c r="DK40" s="86"/>
      <c r="DL40" s="88"/>
      <c r="DM40" s="85"/>
      <c r="DN40" s="86"/>
      <c r="DO40" s="88"/>
      <c r="DP40" s="85"/>
      <c r="DQ40" s="86"/>
      <c r="DR40" s="88"/>
      <c r="DS40" s="85"/>
      <c r="DT40" s="86"/>
      <c r="DU40" s="88"/>
      <c r="DV40" s="85"/>
      <c r="DW40" s="86"/>
      <c r="DX40" s="88"/>
      <c r="DY40" s="85"/>
      <c r="DZ40" s="86"/>
      <c r="EA40" s="88"/>
      <c r="EB40" s="85"/>
      <c r="EC40" s="86"/>
      <c r="ED40" s="88"/>
      <c r="EE40" s="85"/>
      <c r="EF40" s="86"/>
      <c r="EG40" s="88"/>
      <c r="EH40" s="85"/>
      <c r="EI40" s="86"/>
      <c r="EJ40" s="88"/>
      <c r="EK40" s="85"/>
      <c r="EL40" s="86"/>
      <c r="EM40" s="88"/>
      <c r="EN40" s="85"/>
      <c r="EO40" s="86"/>
      <c r="EP40" s="88"/>
      <c r="EQ40" s="85"/>
      <c r="ER40" s="86"/>
      <c r="ES40" s="88"/>
      <c r="ET40" s="85"/>
      <c r="EU40" s="86"/>
      <c r="EV40" s="88"/>
      <c r="EW40" s="85"/>
      <c r="EX40" s="86"/>
      <c r="EY40" s="88"/>
      <c r="EZ40" s="85"/>
      <c r="FA40" s="86"/>
      <c r="FB40" s="88"/>
      <c r="FC40" s="85"/>
      <c r="FD40" s="86"/>
      <c r="FE40" s="88"/>
      <c r="FF40" s="85"/>
      <c r="FG40" s="86"/>
      <c r="FH40" s="88"/>
      <c r="FI40" s="85"/>
      <c r="FJ40" s="86"/>
      <c r="FK40" s="88"/>
      <c r="FL40" s="85"/>
      <c r="FM40" s="86"/>
      <c r="FN40" s="88"/>
      <c r="FO40" s="85"/>
      <c r="FP40" s="86"/>
      <c r="FQ40" s="88"/>
      <c r="FR40" s="85"/>
      <c r="FS40" s="86"/>
      <c r="FT40" s="88"/>
      <c r="FU40" s="85"/>
      <c r="FV40" s="86"/>
      <c r="FW40" s="88"/>
      <c r="FX40" s="85"/>
      <c r="FY40" s="86"/>
      <c r="FZ40" s="88"/>
      <c r="GA40" s="85"/>
      <c r="GB40" s="86"/>
      <c r="GC40" s="88"/>
      <c r="GD40" s="85"/>
      <c r="GE40" s="86"/>
      <c r="GF40" s="88"/>
      <c r="GG40" s="85"/>
      <c r="GH40" s="86"/>
      <c r="GI40" s="88"/>
      <c r="GJ40" s="85"/>
      <c r="GK40" s="86"/>
      <c r="GL40" s="88"/>
      <c r="GM40" s="85"/>
      <c r="GN40" s="86"/>
      <c r="GO40" s="88"/>
      <c r="GP40" s="85"/>
      <c r="GQ40" s="86"/>
      <c r="GR40" s="88"/>
      <c r="GS40" s="85"/>
      <c r="GT40" s="86"/>
      <c r="GU40" s="88"/>
      <c r="GV40" s="85"/>
      <c r="GW40" s="86"/>
      <c r="GX40" s="88"/>
      <c r="GY40" s="85"/>
      <c r="GZ40" s="86"/>
      <c r="HA40" s="88"/>
      <c r="HB40" s="85"/>
      <c r="HC40" s="89"/>
      <c r="HD40" s="88"/>
      <c r="HE40" s="85"/>
      <c r="HF40" s="89"/>
      <c r="HG40" s="88"/>
      <c r="HH40" s="85"/>
      <c r="HI40" s="89"/>
      <c r="HJ40" s="88"/>
      <c r="HK40" s="85"/>
      <c r="HL40" s="86"/>
      <c r="HM40" s="88"/>
      <c r="HN40" s="85"/>
      <c r="HO40" s="89"/>
      <c r="HP40" s="88"/>
      <c r="HQ40" s="85"/>
      <c r="HR40" s="89"/>
      <c r="HS40" s="88"/>
      <c r="HT40" s="85"/>
      <c r="HU40" s="89"/>
      <c r="HV40" s="88"/>
      <c r="HW40" s="85"/>
      <c r="HX40" s="89"/>
      <c r="HY40" s="88"/>
      <c r="HZ40" s="85"/>
      <c r="IA40" s="86"/>
      <c r="IB40" s="88"/>
      <c r="IC40" s="85"/>
      <c r="ID40" s="89"/>
      <c r="IE40" s="88"/>
      <c r="IF40" s="85"/>
      <c r="IG40" s="89"/>
      <c r="IH40" s="88"/>
      <c r="II40" s="85"/>
      <c r="IJ40" s="89"/>
      <c r="IK40" s="88"/>
      <c r="IL40" s="85"/>
      <c r="IM40" s="89"/>
      <c r="IN40" s="87"/>
      <c r="IO40" s="85"/>
      <c r="IP40" s="86"/>
      <c r="IQ40" s="88"/>
      <c r="IR40" s="85"/>
      <c r="IS40" s="86"/>
      <c r="IT40" s="88"/>
      <c r="IU40" s="85"/>
      <c r="IV40" s="86"/>
    </row>
    <row r="41" spans="1:256" ht="12" customHeight="1" x14ac:dyDescent="0.2">
      <c r="A41" s="265"/>
      <c r="B41" s="258" t="s">
        <v>19</v>
      </c>
      <c r="C41" s="266"/>
      <c r="D41" s="293">
        <v>6</v>
      </c>
      <c r="E41" s="267" t="s">
        <v>20</v>
      </c>
      <c r="F41" s="266" t="s">
        <v>129</v>
      </c>
      <c r="G41" s="268" t="s">
        <v>208</v>
      </c>
      <c r="H41" s="269" t="s">
        <v>86</v>
      </c>
      <c r="I41" s="264"/>
      <c r="J41" s="264" t="s">
        <v>140</v>
      </c>
      <c r="K41" s="84"/>
      <c r="L41" s="85"/>
      <c r="M41" s="86"/>
      <c r="N41" s="84"/>
      <c r="O41" s="85"/>
      <c r="P41" s="86"/>
      <c r="Q41" s="88"/>
      <c r="R41" s="85"/>
      <c r="S41" s="86"/>
      <c r="T41" s="88"/>
      <c r="U41" s="85"/>
      <c r="V41" s="86"/>
      <c r="W41" s="88"/>
      <c r="X41" s="85"/>
      <c r="Y41" s="86"/>
      <c r="Z41" s="88"/>
      <c r="AA41" s="85"/>
      <c r="AB41" s="86"/>
      <c r="AC41" s="88"/>
      <c r="AD41" s="85"/>
      <c r="AE41" s="86"/>
      <c r="AF41" s="88"/>
      <c r="AG41" s="85"/>
      <c r="AH41" s="86"/>
      <c r="AI41" s="88"/>
      <c r="AJ41" s="85"/>
      <c r="AK41" s="86"/>
      <c r="AL41" s="88"/>
      <c r="AM41" s="85"/>
      <c r="AN41" s="86"/>
      <c r="AO41" s="88"/>
      <c r="AP41" s="85"/>
      <c r="AQ41" s="86"/>
      <c r="AR41" s="88"/>
      <c r="AS41" s="85"/>
      <c r="AT41" s="86"/>
      <c r="AU41" s="84"/>
      <c r="AV41" s="85"/>
      <c r="AW41" s="86"/>
      <c r="AX41" s="88"/>
      <c r="AY41" s="85"/>
      <c r="AZ41" s="86"/>
      <c r="BA41" s="88"/>
      <c r="BB41" s="85"/>
      <c r="BC41" s="86"/>
      <c r="BD41" s="88"/>
      <c r="BE41" s="85"/>
      <c r="BF41" s="86"/>
      <c r="BG41" s="88"/>
      <c r="BH41" s="85"/>
      <c r="BI41" s="86"/>
      <c r="BJ41" s="88"/>
      <c r="BK41" s="85"/>
      <c r="BL41" s="86"/>
      <c r="BM41" s="88"/>
      <c r="BN41" s="85"/>
      <c r="BO41" s="86"/>
      <c r="BP41" s="88"/>
      <c r="BQ41" s="85"/>
      <c r="BR41" s="86"/>
      <c r="BS41" s="88"/>
      <c r="BT41" s="85"/>
      <c r="BU41" s="86"/>
      <c r="BV41" s="88"/>
      <c r="BW41" s="85"/>
      <c r="BX41" s="86"/>
      <c r="BY41" s="88"/>
      <c r="BZ41" s="85"/>
      <c r="CA41" s="86"/>
      <c r="CB41" s="88"/>
      <c r="CC41" s="85"/>
      <c r="CD41" s="86"/>
      <c r="CE41" s="88"/>
      <c r="CF41" s="85"/>
      <c r="CG41" s="86"/>
      <c r="CH41" s="88"/>
      <c r="CI41" s="85"/>
      <c r="CJ41" s="86"/>
      <c r="CK41" s="88"/>
      <c r="CL41" s="85"/>
      <c r="CM41" s="86"/>
      <c r="CN41" s="88"/>
      <c r="CO41" s="85"/>
      <c r="CP41" s="86"/>
      <c r="CQ41" s="88"/>
      <c r="CR41" s="85"/>
      <c r="CS41" s="86"/>
      <c r="CT41" s="88"/>
      <c r="CU41" s="85"/>
      <c r="CV41" s="86"/>
      <c r="CW41" s="88"/>
      <c r="CX41" s="85"/>
      <c r="CY41" s="86"/>
      <c r="CZ41" s="88"/>
      <c r="DA41" s="85"/>
      <c r="DB41" s="86"/>
      <c r="DC41" s="88"/>
      <c r="DD41" s="85"/>
      <c r="DE41" s="86"/>
      <c r="DF41" s="88"/>
      <c r="DG41" s="85"/>
      <c r="DH41" s="86"/>
      <c r="DI41" s="88"/>
      <c r="DJ41" s="85"/>
      <c r="DK41" s="86"/>
      <c r="DL41" s="88"/>
      <c r="DM41" s="85"/>
      <c r="DN41" s="86"/>
      <c r="DO41" s="88"/>
      <c r="DP41" s="85"/>
      <c r="DQ41" s="86"/>
      <c r="DR41" s="88"/>
      <c r="DS41" s="85"/>
      <c r="DT41" s="86"/>
      <c r="DU41" s="88"/>
      <c r="DV41" s="85"/>
      <c r="DW41" s="86"/>
      <c r="DX41" s="88"/>
      <c r="DY41" s="85"/>
      <c r="DZ41" s="86"/>
      <c r="EA41" s="88"/>
      <c r="EB41" s="85"/>
      <c r="EC41" s="86"/>
      <c r="ED41" s="88"/>
      <c r="EE41" s="85"/>
      <c r="EF41" s="86"/>
      <c r="EG41" s="88"/>
      <c r="EH41" s="85"/>
      <c r="EI41" s="86"/>
      <c r="EJ41" s="88"/>
      <c r="EK41" s="85"/>
      <c r="EL41" s="86"/>
      <c r="EM41" s="88"/>
      <c r="EN41" s="85"/>
      <c r="EO41" s="86"/>
      <c r="EP41" s="88"/>
      <c r="EQ41" s="85"/>
      <c r="ER41" s="86"/>
      <c r="ES41" s="88"/>
      <c r="ET41" s="85"/>
      <c r="EU41" s="86"/>
      <c r="EV41" s="88"/>
      <c r="EW41" s="85"/>
      <c r="EX41" s="86"/>
      <c r="EY41" s="88"/>
      <c r="EZ41" s="85"/>
      <c r="FA41" s="86"/>
      <c r="FB41" s="88"/>
      <c r="FC41" s="85"/>
      <c r="FD41" s="86"/>
      <c r="FE41" s="88"/>
      <c r="FF41" s="85"/>
      <c r="FG41" s="86"/>
      <c r="FH41" s="88"/>
      <c r="FI41" s="85"/>
      <c r="FJ41" s="86"/>
      <c r="FK41" s="88"/>
      <c r="FL41" s="85"/>
      <c r="FM41" s="86"/>
      <c r="FN41" s="88"/>
      <c r="FO41" s="85"/>
      <c r="FP41" s="86"/>
      <c r="FQ41" s="88"/>
      <c r="FR41" s="85"/>
      <c r="FS41" s="86"/>
      <c r="FT41" s="88"/>
      <c r="FU41" s="85"/>
      <c r="FV41" s="86"/>
      <c r="FW41" s="88"/>
      <c r="FX41" s="85"/>
      <c r="FY41" s="86"/>
      <c r="FZ41" s="88"/>
      <c r="GA41" s="85"/>
      <c r="GB41" s="86"/>
      <c r="GC41" s="88"/>
      <c r="GD41" s="85"/>
      <c r="GE41" s="86"/>
      <c r="GF41" s="88"/>
      <c r="GG41" s="85"/>
      <c r="GH41" s="86"/>
      <c r="GI41" s="88"/>
      <c r="GJ41" s="85"/>
      <c r="GK41" s="86"/>
      <c r="GL41" s="88"/>
      <c r="GM41" s="85"/>
      <c r="GN41" s="86"/>
      <c r="GO41" s="88"/>
      <c r="GP41" s="85"/>
      <c r="GQ41" s="86"/>
      <c r="GR41" s="88"/>
      <c r="GS41" s="85"/>
      <c r="GT41" s="86"/>
      <c r="GU41" s="88"/>
      <c r="GV41" s="85"/>
      <c r="GW41" s="86"/>
      <c r="GX41" s="88"/>
      <c r="GY41" s="85"/>
      <c r="GZ41" s="86"/>
      <c r="HA41" s="88"/>
      <c r="HB41" s="85"/>
      <c r="HC41" s="89"/>
      <c r="HD41" s="88"/>
      <c r="HE41" s="85"/>
      <c r="HF41" s="89"/>
      <c r="HG41" s="88"/>
      <c r="HH41" s="85"/>
      <c r="HI41" s="89"/>
      <c r="HJ41" s="88"/>
      <c r="HK41" s="85"/>
      <c r="HL41" s="86"/>
      <c r="HM41" s="88"/>
      <c r="HN41" s="85"/>
      <c r="HO41" s="89"/>
      <c r="HP41" s="88"/>
      <c r="HQ41" s="85"/>
      <c r="HR41" s="89"/>
      <c r="HS41" s="88"/>
      <c r="HT41" s="85"/>
      <c r="HU41" s="89"/>
      <c r="HV41" s="88"/>
      <c r="HW41" s="85"/>
      <c r="HX41" s="89"/>
      <c r="HY41" s="88"/>
      <c r="HZ41" s="85"/>
      <c r="IA41" s="86"/>
      <c r="IB41" s="88"/>
      <c r="IC41" s="85"/>
      <c r="ID41" s="89"/>
      <c r="IE41" s="88"/>
      <c r="IF41" s="85"/>
      <c r="IG41" s="89"/>
      <c r="IH41" s="88"/>
      <c r="II41" s="85"/>
      <c r="IJ41" s="89"/>
      <c r="IK41" s="88"/>
      <c r="IL41" s="85"/>
      <c r="IM41" s="89"/>
      <c r="IN41" s="87"/>
      <c r="IO41" s="85"/>
      <c r="IP41" s="86"/>
      <c r="IQ41" s="88"/>
      <c r="IR41" s="85"/>
      <c r="IS41" s="86"/>
      <c r="IT41" s="88"/>
      <c r="IU41" s="85"/>
      <c r="IV41" s="86"/>
    </row>
    <row r="42" spans="1:256" ht="12" customHeight="1" x14ac:dyDescent="0.2">
      <c r="A42" s="265"/>
      <c r="B42" s="258" t="s">
        <v>19</v>
      </c>
      <c r="C42" s="266"/>
      <c r="D42" s="293">
        <v>6</v>
      </c>
      <c r="E42" s="267" t="s">
        <v>20</v>
      </c>
      <c r="F42" s="266" t="s">
        <v>129</v>
      </c>
      <c r="G42" s="268" t="s">
        <v>209</v>
      </c>
      <c r="H42" s="269" t="s">
        <v>87</v>
      </c>
      <c r="I42" s="264"/>
      <c r="J42" s="264" t="s">
        <v>141</v>
      </c>
      <c r="K42" s="84"/>
      <c r="L42" s="85"/>
      <c r="M42" s="86"/>
      <c r="N42" s="84"/>
      <c r="O42" s="85"/>
      <c r="P42" s="86"/>
      <c r="Q42" s="88"/>
      <c r="R42" s="85"/>
      <c r="S42" s="86"/>
      <c r="T42" s="88"/>
      <c r="U42" s="85"/>
      <c r="V42" s="86"/>
      <c r="W42" s="88"/>
      <c r="X42" s="85"/>
      <c r="Y42" s="86"/>
      <c r="Z42" s="88"/>
      <c r="AA42" s="85"/>
      <c r="AB42" s="86"/>
      <c r="AC42" s="88"/>
      <c r="AD42" s="85"/>
      <c r="AE42" s="86"/>
      <c r="AF42" s="88"/>
      <c r="AG42" s="85"/>
      <c r="AH42" s="86"/>
      <c r="AI42" s="88"/>
      <c r="AJ42" s="85"/>
      <c r="AK42" s="86"/>
      <c r="AL42" s="88"/>
      <c r="AM42" s="85"/>
      <c r="AN42" s="86"/>
      <c r="AO42" s="88"/>
      <c r="AP42" s="85"/>
      <c r="AQ42" s="86"/>
      <c r="AR42" s="88"/>
      <c r="AS42" s="85"/>
      <c r="AT42" s="86"/>
      <c r="AU42" s="84"/>
      <c r="AV42" s="85"/>
      <c r="AW42" s="86"/>
      <c r="AX42" s="88"/>
      <c r="AY42" s="85"/>
      <c r="AZ42" s="86"/>
      <c r="BA42" s="88"/>
      <c r="BB42" s="85"/>
      <c r="BC42" s="86"/>
      <c r="BD42" s="88"/>
      <c r="BE42" s="85"/>
      <c r="BF42" s="86"/>
      <c r="BG42" s="88"/>
      <c r="BH42" s="85"/>
      <c r="BI42" s="86"/>
      <c r="BJ42" s="88"/>
      <c r="BK42" s="85"/>
      <c r="BL42" s="86"/>
      <c r="BM42" s="88"/>
      <c r="BN42" s="85"/>
      <c r="BO42" s="86"/>
      <c r="BP42" s="88"/>
      <c r="BQ42" s="85"/>
      <c r="BR42" s="86"/>
      <c r="BS42" s="88"/>
      <c r="BT42" s="85"/>
      <c r="BU42" s="86"/>
      <c r="BV42" s="88"/>
      <c r="BW42" s="85"/>
      <c r="BX42" s="86"/>
      <c r="BY42" s="88"/>
      <c r="BZ42" s="85"/>
      <c r="CA42" s="86"/>
      <c r="CB42" s="88"/>
      <c r="CC42" s="85"/>
      <c r="CD42" s="86"/>
      <c r="CE42" s="88"/>
      <c r="CF42" s="85"/>
      <c r="CG42" s="86"/>
      <c r="CH42" s="88"/>
      <c r="CI42" s="85"/>
      <c r="CJ42" s="86"/>
      <c r="CK42" s="88"/>
      <c r="CL42" s="85"/>
      <c r="CM42" s="86"/>
      <c r="CN42" s="88"/>
      <c r="CO42" s="85"/>
      <c r="CP42" s="86"/>
      <c r="CQ42" s="88"/>
      <c r="CR42" s="85"/>
      <c r="CS42" s="86"/>
      <c r="CT42" s="88"/>
      <c r="CU42" s="85"/>
      <c r="CV42" s="86"/>
      <c r="CW42" s="88"/>
      <c r="CX42" s="85"/>
      <c r="CY42" s="86"/>
      <c r="CZ42" s="88"/>
      <c r="DA42" s="85"/>
      <c r="DB42" s="86"/>
      <c r="DC42" s="88"/>
      <c r="DD42" s="85"/>
      <c r="DE42" s="86"/>
      <c r="DF42" s="88"/>
      <c r="DG42" s="85"/>
      <c r="DH42" s="86"/>
      <c r="DI42" s="88"/>
      <c r="DJ42" s="85"/>
      <c r="DK42" s="86"/>
      <c r="DL42" s="88"/>
      <c r="DM42" s="85"/>
      <c r="DN42" s="86"/>
      <c r="DO42" s="88"/>
      <c r="DP42" s="85"/>
      <c r="DQ42" s="86"/>
      <c r="DR42" s="88"/>
      <c r="DS42" s="85"/>
      <c r="DT42" s="86"/>
      <c r="DU42" s="88"/>
      <c r="DV42" s="85"/>
      <c r="DW42" s="86"/>
      <c r="DX42" s="88"/>
      <c r="DY42" s="85"/>
      <c r="DZ42" s="86"/>
      <c r="EA42" s="88"/>
      <c r="EB42" s="85"/>
      <c r="EC42" s="86"/>
      <c r="ED42" s="88"/>
      <c r="EE42" s="85"/>
      <c r="EF42" s="86"/>
      <c r="EG42" s="88"/>
      <c r="EH42" s="85"/>
      <c r="EI42" s="86"/>
      <c r="EJ42" s="88"/>
      <c r="EK42" s="85"/>
      <c r="EL42" s="86"/>
      <c r="EM42" s="88"/>
      <c r="EN42" s="85"/>
      <c r="EO42" s="86"/>
      <c r="EP42" s="88"/>
      <c r="EQ42" s="85"/>
      <c r="ER42" s="86"/>
      <c r="ES42" s="88"/>
      <c r="ET42" s="85"/>
      <c r="EU42" s="86"/>
      <c r="EV42" s="88"/>
      <c r="EW42" s="85"/>
      <c r="EX42" s="86"/>
      <c r="EY42" s="88"/>
      <c r="EZ42" s="85"/>
      <c r="FA42" s="86"/>
      <c r="FB42" s="88"/>
      <c r="FC42" s="85"/>
      <c r="FD42" s="86"/>
      <c r="FE42" s="88"/>
      <c r="FF42" s="85"/>
      <c r="FG42" s="86"/>
      <c r="FH42" s="88"/>
      <c r="FI42" s="85"/>
      <c r="FJ42" s="86"/>
      <c r="FK42" s="88"/>
      <c r="FL42" s="85"/>
      <c r="FM42" s="86"/>
      <c r="FN42" s="88"/>
      <c r="FO42" s="85"/>
      <c r="FP42" s="86"/>
      <c r="FQ42" s="88"/>
      <c r="FR42" s="85"/>
      <c r="FS42" s="86"/>
      <c r="FT42" s="88"/>
      <c r="FU42" s="85"/>
      <c r="FV42" s="86"/>
      <c r="FW42" s="88"/>
      <c r="FX42" s="85"/>
      <c r="FY42" s="86"/>
      <c r="FZ42" s="88"/>
      <c r="GA42" s="85"/>
      <c r="GB42" s="86"/>
      <c r="GC42" s="88"/>
      <c r="GD42" s="85"/>
      <c r="GE42" s="86"/>
      <c r="GF42" s="88"/>
      <c r="GG42" s="85"/>
      <c r="GH42" s="86"/>
      <c r="GI42" s="88"/>
      <c r="GJ42" s="85"/>
      <c r="GK42" s="86"/>
      <c r="GL42" s="88"/>
      <c r="GM42" s="85"/>
      <c r="GN42" s="86"/>
      <c r="GO42" s="88"/>
      <c r="GP42" s="85"/>
      <c r="GQ42" s="86"/>
      <c r="GR42" s="88"/>
      <c r="GS42" s="85"/>
      <c r="GT42" s="86"/>
      <c r="GU42" s="88"/>
      <c r="GV42" s="85"/>
      <c r="GW42" s="86"/>
      <c r="GX42" s="88"/>
      <c r="GY42" s="85"/>
      <c r="GZ42" s="86"/>
      <c r="HA42" s="88"/>
      <c r="HB42" s="85"/>
      <c r="HC42" s="89"/>
      <c r="HD42" s="88"/>
      <c r="HE42" s="85"/>
      <c r="HF42" s="89"/>
      <c r="HG42" s="88"/>
      <c r="HH42" s="85"/>
      <c r="HI42" s="89"/>
      <c r="HJ42" s="88"/>
      <c r="HK42" s="85"/>
      <c r="HL42" s="86"/>
      <c r="HM42" s="88"/>
      <c r="HN42" s="85"/>
      <c r="HO42" s="89"/>
      <c r="HP42" s="88"/>
      <c r="HQ42" s="85"/>
      <c r="HR42" s="89"/>
      <c r="HS42" s="88"/>
      <c r="HT42" s="85"/>
      <c r="HU42" s="89"/>
      <c r="HV42" s="88"/>
      <c r="HW42" s="85"/>
      <c r="HX42" s="89"/>
      <c r="HY42" s="88"/>
      <c r="HZ42" s="85"/>
      <c r="IA42" s="86"/>
      <c r="IB42" s="88"/>
      <c r="IC42" s="85"/>
      <c r="ID42" s="89"/>
      <c r="IE42" s="88"/>
      <c r="IF42" s="85"/>
      <c r="IG42" s="89"/>
      <c r="IH42" s="88"/>
      <c r="II42" s="85"/>
      <c r="IJ42" s="89"/>
      <c r="IK42" s="88"/>
      <c r="IL42" s="85"/>
      <c r="IM42" s="89"/>
      <c r="IN42" s="87"/>
      <c r="IO42" s="85"/>
      <c r="IP42" s="86"/>
      <c r="IQ42" s="88"/>
      <c r="IR42" s="85"/>
      <c r="IS42" s="86"/>
      <c r="IT42" s="88"/>
      <c r="IU42" s="85"/>
      <c r="IV42" s="86"/>
    </row>
    <row r="43" spans="1:256" ht="12" customHeight="1" x14ac:dyDescent="0.2">
      <c r="A43" s="265"/>
      <c r="B43" s="258" t="s">
        <v>19</v>
      </c>
      <c r="C43" s="266"/>
      <c r="D43" s="293">
        <v>6</v>
      </c>
      <c r="E43" s="267" t="s">
        <v>20</v>
      </c>
      <c r="F43" s="266" t="s">
        <v>129</v>
      </c>
      <c r="G43" s="268" t="s">
        <v>210</v>
      </c>
      <c r="H43" s="269" t="s">
        <v>88</v>
      </c>
      <c r="I43" s="264"/>
      <c r="J43" s="264" t="s">
        <v>142</v>
      </c>
      <c r="K43" s="84"/>
      <c r="L43" s="85"/>
      <c r="M43" s="86"/>
      <c r="N43" s="84"/>
      <c r="O43" s="85"/>
      <c r="P43" s="86"/>
      <c r="Q43" s="88"/>
      <c r="R43" s="85"/>
      <c r="S43" s="86"/>
      <c r="T43" s="88"/>
      <c r="U43" s="85"/>
      <c r="V43" s="86"/>
      <c r="W43" s="88"/>
      <c r="X43" s="85"/>
      <c r="Y43" s="86"/>
      <c r="Z43" s="88"/>
      <c r="AA43" s="85"/>
      <c r="AB43" s="86"/>
      <c r="AC43" s="88"/>
      <c r="AD43" s="85"/>
      <c r="AE43" s="86"/>
      <c r="AF43" s="88"/>
      <c r="AG43" s="85"/>
      <c r="AH43" s="86"/>
      <c r="AI43" s="88"/>
      <c r="AJ43" s="85"/>
      <c r="AK43" s="86"/>
      <c r="AL43" s="88"/>
      <c r="AM43" s="85"/>
      <c r="AN43" s="86"/>
      <c r="AO43" s="88"/>
      <c r="AP43" s="85"/>
      <c r="AQ43" s="86"/>
      <c r="AR43" s="88"/>
      <c r="AS43" s="85"/>
      <c r="AT43" s="86"/>
      <c r="AU43" s="84"/>
      <c r="AV43" s="85"/>
      <c r="AW43" s="86"/>
      <c r="AX43" s="88"/>
      <c r="AY43" s="85"/>
      <c r="AZ43" s="86"/>
      <c r="BA43" s="88"/>
      <c r="BB43" s="85"/>
      <c r="BC43" s="86"/>
      <c r="BD43" s="88"/>
      <c r="BE43" s="85"/>
      <c r="BF43" s="86"/>
      <c r="BG43" s="88"/>
      <c r="BH43" s="85"/>
      <c r="BI43" s="86"/>
      <c r="BJ43" s="88"/>
      <c r="BK43" s="85"/>
      <c r="BL43" s="86"/>
      <c r="BM43" s="88"/>
      <c r="BN43" s="85"/>
      <c r="BO43" s="86"/>
      <c r="BP43" s="88"/>
      <c r="BQ43" s="85"/>
      <c r="BR43" s="86"/>
      <c r="BS43" s="88"/>
      <c r="BT43" s="85"/>
      <c r="BU43" s="86"/>
      <c r="BV43" s="88"/>
      <c r="BW43" s="85"/>
      <c r="BX43" s="86"/>
      <c r="BY43" s="88"/>
      <c r="BZ43" s="85"/>
      <c r="CA43" s="86"/>
      <c r="CB43" s="88"/>
      <c r="CC43" s="85"/>
      <c r="CD43" s="86"/>
      <c r="CE43" s="88"/>
      <c r="CF43" s="85"/>
      <c r="CG43" s="86"/>
      <c r="CH43" s="88"/>
      <c r="CI43" s="85"/>
      <c r="CJ43" s="86"/>
      <c r="CK43" s="88"/>
      <c r="CL43" s="85"/>
      <c r="CM43" s="86"/>
      <c r="CN43" s="88"/>
      <c r="CO43" s="85"/>
      <c r="CP43" s="86"/>
      <c r="CQ43" s="88"/>
      <c r="CR43" s="85"/>
      <c r="CS43" s="86"/>
      <c r="CT43" s="88"/>
      <c r="CU43" s="85"/>
      <c r="CV43" s="86"/>
      <c r="CW43" s="88"/>
      <c r="CX43" s="85"/>
      <c r="CY43" s="86"/>
      <c r="CZ43" s="88"/>
      <c r="DA43" s="85"/>
      <c r="DB43" s="86"/>
      <c r="DC43" s="88"/>
      <c r="DD43" s="85"/>
      <c r="DE43" s="86"/>
      <c r="DF43" s="88"/>
      <c r="DG43" s="85"/>
      <c r="DH43" s="86"/>
      <c r="DI43" s="88"/>
      <c r="DJ43" s="85"/>
      <c r="DK43" s="86"/>
      <c r="DL43" s="88"/>
      <c r="DM43" s="85"/>
      <c r="DN43" s="86"/>
      <c r="DO43" s="88"/>
      <c r="DP43" s="85"/>
      <c r="DQ43" s="86"/>
      <c r="DR43" s="88"/>
      <c r="DS43" s="85"/>
      <c r="DT43" s="86"/>
      <c r="DU43" s="88"/>
      <c r="DV43" s="85"/>
      <c r="DW43" s="86"/>
      <c r="DX43" s="88"/>
      <c r="DY43" s="85"/>
      <c r="DZ43" s="86"/>
      <c r="EA43" s="88"/>
      <c r="EB43" s="85"/>
      <c r="EC43" s="86"/>
      <c r="ED43" s="88"/>
      <c r="EE43" s="85"/>
      <c r="EF43" s="86"/>
      <c r="EG43" s="88"/>
      <c r="EH43" s="85"/>
      <c r="EI43" s="86"/>
      <c r="EJ43" s="88"/>
      <c r="EK43" s="85"/>
      <c r="EL43" s="86"/>
      <c r="EM43" s="88"/>
      <c r="EN43" s="85"/>
      <c r="EO43" s="86"/>
      <c r="EP43" s="88"/>
      <c r="EQ43" s="85"/>
      <c r="ER43" s="86"/>
      <c r="ES43" s="88"/>
      <c r="ET43" s="85"/>
      <c r="EU43" s="86"/>
      <c r="EV43" s="88"/>
      <c r="EW43" s="85"/>
      <c r="EX43" s="86"/>
      <c r="EY43" s="88"/>
      <c r="EZ43" s="85"/>
      <c r="FA43" s="86"/>
      <c r="FB43" s="88"/>
      <c r="FC43" s="85"/>
      <c r="FD43" s="86"/>
      <c r="FE43" s="88"/>
      <c r="FF43" s="85"/>
      <c r="FG43" s="86"/>
      <c r="FH43" s="88"/>
      <c r="FI43" s="85"/>
      <c r="FJ43" s="86"/>
      <c r="FK43" s="88"/>
      <c r="FL43" s="85"/>
      <c r="FM43" s="86"/>
      <c r="FN43" s="88"/>
      <c r="FO43" s="85"/>
      <c r="FP43" s="86"/>
      <c r="FQ43" s="88"/>
      <c r="FR43" s="85"/>
      <c r="FS43" s="86"/>
      <c r="FT43" s="88"/>
      <c r="FU43" s="85"/>
      <c r="FV43" s="86"/>
      <c r="FW43" s="88"/>
      <c r="FX43" s="85"/>
      <c r="FY43" s="86"/>
      <c r="FZ43" s="88"/>
      <c r="GA43" s="85"/>
      <c r="GB43" s="86"/>
      <c r="GC43" s="88"/>
      <c r="GD43" s="85"/>
      <c r="GE43" s="86"/>
      <c r="GF43" s="88"/>
      <c r="GG43" s="85"/>
      <c r="GH43" s="86"/>
      <c r="GI43" s="88"/>
      <c r="GJ43" s="85"/>
      <c r="GK43" s="86"/>
      <c r="GL43" s="88"/>
      <c r="GM43" s="85"/>
      <c r="GN43" s="86"/>
      <c r="GO43" s="88"/>
      <c r="GP43" s="85"/>
      <c r="GQ43" s="86"/>
      <c r="GR43" s="88"/>
      <c r="GS43" s="85"/>
      <c r="GT43" s="86"/>
      <c r="GU43" s="88"/>
      <c r="GV43" s="85"/>
      <c r="GW43" s="86"/>
      <c r="GX43" s="88"/>
      <c r="GY43" s="85"/>
      <c r="GZ43" s="86"/>
      <c r="HA43" s="88"/>
      <c r="HB43" s="85"/>
      <c r="HC43" s="89"/>
      <c r="HD43" s="88"/>
      <c r="HE43" s="85"/>
      <c r="HF43" s="89"/>
      <c r="HG43" s="88"/>
      <c r="HH43" s="85"/>
      <c r="HI43" s="89"/>
      <c r="HJ43" s="88"/>
      <c r="HK43" s="85"/>
      <c r="HL43" s="86"/>
      <c r="HM43" s="88"/>
      <c r="HN43" s="85"/>
      <c r="HO43" s="89"/>
      <c r="HP43" s="88"/>
      <c r="HQ43" s="85"/>
      <c r="HR43" s="89"/>
      <c r="HS43" s="88"/>
      <c r="HT43" s="85"/>
      <c r="HU43" s="89"/>
      <c r="HV43" s="88"/>
      <c r="HW43" s="85"/>
      <c r="HX43" s="89"/>
      <c r="HY43" s="88"/>
      <c r="HZ43" s="85"/>
      <c r="IA43" s="86"/>
      <c r="IB43" s="88"/>
      <c r="IC43" s="85"/>
      <c r="ID43" s="89"/>
      <c r="IE43" s="88"/>
      <c r="IF43" s="85"/>
      <c r="IG43" s="89"/>
      <c r="IH43" s="88"/>
      <c r="II43" s="85"/>
      <c r="IJ43" s="89"/>
      <c r="IK43" s="88"/>
      <c r="IL43" s="85"/>
      <c r="IM43" s="89"/>
      <c r="IN43" s="87"/>
      <c r="IO43" s="85"/>
      <c r="IP43" s="86"/>
      <c r="IQ43" s="88"/>
      <c r="IR43" s="85"/>
      <c r="IS43" s="86"/>
      <c r="IT43" s="88"/>
      <c r="IU43" s="85"/>
      <c r="IV43" s="86"/>
    </row>
    <row r="44" spans="1:256" ht="12" customHeight="1" x14ac:dyDescent="0.2">
      <c r="A44" s="265"/>
      <c r="B44" s="258" t="s">
        <v>19</v>
      </c>
      <c r="C44" s="266"/>
      <c r="D44" s="293">
        <v>6</v>
      </c>
      <c r="E44" s="267" t="s">
        <v>20</v>
      </c>
      <c r="F44" s="266" t="s">
        <v>129</v>
      </c>
      <c r="G44" s="268" t="s">
        <v>211</v>
      </c>
      <c r="H44" s="269" t="s">
        <v>89</v>
      </c>
      <c r="I44" s="264"/>
      <c r="J44" s="264" t="s">
        <v>143</v>
      </c>
      <c r="K44" s="84"/>
      <c r="L44" s="85"/>
      <c r="M44" s="86"/>
      <c r="N44" s="84"/>
      <c r="O44" s="85"/>
      <c r="P44" s="86"/>
      <c r="Q44" s="88"/>
      <c r="R44" s="85"/>
      <c r="S44" s="86"/>
      <c r="T44" s="88"/>
      <c r="U44" s="85"/>
      <c r="V44" s="86"/>
      <c r="W44" s="88"/>
      <c r="X44" s="85"/>
      <c r="Y44" s="86"/>
      <c r="Z44" s="88"/>
      <c r="AA44" s="85"/>
      <c r="AB44" s="86"/>
      <c r="AC44" s="88"/>
      <c r="AD44" s="85"/>
      <c r="AE44" s="86"/>
      <c r="AF44" s="88"/>
      <c r="AG44" s="85"/>
      <c r="AH44" s="86"/>
      <c r="AI44" s="88"/>
      <c r="AJ44" s="85"/>
      <c r="AK44" s="86"/>
      <c r="AL44" s="88"/>
      <c r="AM44" s="85"/>
      <c r="AN44" s="86"/>
      <c r="AO44" s="88"/>
      <c r="AP44" s="85"/>
      <c r="AQ44" s="86"/>
      <c r="AR44" s="88"/>
      <c r="AS44" s="85"/>
      <c r="AT44" s="86"/>
      <c r="AU44" s="84"/>
      <c r="AV44" s="85"/>
      <c r="AW44" s="86"/>
      <c r="AX44" s="88"/>
      <c r="AY44" s="85"/>
      <c r="AZ44" s="86"/>
      <c r="BA44" s="88"/>
      <c r="BB44" s="85"/>
      <c r="BC44" s="86"/>
      <c r="BD44" s="88"/>
      <c r="BE44" s="85"/>
      <c r="BF44" s="86"/>
      <c r="BG44" s="88"/>
      <c r="BH44" s="85"/>
      <c r="BI44" s="86"/>
      <c r="BJ44" s="88"/>
      <c r="BK44" s="85"/>
      <c r="BL44" s="86"/>
      <c r="BM44" s="88"/>
      <c r="BN44" s="85"/>
      <c r="BO44" s="86"/>
      <c r="BP44" s="88"/>
      <c r="BQ44" s="85"/>
      <c r="BR44" s="86"/>
      <c r="BS44" s="88"/>
      <c r="BT44" s="85"/>
      <c r="BU44" s="86"/>
      <c r="BV44" s="88"/>
      <c r="BW44" s="85"/>
      <c r="BX44" s="86"/>
      <c r="BY44" s="88"/>
      <c r="BZ44" s="85"/>
      <c r="CA44" s="86"/>
      <c r="CB44" s="88"/>
      <c r="CC44" s="85"/>
      <c r="CD44" s="86"/>
      <c r="CE44" s="88"/>
      <c r="CF44" s="85"/>
      <c r="CG44" s="86"/>
      <c r="CH44" s="88"/>
      <c r="CI44" s="85"/>
      <c r="CJ44" s="86"/>
      <c r="CK44" s="88"/>
      <c r="CL44" s="85"/>
      <c r="CM44" s="86"/>
      <c r="CN44" s="88"/>
      <c r="CO44" s="85"/>
      <c r="CP44" s="86"/>
      <c r="CQ44" s="88"/>
      <c r="CR44" s="85"/>
      <c r="CS44" s="86"/>
      <c r="CT44" s="88"/>
      <c r="CU44" s="85"/>
      <c r="CV44" s="86"/>
      <c r="CW44" s="88"/>
      <c r="CX44" s="85"/>
      <c r="CY44" s="86"/>
      <c r="CZ44" s="88"/>
      <c r="DA44" s="85"/>
      <c r="DB44" s="86"/>
      <c r="DC44" s="88"/>
      <c r="DD44" s="85"/>
      <c r="DE44" s="86"/>
      <c r="DF44" s="88"/>
      <c r="DG44" s="85"/>
      <c r="DH44" s="86"/>
      <c r="DI44" s="88"/>
      <c r="DJ44" s="85"/>
      <c r="DK44" s="86"/>
      <c r="DL44" s="88"/>
      <c r="DM44" s="85"/>
      <c r="DN44" s="86"/>
      <c r="DO44" s="88"/>
      <c r="DP44" s="85"/>
      <c r="DQ44" s="86"/>
      <c r="DR44" s="88"/>
      <c r="DS44" s="85"/>
      <c r="DT44" s="86"/>
      <c r="DU44" s="88"/>
      <c r="DV44" s="85"/>
      <c r="DW44" s="86"/>
      <c r="DX44" s="88"/>
      <c r="DY44" s="85"/>
      <c r="DZ44" s="86"/>
      <c r="EA44" s="88"/>
      <c r="EB44" s="85"/>
      <c r="EC44" s="86"/>
      <c r="ED44" s="88"/>
      <c r="EE44" s="85"/>
      <c r="EF44" s="86"/>
      <c r="EG44" s="88"/>
      <c r="EH44" s="85"/>
      <c r="EI44" s="86"/>
      <c r="EJ44" s="88"/>
      <c r="EK44" s="85"/>
      <c r="EL44" s="86"/>
      <c r="EM44" s="88"/>
      <c r="EN44" s="85"/>
      <c r="EO44" s="86"/>
      <c r="EP44" s="88"/>
      <c r="EQ44" s="85"/>
      <c r="ER44" s="86"/>
      <c r="ES44" s="88"/>
      <c r="ET44" s="85"/>
      <c r="EU44" s="86"/>
      <c r="EV44" s="88"/>
      <c r="EW44" s="85"/>
      <c r="EX44" s="86"/>
      <c r="EY44" s="88"/>
      <c r="EZ44" s="85"/>
      <c r="FA44" s="86"/>
      <c r="FB44" s="88"/>
      <c r="FC44" s="85"/>
      <c r="FD44" s="86"/>
      <c r="FE44" s="88"/>
      <c r="FF44" s="85"/>
      <c r="FG44" s="86"/>
      <c r="FH44" s="88"/>
      <c r="FI44" s="85"/>
      <c r="FJ44" s="86"/>
      <c r="FK44" s="88"/>
      <c r="FL44" s="85"/>
      <c r="FM44" s="86"/>
      <c r="FN44" s="88"/>
      <c r="FO44" s="85"/>
      <c r="FP44" s="86"/>
      <c r="FQ44" s="88"/>
      <c r="FR44" s="85"/>
      <c r="FS44" s="86"/>
      <c r="FT44" s="88"/>
      <c r="FU44" s="85"/>
      <c r="FV44" s="86"/>
      <c r="FW44" s="88"/>
      <c r="FX44" s="85"/>
      <c r="FY44" s="86"/>
      <c r="FZ44" s="88"/>
      <c r="GA44" s="85"/>
      <c r="GB44" s="86"/>
      <c r="GC44" s="88"/>
      <c r="GD44" s="85"/>
      <c r="GE44" s="86"/>
      <c r="GF44" s="88"/>
      <c r="GG44" s="85"/>
      <c r="GH44" s="86"/>
      <c r="GI44" s="88"/>
      <c r="GJ44" s="85"/>
      <c r="GK44" s="86"/>
      <c r="GL44" s="88"/>
      <c r="GM44" s="85"/>
      <c r="GN44" s="86"/>
      <c r="GO44" s="88"/>
      <c r="GP44" s="85"/>
      <c r="GQ44" s="86"/>
      <c r="GR44" s="88"/>
      <c r="GS44" s="85"/>
      <c r="GT44" s="86"/>
      <c r="GU44" s="88"/>
      <c r="GV44" s="85"/>
      <c r="GW44" s="86"/>
      <c r="GX44" s="88"/>
      <c r="GY44" s="85"/>
      <c r="GZ44" s="86"/>
      <c r="HA44" s="88"/>
      <c r="HB44" s="85"/>
      <c r="HC44" s="89"/>
      <c r="HD44" s="88"/>
      <c r="HE44" s="85"/>
      <c r="HF44" s="89"/>
      <c r="HG44" s="88"/>
      <c r="HH44" s="85"/>
      <c r="HI44" s="89"/>
      <c r="HJ44" s="88"/>
      <c r="HK44" s="85"/>
      <c r="HL44" s="86"/>
      <c r="HM44" s="88"/>
      <c r="HN44" s="85"/>
      <c r="HO44" s="89"/>
      <c r="HP44" s="88"/>
      <c r="HQ44" s="85"/>
      <c r="HR44" s="89"/>
      <c r="HS44" s="88"/>
      <c r="HT44" s="85"/>
      <c r="HU44" s="89"/>
      <c r="HV44" s="88"/>
      <c r="HW44" s="85"/>
      <c r="HX44" s="89"/>
      <c r="HY44" s="88"/>
      <c r="HZ44" s="85"/>
      <c r="IA44" s="86"/>
      <c r="IB44" s="88"/>
      <c r="IC44" s="85"/>
      <c r="ID44" s="89"/>
      <c r="IE44" s="88"/>
      <c r="IF44" s="85"/>
      <c r="IG44" s="89"/>
      <c r="IH44" s="88"/>
      <c r="II44" s="85"/>
      <c r="IJ44" s="89"/>
      <c r="IK44" s="88"/>
      <c r="IL44" s="85"/>
      <c r="IM44" s="89"/>
      <c r="IN44" s="87"/>
      <c r="IO44" s="85"/>
      <c r="IP44" s="86"/>
      <c r="IQ44" s="88"/>
      <c r="IR44" s="85"/>
      <c r="IS44" s="86"/>
      <c r="IT44" s="88"/>
      <c r="IU44" s="85"/>
      <c r="IV44" s="86"/>
    </row>
    <row r="45" spans="1:256" ht="12" customHeight="1" x14ac:dyDescent="0.2">
      <c r="A45" s="265"/>
      <c r="B45" s="258" t="s">
        <v>19</v>
      </c>
      <c r="C45" s="266"/>
      <c r="D45" s="293">
        <v>6</v>
      </c>
      <c r="E45" s="267" t="s">
        <v>20</v>
      </c>
      <c r="F45" s="266" t="s">
        <v>129</v>
      </c>
      <c r="G45" s="268" t="s">
        <v>212</v>
      </c>
      <c r="H45" s="269" t="s">
        <v>90</v>
      </c>
      <c r="I45" s="264"/>
      <c r="J45" s="264" t="s">
        <v>144</v>
      </c>
      <c r="K45" s="84"/>
      <c r="L45" s="85"/>
      <c r="M45" s="86"/>
      <c r="N45" s="84"/>
      <c r="O45" s="85"/>
      <c r="P45" s="86"/>
      <c r="Q45" s="88"/>
      <c r="R45" s="85"/>
      <c r="S45" s="86"/>
      <c r="T45" s="88"/>
      <c r="U45" s="85"/>
      <c r="V45" s="86"/>
      <c r="W45" s="88"/>
      <c r="X45" s="85"/>
      <c r="Y45" s="86"/>
      <c r="Z45" s="88"/>
      <c r="AA45" s="85"/>
      <c r="AB45" s="86"/>
      <c r="AC45" s="88"/>
      <c r="AD45" s="85"/>
      <c r="AE45" s="86"/>
      <c r="AF45" s="88"/>
      <c r="AG45" s="85"/>
      <c r="AH45" s="86"/>
      <c r="AI45" s="88"/>
      <c r="AJ45" s="85"/>
      <c r="AK45" s="86"/>
      <c r="AL45" s="88"/>
      <c r="AM45" s="85"/>
      <c r="AN45" s="86"/>
      <c r="AO45" s="88"/>
      <c r="AP45" s="85"/>
      <c r="AQ45" s="86"/>
      <c r="AR45" s="88"/>
      <c r="AS45" s="85"/>
      <c r="AT45" s="86"/>
      <c r="AU45" s="84"/>
      <c r="AV45" s="85"/>
      <c r="AW45" s="86"/>
      <c r="AX45" s="88"/>
      <c r="AY45" s="85"/>
      <c r="AZ45" s="86"/>
      <c r="BA45" s="88"/>
      <c r="BB45" s="85"/>
      <c r="BC45" s="86"/>
      <c r="BD45" s="88"/>
      <c r="BE45" s="85"/>
      <c r="BF45" s="86"/>
      <c r="BG45" s="88"/>
      <c r="BH45" s="85"/>
      <c r="BI45" s="86"/>
      <c r="BJ45" s="88"/>
      <c r="BK45" s="85"/>
      <c r="BL45" s="86"/>
      <c r="BM45" s="88"/>
      <c r="BN45" s="85"/>
      <c r="BO45" s="86"/>
      <c r="BP45" s="88"/>
      <c r="BQ45" s="85"/>
      <c r="BR45" s="86"/>
      <c r="BS45" s="88"/>
      <c r="BT45" s="85"/>
      <c r="BU45" s="86"/>
      <c r="BV45" s="88"/>
      <c r="BW45" s="85"/>
      <c r="BX45" s="86"/>
      <c r="BY45" s="88"/>
      <c r="BZ45" s="85"/>
      <c r="CA45" s="86"/>
      <c r="CB45" s="88"/>
      <c r="CC45" s="85"/>
      <c r="CD45" s="86"/>
      <c r="CE45" s="88"/>
      <c r="CF45" s="85"/>
      <c r="CG45" s="86"/>
      <c r="CH45" s="88"/>
      <c r="CI45" s="85"/>
      <c r="CJ45" s="86"/>
      <c r="CK45" s="88"/>
      <c r="CL45" s="85"/>
      <c r="CM45" s="86"/>
      <c r="CN45" s="88"/>
      <c r="CO45" s="85"/>
      <c r="CP45" s="86"/>
      <c r="CQ45" s="88"/>
      <c r="CR45" s="85"/>
      <c r="CS45" s="86"/>
      <c r="CT45" s="88"/>
      <c r="CU45" s="85"/>
      <c r="CV45" s="86"/>
      <c r="CW45" s="88"/>
      <c r="CX45" s="85"/>
      <c r="CY45" s="86"/>
      <c r="CZ45" s="88"/>
      <c r="DA45" s="85"/>
      <c r="DB45" s="86"/>
      <c r="DC45" s="88"/>
      <c r="DD45" s="85"/>
      <c r="DE45" s="86"/>
      <c r="DF45" s="88"/>
      <c r="DG45" s="85"/>
      <c r="DH45" s="86"/>
      <c r="DI45" s="88"/>
      <c r="DJ45" s="85"/>
      <c r="DK45" s="86"/>
      <c r="DL45" s="88"/>
      <c r="DM45" s="85"/>
      <c r="DN45" s="86"/>
      <c r="DO45" s="88"/>
      <c r="DP45" s="85"/>
      <c r="DQ45" s="86"/>
      <c r="DR45" s="88"/>
      <c r="DS45" s="85"/>
      <c r="DT45" s="86"/>
      <c r="DU45" s="88"/>
      <c r="DV45" s="85"/>
      <c r="DW45" s="86"/>
      <c r="DX45" s="88"/>
      <c r="DY45" s="85"/>
      <c r="DZ45" s="86"/>
      <c r="EA45" s="88"/>
      <c r="EB45" s="85"/>
      <c r="EC45" s="86"/>
      <c r="ED45" s="88"/>
      <c r="EE45" s="85"/>
      <c r="EF45" s="86"/>
      <c r="EG45" s="88"/>
      <c r="EH45" s="85"/>
      <c r="EI45" s="86"/>
      <c r="EJ45" s="88"/>
      <c r="EK45" s="85"/>
      <c r="EL45" s="86"/>
      <c r="EM45" s="88"/>
      <c r="EN45" s="85"/>
      <c r="EO45" s="86"/>
      <c r="EP45" s="88"/>
      <c r="EQ45" s="85"/>
      <c r="ER45" s="86"/>
      <c r="ES45" s="88"/>
      <c r="ET45" s="85"/>
      <c r="EU45" s="86"/>
      <c r="EV45" s="88"/>
      <c r="EW45" s="85"/>
      <c r="EX45" s="86"/>
      <c r="EY45" s="88"/>
      <c r="EZ45" s="85"/>
      <c r="FA45" s="86"/>
      <c r="FB45" s="88"/>
      <c r="FC45" s="85"/>
      <c r="FD45" s="86"/>
      <c r="FE45" s="88"/>
      <c r="FF45" s="85"/>
      <c r="FG45" s="86"/>
      <c r="FH45" s="88"/>
      <c r="FI45" s="85"/>
      <c r="FJ45" s="86"/>
      <c r="FK45" s="88"/>
      <c r="FL45" s="85"/>
      <c r="FM45" s="86"/>
      <c r="FN45" s="88"/>
      <c r="FO45" s="85"/>
      <c r="FP45" s="86"/>
      <c r="FQ45" s="88"/>
      <c r="FR45" s="85"/>
      <c r="FS45" s="86"/>
      <c r="FT45" s="88"/>
      <c r="FU45" s="85"/>
      <c r="FV45" s="86"/>
      <c r="FW45" s="88"/>
      <c r="FX45" s="85"/>
      <c r="FY45" s="86"/>
      <c r="FZ45" s="88"/>
      <c r="GA45" s="85"/>
      <c r="GB45" s="86"/>
      <c r="GC45" s="88"/>
      <c r="GD45" s="85"/>
      <c r="GE45" s="86"/>
      <c r="GF45" s="88"/>
      <c r="GG45" s="85"/>
      <c r="GH45" s="86"/>
      <c r="GI45" s="88"/>
      <c r="GJ45" s="85"/>
      <c r="GK45" s="86"/>
      <c r="GL45" s="88"/>
      <c r="GM45" s="85"/>
      <c r="GN45" s="86"/>
      <c r="GO45" s="88"/>
      <c r="GP45" s="85"/>
      <c r="GQ45" s="86"/>
      <c r="GR45" s="88"/>
      <c r="GS45" s="85"/>
      <c r="GT45" s="86"/>
      <c r="GU45" s="88"/>
      <c r="GV45" s="85"/>
      <c r="GW45" s="86"/>
      <c r="GX45" s="88"/>
      <c r="GY45" s="85"/>
      <c r="GZ45" s="86"/>
      <c r="HA45" s="88"/>
      <c r="HB45" s="85"/>
      <c r="HC45" s="89"/>
      <c r="HD45" s="88"/>
      <c r="HE45" s="85"/>
      <c r="HF45" s="89"/>
      <c r="HG45" s="88"/>
      <c r="HH45" s="85"/>
      <c r="HI45" s="89"/>
      <c r="HJ45" s="88"/>
      <c r="HK45" s="85"/>
      <c r="HL45" s="86"/>
      <c r="HM45" s="88"/>
      <c r="HN45" s="85"/>
      <c r="HO45" s="89"/>
      <c r="HP45" s="88"/>
      <c r="HQ45" s="85"/>
      <c r="HR45" s="89"/>
      <c r="HS45" s="88"/>
      <c r="HT45" s="85"/>
      <c r="HU45" s="89"/>
      <c r="HV45" s="88"/>
      <c r="HW45" s="85"/>
      <c r="HX45" s="89"/>
      <c r="HY45" s="88"/>
      <c r="HZ45" s="85"/>
      <c r="IA45" s="86"/>
      <c r="IB45" s="88"/>
      <c r="IC45" s="85"/>
      <c r="ID45" s="89"/>
      <c r="IE45" s="88"/>
      <c r="IF45" s="85"/>
      <c r="IG45" s="89"/>
      <c r="IH45" s="88"/>
      <c r="II45" s="85"/>
      <c r="IJ45" s="89"/>
      <c r="IK45" s="88"/>
      <c r="IL45" s="85"/>
      <c r="IM45" s="89"/>
      <c r="IN45" s="87"/>
      <c r="IO45" s="85"/>
      <c r="IP45" s="86"/>
      <c r="IQ45" s="88"/>
      <c r="IR45" s="85"/>
      <c r="IS45" s="86"/>
      <c r="IT45" s="88"/>
      <c r="IU45" s="85"/>
      <c r="IV45" s="86"/>
    </row>
    <row r="46" spans="1:256" ht="12" customHeight="1" x14ac:dyDescent="0.2">
      <c r="A46" s="265"/>
      <c r="B46" s="258" t="s">
        <v>19</v>
      </c>
      <c r="C46" s="266"/>
      <c r="D46" s="293">
        <v>6</v>
      </c>
      <c r="E46" s="267" t="s">
        <v>20</v>
      </c>
      <c r="F46" s="266" t="s">
        <v>129</v>
      </c>
      <c r="G46" s="268" t="s">
        <v>213</v>
      </c>
      <c r="H46" s="269" t="s">
        <v>91</v>
      </c>
      <c r="I46" s="264"/>
      <c r="J46" s="264" t="s">
        <v>145</v>
      </c>
      <c r="K46" s="84"/>
      <c r="L46" s="85"/>
      <c r="M46" s="86"/>
      <c r="N46" s="84"/>
      <c r="O46" s="85"/>
      <c r="P46" s="86"/>
      <c r="Q46" s="88"/>
      <c r="R46" s="85"/>
      <c r="S46" s="86"/>
      <c r="T46" s="88"/>
      <c r="U46" s="85"/>
      <c r="V46" s="86"/>
      <c r="W46" s="88"/>
      <c r="X46" s="85"/>
      <c r="Y46" s="86"/>
      <c r="Z46" s="88"/>
      <c r="AA46" s="85"/>
      <c r="AB46" s="86"/>
      <c r="AC46" s="88"/>
      <c r="AD46" s="85"/>
      <c r="AE46" s="86"/>
      <c r="AF46" s="88"/>
      <c r="AG46" s="85"/>
      <c r="AH46" s="86"/>
      <c r="AI46" s="88"/>
      <c r="AJ46" s="85"/>
      <c r="AK46" s="86"/>
      <c r="AL46" s="88"/>
      <c r="AM46" s="85"/>
      <c r="AN46" s="86"/>
      <c r="AO46" s="88"/>
      <c r="AP46" s="85"/>
      <c r="AQ46" s="86"/>
      <c r="AR46" s="88"/>
      <c r="AS46" s="85"/>
      <c r="AT46" s="86"/>
      <c r="AU46" s="84"/>
      <c r="AV46" s="85"/>
      <c r="AW46" s="86"/>
      <c r="AX46" s="88"/>
      <c r="AY46" s="85"/>
      <c r="AZ46" s="86"/>
      <c r="BA46" s="88"/>
      <c r="BB46" s="85"/>
      <c r="BC46" s="86"/>
      <c r="BD46" s="88"/>
      <c r="BE46" s="85"/>
      <c r="BF46" s="86"/>
      <c r="BG46" s="88"/>
      <c r="BH46" s="85"/>
      <c r="BI46" s="86"/>
      <c r="BJ46" s="88"/>
      <c r="BK46" s="85"/>
      <c r="BL46" s="86"/>
      <c r="BM46" s="88"/>
      <c r="BN46" s="85"/>
      <c r="BO46" s="86"/>
      <c r="BP46" s="88"/>
      <c r="BQ46" s="85"/>
      <c r="BR46" s="86"/>
      <c r="BS46" s="88"/>
      <c r="BT46" s="85"/>
      <c r="BU46" s="86"/>
      <c r="BV46" s="88"/>
      <c r="BW46" s="85"/>
      <c r="BX46" s="86"/>
      <c r="BY46" s="88"/>
      <c r="BZ46" s="85"/>
      <c r="CA46" s="86"/>
      <c r="CB46" s="88"/>
      <c r="CC46" s="85"/>
      <c r="CD46" s="86"/>
      <c r="CE46" s="88"/>
      <c r="CF46" s="85"/>
      <c r="CG46" s="86"/>
      <c r="CH46" s="88"/>
      <c r="CI46" s="85"/>
      <c r="CJ46" s="86"/>
      <c r="CK46" s="88"/>
      <c r="CL46" s="85"/>
      <c r="CM46" s="86"/>
      <c r="CN46" s="88"/>
      <c r="CO46" s="85"/>
      <c r="CP46" s="86"/>
      <c r="CQ46" s="88"/>
      <c r="CR46" s="85"/>
      <c r="CS46" s="86"/>
      <c r="CT46" s="88"/>
      <c r="CU46" s="85"/>
      <c r="CV46" s="86"/>
      <c r="CW46" s="88"/>
      <c r="CX46" s="85"/>
      <c r="CY46" s="86"/>
      <c r="CZ46" s="88"/>
      <c r="DA46" s="85"/>
      <c r="DB46" s="86"/>
      <c r="DC46" s="88"/>
      <c r="DD46" s="85"/>
      <c r="DE46" s="86"/>
      <c r="DF46" s="88"/>
      <c r="DG46" s="85"/>
      <c r="DH46" s="86"/>
      <c r="DI46" s="88"/>
      <c r="DJ46" s="85"/>
      <c r="DK46" s="86"/>
      <c r="DL46" s="88"/>
      <c r="DM46" s="85"/>
      <c r="DN46" s="86"/>
      <c r="DO46" s="88"/>
      <c r="DP46" s="85"/>
      <c r="DQ46" s="86"/>
      <c r="DR46" s="88"/>
      <c r="DS46" s="85"/>
      <c r="DT46" s="86"/>
      <c r="DU46" s="88"/>
      <c r="DV46" s="85"/>
      <c r="DW46" s="86"/>
      <c r="DX46" s="88"/>
      <c r="DY46" s="85"/>
      <c r="DZ46" s="86"/>
      <c r="EA46" s="88"/>
      <c r="EB46" s="85"/>
      <c r="EC46" s="86"/>
      <c r="ED46" s="88"/>
      <c r="EE46" s="85"/>
      <c r="EF46" s="86"/>
      <c r="EG46" s="88"/>
      <c r="EH46" s="85"/>
      <c r="EI46" s="86"/>
      <c r="EJ46" s="88"/>
      <c r="EK46" s="85"/>
      <c r="EL46" s="86"/>
      <c r="EM46" s="88"/>
      <c r="EN46" s="85"/>
      <c r="EO46" s="86"/>
      <c r="EP46" s="88"/>
      <c r="EQ46" s="85"/>
      <c r="ER46" s="86"/>
      <c r="ES46" s="88"/>
      <c r="ET46" s="85"/>
      <c r="EU46" s="86"/>
      <c r="EV46" s="88"/>
      <c r="EW46" s="85"/>
      <c r="EX46" s="86"/>
      <c r="EY46" s="88"/>
      <c r="EZ46" s="85"/>
      <c r="FA46" s="86"/>
      <c r="FB46" s="88"/>
      <c r="FC46" s="85"/>
      <c r="FD46" s="86"/>
      <c r="FE46" s="88"/>
      <c r="FF46" s="85"/>
      <c r="FG46" s="86"/>
      <c r="FH46" s="88"/>
      <c r="FI46" s="85"/>
      <c r="FJ46" s="86"/>
      <c r="FK46" s="88"/>
      <c r="FL46" s="85"/>
      <c r="FM46" s="86"/>
      <c r="FN46" s="88"/>
      <c r="FO46" s="85"/>
      <c r="FP46" s="86"/>
      <c r="FQ46" s="88"/>
      <c r="FR46" s="85"/>
      <c r="FS46" s="86"/>
      <c r="FT46" s="88"/>
      <c r="FU46" s="85"/>
      <c r="FV46" s="86"/>
      <c r="FW46" s="88"/>
      <c r="FX46" s="85"/>
      <c r="FY46" s="86"/>
      <c r="FZ46" s="88"/>
      <c r="GA46" s="85"/>
      <c r="GB46" s="86"/>
      <c r="GC46" s="88"/>
      <c r="GD46" s="85"/>
      <c r="GE46" s="86"/>
      <c r="GF46" s="88"/>
      <c r="GG46" s="85"/>
      <c r="GH46" s="86"/>
      <c r="GI46" s="88"/>
      <c r="GJ46" s="85"/>
      <c r="GK46" s="86"/>
      <c r="GL46" s="88"/>
      <c r="GM46" s="85"/>
      <c r="GN46" s="86"/>
      <c r="GO46" s="88"/>
      <c r="GP46" s="85"/>
      <c r="GQ46" s="86"/>
      <c r="GR46" s="88"/>
      <c r="GS46" s="85"/>
      <c r="GT46" s="86"/>
      <c r="GU46" s="88"/>
      <c r="GV46" s="85"/>
      <c r="GW46" s="86"/>
      <c r="GX46" s="88"/>
      <c r="GY46" s="85"/>
      <c r="GZ46" s="86"/>
      <c r="HA46" s="88"/>
      <c r="HB46" s="85"/>
      <c r="HC46" s="89"/>
      <c r="HD46" s="88"/>
      <c r="HE46" s="85"/>
      <c r="HF46" s="89"/>
      <c r="HG46" s="88"/>
      <c r="HH46" s="85"/>
      <c r="HI46" s="89"/>
      <c r="HJ46" s="88"/>
      <c r="HK46" s="85"/>
      <c r="HL46" s="86"/>
      <c r="HM46" s="88"/>
      <c r="HN46" s="85"/>
      <c r="HO46" s="89"/>
      <c r="HP46" s="88"/>
      <c r="HQ46" s="85"/>
      <c r="HR46" s="89"/>
      <c r="HS46" s="88"/>
      <c r="HT46" s="85"/>
      <c r="HU46" s="89"/>
      <c r="HV46" s="88"/>
      <c r="HW46" s="85"/>
      <c r="HX46" s="89"/>
      <c r="HY46" s="88"/>
      <c r="HZ46" s="85"/>
      <c r="IA46" s="86"/>
      <c r="IB46" s="88"/>
      <c r="IC46" s="85"/>
      <c r="ID46" s="89"/>
      <c r="IE46" s="88"/>
      <c r="IF46" s="85"/>
      <c r="IG46" s="89"/>
      <c r="IH46" s="88"/>
      <c r="II46" s="85"/>
      <c r="IJ46" s="89"/>
      <c r="IK46" s="88"/>
      <c r="IL46" s="85"/>
      <c r="IM46" s="89"/>
      <c r="IN46" s="87"/>
      <c r="IO46" s="85"/>
      <c r="IP46" s="86"/>
      <c r="IQ46" s="88"/>
      <c r="IR46" s="85"/>
      <c r="IS46" s="86"/>
      <c r="IT46" s="88"/>
      <c r="IU46" s="85"/>
      <c r="IV46" s="86"/>
    </row>
    <row r="47" spans="1:256" ht="12" customHeight="1" x14ac:dyDescent="0.2">
      <c r="A47" s="265"/>
      <c r="B47" s="258" t="s">
        <v>19</v>
      </c>
      <c r="C47" s="266"/>
      <c r="D47" s="293">
        <v>6</v>
      </c>
      <c r="E47" s="267" t="s">
        <v>20</v>
      </c>
      <c r="F47" s="266" t="s">
        <v>129</v>
      </c>
      <c r="G47" s="268" t="s">
        <v>214</v>
      </c>
      <c r="H47" s="269" t="s">
        <v>92</v>
      </c>
      <c r="I47" s="264"/>
      <c r="J47" s="264" t="s">
        <v>146</v>
      </c>
      <c r="K47" s="84"/>
      <c r="L47" s="85"/>
      <c r="M47" s="86"/>
      <c r="N47" s="84"/>
      <c r="O47" s="85"/>
      <c r="P47" s="86"/>
      <c r="Q47" s="88"/>
      <c r="R47" s="85"/>
      <c r="S47" s="86"/>
      <c r="T47" s="88"/>
      <c r="U47" s="85"/>
      <c r="V47" s="86"/>
      <c r="W47" s="88"/>
      <c r="X47" s="85"/>
      <c r="Y47" s="86"/>
      <c r="Z47" s="88"/>
      <c r="AA47" s="85"/>
      <c r="AB47" s="86"/>
      <c r="AC47" s="88"/>
      <c r="AD47" s="85"/>
      <c r="AE47" s="86"/>
      <c r="AF47" s="88"/>
      <c r="AG47" s="85"/>
      <c r="AH47" s="86"/>
      <c r="AI47" s="88"/>
      <c r="AJ47" s="85"/>
      <c r="AK47" s="86"/>
      <c r="AL47" s="88"/>
      <c r="AM47" s="85"/>
      <c r="AN47" s="86"/>
      <c r="AO47" s="88"/>
      <c r="AP47" s="85"/>
      <c r="AQ47" s="86"/>
      <c r="AR47" s="88"/>
      <c r="AS47" s="85"/>
      <c r="AT47" s="86"/>
      <c r="AU47" s="84"/>
      <c r="AV47" s="85"/>
      <c r="AW47" s="86"/>
      <c r="AX47" s="88"/>
      <c r="AY47" s="85"/>
      <c r="AZ47" s="86"/>
      <c r="BA47" s="88"/>
      <c r="BB47" s="85"/>
      <c r="BC47" s="86"/>
      <c r="BD47" s="88"/>
      <c r="BE47" s="85"/>
      <c r="BF47" s="86"/>
      <c r="BG47" s="88"/>
      <c r="BH47" s="85"/>
      <c r="BI47" s="86"/>
      <c r="BJ47" s="88"/>
      <c r="BK47" s="85"/>
      <c r="BL47" s="86"/>
      <c r="BM47" s="88"/>
      <c r="BN47" s="85"/>
      <c r="BO47" s="86"/>
      <c r="BP47" s="88"/>
      <c r="BQ47" s="85"/>
      <c r="BR47" s="86"/>
      <c r="BS47" s="88"/>
      <c r="BT47" s="85"/>
      <c r="BU47" s="86"/>
      <c r="BV47" s="88"/>
      <c r="BW47" s="85"/>
      <c r="BX47" s="86"/>
      <c r="BY47" s="88"/>
      <c r="BZ47" s="85"/>
      <c r="CA47" s="86"/>
      <c r="CB47" s="88"/>
      <c r="CC47" s="85"/>
      <c r="CD47" s="86"/>
      <c r="CE47" s="88"/>
      <c r="CF47" s="85"/>
      <c r="CG47" s="86"/>
      <c r="CH47" s="88"/>
      <c r="CI47" s="85"/>
      <c r="CJ47" s="86"/>
      <c r="CK47" s="88"/>
      <c r="CL47" s="85"/>
      <c r="CM47" s="86"/>
      <c r="CN47" s="88"/>
      <c r="CO47" s="85"/>
      <c r="CP47" s="86"/>
      <c r="CQ47" s="88"/>
      <c r="CR47" s="85"/>
      <c r="CS47" s="86"/>
      <c r="CT47" s="88"/>
      <c r="CU47" s="85"/>
      <c r="CV47" s="86"/>
      <c r="CW47" s="88"/>
      <c r="CX47" s="85"/>
      <c r="CY47" s="86"/>
      <c r="CZ47" s="88"/>
      <c r="DA47" s="85"/>
      <c r="DB47" s="86"/>
      <c r="DC47" s="88"/>
      <c r="DD47" s="85"/>
      <c r="DE47" s="86"/>
      <c r="DF47" s="88"/>
      <c r="DG47" s="85"/>
      <c r="DH47" s="86"/>
      <c r="DI47" s="88"/>
      <c r="DJ47" s="85"/>
      <c r="DK47" s="86"/>
      <c r="DL47" s="88"/>
      <c r="DM47" s="85"/>
      <c r="DN47" s="86"/>
      <c r="DO47" s="88"/>
      <c r="DP47" s="85"/>
      <c r="DQ47" s="86"/>
      <c r="DR47" s="88"/>
      <c r="DS47" s="85"/>
      <c r="DT47" s="86"/>
      <c r="DU47" s="88"/>
      <c r="DV47" s="85"/>
      <c r="DW47" s="86"/>
      <c r="DX47" s="88"/>
      <c r="DY47" s="85"/>
      <c r="DZ47" s="86"/>
      <c r="EA47" s="88"/>
      <c r="EB47" s="85"/>
      <c r="EC47" s="86"/>
      <c r="ED47" s="88"/>
      <c r="EE47" s="85"/>
      <c r="EF47" s="86"/>
      <c r="EG47" s="88"/>
      <c r="EH47" s="85"/>
      <c r="EI47" s="86"/>
      <c r="EJ47" s="88"/>
      <c r="EK47" s="85"/>
      <c r="EL47" s="86"/>
      <c r="EM47" s="88"/>
      <c r="EN47" s="85"/>
      <c r="EO47" s="86"/>
      <c r="EP47" s="88"/>
      <c r="EQ47" s="85"/>
      <c r="ER47" s="86"/>
      <c r="ES47" s="88"/>
      <c r="ET47" s="85"/>
      <c r="EU47" s="86"/>
      <c r="EV47" s="88"/>
      <c r="EW47" s="85"/>
      <c r="EX47" s="86"/>
      <c r="EY47" s="88"/>
      <c r="EZ47" s="85"/>
      <c r="FA47" s="86"/>
      <c r="FB47" s="88"/>
      <c r="FC47" s="85"/>
      <c r="FD47" s="86"/>
      <c r="FE47" s="88"/>
      <c r="FF47" s="85"/>
      <c r="FG47" s="86"/>
      <c r="FH47" s="88"/>
      <c r="FI47" s="85"/>
      <c r="FJ47" s="86"/>
      <c r="FK47" s="88"/>
      <c r="FL47" s="85"/>
      <c r="FM47" s="86"/>
      <c r="FN47" s="88"/>
      <c r="FO47" s="85"/>
      <c r="FP47" s="86"/>
      <c r="FQ47" s="88"/>
      <c r="FR47" s="85"/>
      <c r="FS47" s="86"/>
      <c r="FT47" s="88"/>
      <c r="FU47" s="85"/>
      <c r="FV47" s="86"/>
      <c r="FW47" s="88"/>
      <c r="FX47" s="85"/>
      <c r="FY47" s="86"/>
      <c r="FZ47" s="88"/>
      <c r="GA47" s="85"/>
      <c r="GB47" s="86"/>
      <c r="GC47" s="88"/>
      <c r="GD47" s="85"/>
      <c r="GE47" s="86"/>
      <c r="GF47" s="88"/>
      <c r="GG47" s="85"/>
      <c r="GH47" s="86"/>
      <c r="GI47" s="88"/>
      <c r="GJ47" s="85"/>
      <c r="GK47" s="86"/>
      <c r="GL47" s="88"/>
      <c r="GM47" s="85"/>
      <c r="GN47" s="86"/>
      <c r="GO47" s="88"/>
      <c r="GP47" s="85"/>
      <c r="GQ47" s="86"/>
      <c r="GR47" s="88"/>
      <c r="GS47" s="85"/>
      <c r="GT47" s="86"/>
      <c r="GU47" s="88"/>
      <c r="GV47" s="85"/>
      <c r="GW47" s="86"/>
      <c r="GX47" s="88"/>
      <c r="GY47" s="85"/>
      <c r="GZ47" s="86"/>
      <c r="HA47" s="88"/>
      <c r="HB47" s="85"/>
      <c r="HC47" s="89"/>
      <c r="HD47" s="88"/>
      <c r="HE47" s="85"/>
      <c r="HF47" s="89"/>
      <c r="HG47" s="88"/>
      <c r="HH47" s="85"/>
      <c r="HI47" s="89"/>
      <c r="HJ47" s="88"/>
      <c r="HK47" s="85"/>
      <c r="HL47" s="86"/>
      <c r="HM47" s="88"/>
      <c r="HN47" s="85"/>
      <c r="HO47" s="89"/>
      <c r="HP47" s="88"/>
      <c r="HQ47" s="85"/>
      <c r="HR47" s="89"/>
      <c r="HS47" s="88"/>
      <c r="HT47" s="85"/>
      <c r="HU47" s="89"/>
      <c r="HV47" s="88"/>
      <c r="HW47" s="85"/>
      <c r="HX47" s="89"/>
      <c r="HY47" s="88"/>
      <c r="HZ47" s="85"/>
      <c r="IA47" s="86"/>
      <c r="IB47" s="88"/>
      <c r="IC47" s="85"/>
      <c r="ID47" s="89"/>
      <c r="IE47" s="88"/>
      <c r="IF47" s="85"/>
      <c r="IG47" s="89"/>
      <c r="IH47" s="88"/>
      <c r="II47" s="85"/>
      <c r="IJ47" s="89"/>
      <c r="IK47" s="88"/>
      <c r="IL47" s="85"/>
      <c r="IM47" s="89"/>
      <c r="IN47" s="87"/>
      <c r="IO47" s="85"/>
      <c r="IP47" s="86"/>
      <c r="IQ47" s="88"/>
      <c r="IR47" s="85"/>
      <c r="IS47" s="86"/>
      <c r="IT47" s="88"/>
      <c r="IU47" s="85"/>
      <c r="IV47" s="86"/>
    </row>
    <row r="48" spans="1:256" ht="12" customHeight="1" x14ac:dyDescent="0.2">
      <c r="A48" s="265"/>
      <c r="B48" s="258" t="s">
        <v>19</v>
      </c>
      <c r="C48" s="266"/>
      <c r="D48" s="293">
        <v>6</v>
      </c>
      <c r="E48" s="267" t="s">
        <v>20</v>
      </c>
      <c r="F48" s="266" t="s">
        <v>129</v>
      </c>
      <c r="G48" s="268" t="s">
        <v>215</v>
      </c>
      <c r="H48" s="269" t="s">
        <v>93</v>
      </c>
      <c r="I48" s="264"/>
      <c r="J48" s="264" t="s">
        <v>147</v>
      </c>
      <c r="K48" s="84"/>
      <c r="L48" s="85"/>
      <c r="M48" s="86"/>
      <c r="N48" s="84"/>
      <c r="O48" s="85"/>
      <c r="P48" s="86"/>
      <c r="Q48" s="88"/>
      <c r="R48" s="85"/>
      <c r="S48" s="86"/>
      <c r="T48" s="88"/>
      <c r="U48" s="85"/>
      <c r="V48" s="86"/>
      <c r="W48" s="88"/>
      <c r="X48" s="85"/>
      <c r="Y48" s="86"/>
      <c r="Z48" s="88"/>
      <c r="AA48" s="85"/>
      <c r="AB48" s="86"/>
      <c r="AC48" s="88"/>
      <c r="AD48" s="85"/>
      <c r="AE48" s="86"/>
      <c r="AF48" s="88"/>
      <c r="AG48" s="85"/>
      <c r="AH48" s="86"/>
      <c r="AI48" s="88"/>
      <c r="AJ48" s="85"/>
      <c r="AK48" s="86"/>
      <c r="AL48" s="88"/>
      <c r="AM48" s="85"/>
      <c r="AN48" s="86"/>
      <c r="AO48" s="88"/>
      <c r="AP48" s="85"/>
      <c r="AQ48" s="86"/>
      <c r="AR48" s="88"/>
      <c r="AS48" s="85"/>
      <c r="AT48" s="86"/>
      <c r="AU48" s="84"/>
      <c r="AV48" s="85"/>
      <c r="AW48" s="86"/>
      <c r="AX48" s="88"/>
      <c r="AY48" s="85"/>
      <c r="AZ48" s="86"/>
      <c r="BA48" s="88"/>
      <c r="BB48" s="85"/>
      <c r="BC48" s="86"/>
      <c r="BD48" s="88"/>
      <c r="BE48" s="85"/>
      <c r="BF48" s="86"/>
      <c r="BG48" s="88"/>
      <c r="BH48" s="85"/>
      <c r="BI48" s="86"/>
      <c r="BJ48" s="88"/>
      <c r="BK48" s="85"/>
      <c r="BL48" s="86"/>
      <c r="BM48" s="88"/>
      <c r="BN48" s="85"/>
      <c r="BO48" s="86"/>
      <c r="BP48" s="88"/>
      <c r="BQ48" s="85"/>
      <c r="BR48" s="86"/>
      <c r="BS48" s="88"/>
      <c r="BT48" s="85"/>
      <c r="BU48" s="86"/>
      <c r="BV48" s="88"/>
      <c r="BW48" s="85"/>
      <c r="BX48" s="86"/>
      <c r="BY48" s="88"/>
      <c r="BZ48" s="85"/>
      <c r="CA48" s="86"/>
      <c r="CB48" s="88"/>
      <c r="CC48" s="85"/>
      <c r="CD48" s="86"/>
      <c r="CE48" s="88"/>
      <c r="CF48" s="85"/>
      <c r="CG48" s="86"/>
      <c r="CH48" s="88"/>
      <c r="CI48" s="85"/>
      <c r="CJ48" s="86"/>
      <c r="CK48" s="88"/>
      <c r="CL48" s="85"/>
      <c r="CM48" s="86"/>
      <c r="CN48" s="88"/>
      <c r="CO48" s="85"/>
      <c r="CP48" s="86"/>
      <c r="CQ48" s="88"/>
      <c r="CR48" s="85"/>
      <c r="CS48" s="86"/>
      <c r="CT48" s="88"/>
      <c r="CU48" s="85"/>
      <c r="CV48" s="86"/>
      <c r="CW48" s="88"/>
      <c r="CX48" s="85"/>
      <c r="CY48" s="86"/>
      <c r="CZ48" s="88"/>
      <c r="DA48" s="85"/>
      <c r="DB48" s="86"/>
      <c r="DC48" s="88"/>
      <c r="DD48" s="85"/>
      <c r="DE48" s="86"/>
      <c r="DF48" s="88"/>
      <c r="DG48" s="85"/>
      <c r="DH48" s="86"/>
      <c r="DI48" s="88"/>
      <c r="DJ48" s="85"/>
      <c r="DK48" s="86"/>
      <c r="DL48" s="88"/>
      <c r="DM48" s="85"/>
      <c r="DN48" s="86"/>
      <c r="DO48" s="88"/>
      <c r="DP48" s="85"/>
      <c r="DQ48" s="86"/>
      <c r="DR48" s="88"/>
      <c r="DS48" s="85"/>
      <c r="DT48" s="86"/>
      <c r="DU48" s="88"/>
      <c r="DV48" s="85"/>
      <c r="DW48" s="86"/>
      <c r="DX48" s="88"/>
      <c r="DY48" s="85"/>
      <c r="DZ48" s="86"/>
      <c r="EA48" s="88"/>
      <c r="EB48" s="85"/>
      <c r="EC48" s="86"/>
      <c r="ED48" s="88"/>
      <c r="EE48" s="85"/>
      <c r="EF48" s="86"/>
      <c r="EG48" s="88"/>
      <c r="EH48" s="85"/>
      <c r="EI48" s="86"/>
      <c r="EJ48" s="88"/>
      <c r="EK48" s="85"/>
      <c r="EL48" s="86"/>
      <c r="EM48" s="88"/>
      <c r="EN48" s="85"/>
      <c r="EO48" s="86"/>
      <c r="EP48" s="88"/>
      <c r="EQ48" s="85"/>
      <c r="ER48" s="86"/>
      <c r="ES48" s="88"/>
      <c r="ET48" s="85"/>
      <c r="EU48" s="86"/>
      <c r="EV48" s="88"/>
      <c r="EW48" s="85"/>
      <c r="EX48" s="86"/>
      <c r="EY48" s="88"/>
      <c r="EZ48" s="85"/>
      <c r="FA48" s="86"/>
      <c r="FB48" s="88"/>
      <c r="FC48" s="85"/>
      <c r="FD48" s="86"/>
      <c r="FE48" s="88"/>
      <c r="FF48" s="85"/>
      <c r="FG48" s="86"/>
      <c r="FH48" s="88"/>
      <c r="FI48" s="85"/>
      <c r="FJ48" s="86"/>
      <c r="FK48" s="88"/>
      <c r="FL48" s="85"/>
      <c r="FM48" s="86"/>
      <c r="FN48" s="88"/>
      <c r="FO48" s="85"/>
      <c r="FP48" s="86"/>
      <c r="FQ48" s="88"/>
      <c r="FR48" s="85"/>
      <c r="FS48" s="86"/>
      <c r="FT48" s="88"/>
      <c r="FU48" s="85"/>
      <c r="FV48" s="86"/>
      <c r="FW48" s="88"/>
      <c r="FX48" s="85"/>
      <c r="FY48" s="86"/>
      <c r="FZ48" s="88"/>
      <c r="GA48" s="85"/>
      <c r="GB48" s="86"/>
      <c r="GC48" s="88"/>
      <c r="GD48" s="85"/>
      <c r="GE48" s="86"/>
      <c r="GF48" s="88"/>
      <c r="GG48" s="85"/>
      <c r="GH48" s="86"/>
      <c r="GI48" s="88"/>
      <c r="GJ48" s="85"/>
      <c r="GK48" s="86"/>
      <c r="GL48" s="88"/>
      <c r="GM48" s="85"/>
      <c r="GN48" s="86"/>
      <c r="GO48" s="88"/>
      <c r="GP48" s="85"/>
      <c r="GQ48" s="86"/>
      <c r="GR48" s="88"/>
      <c r="GS48" s="85"/>
      <c r="GT48" s="86"/>
      <c r="GU48" s="88"/>
      <c r="GV48" s="85"/>
      <c r="GW48" s="86"/>
      <c r="GX48" s="88"/>
      <c r="GY48" s="85"/>
      <c r="GZ48" s="86"/>
      <c r="HA48" s="88"/>
      <c r="HB48" s="85"/>
      <c r="HC48" s="89"/>
      <c r="HD48" s="88"/>
      <c r="HE48" s="85"/>
      <c r="HF48" s="89"/>
      <c r="HG48" s="88"/>
      <c r="HH48" s="85"/>
      <c r="HI48" s="89"/>
      <c r="HJ48" s="88"/>
      <c r="HK48" s="85"/>
      <c r="HL48" s="86"/>
      <c r="HM48" s="88"/>
      <c r="HN48" s="85"/>
      <c r="HO48" s="89"/>
      <c r="HP48" s="88"/>
      <c r="HQ48" s="85"/>
      <c r="HR48" s="89"/>
      <c r="HS48" s="88"/>
      <c r="HT48" s="85"/>
      <c r="HU48" s="89"/>
      <c r="HV48" s="88"/>
      <c r="HW48" s="85"/>
      <c r="HX48" s="89"/>
      <c r="HY48" s="88"/>
      <c r="HZ48" s="85"/>
      <c r="IA48" s="86"/>
      <c r="IB48" s="88"/>
      <c r="IC48" s="85"/>
      <c r="ID48" s="89"/>
      <c r="IE48" s="88"/>
      <c r="IF48" s="85"/>
      <c r="IG48" s="89"/>
      <c r="IH48" s="88"/>
      <c r="II48" s="85"/>
      <c r="IJ48" s="89"/>
      <c r="IK48" s="88"/>
      <c r="IL48" s="85"/>
      <c r="IM48" s="89"/>
      <c r="IN48" s="87"/>
      <c r="IO48" s="85"/>
      <c r="IP48" s="86"/>
      <c r="IQ48" s="88"/>
      <c r="IR48" s="85"/>
      <c r="IS48" s="86"/>
      <c r="IT48" s="88"/>
      <c r="IU48" s="85"/>
      <c r="IV48" s="86"/>
    </row>
    <row r="49" spans="1:256" ht="12" customHeight="1" x14ac:dyDescent="0.2">
      <c r="A49" s="265"/>
      <c r="B49" s="258" t="s">
        <v>19</v>
      </c>
      <c r="C49" s="266"/>
      <c r="D49" s="293">
        <v>6</v>
      </c>
      <c r="E49" s="267" t="s">
        <v>20</v>
      </c>
      <c r="F49" s="266" t="s">
        <v>129</v>
      </c>
      <c r="G49" s="268" t="s">
        <v>216</v>
      </c>
      <c r="H49" s="269" t="s">
        <v>269</v>
      </c>
      <c r="I49" s="264"/>
      <c r="J49" s="264" t="s">
        <v>148</v>
      </c>
      <c r="K49" s="84"/>
      <c r="L49" s="85"/>
      <c r="M49" s="86"/>
      <c r="N49" s="84"/>
      <c r="O49" s="85"/>
      <c r="P49" s="86"/>
      <c r="Q49" s="88"/>
      <c r="R49" s="85"/>
      <c r="S49" s="86"/>
      <c r="T49" s="88"/>
      <c r="U49" s="85"/>
      <c r="V49" s="86"/>
      <c r="W49" s="88"/>
      <c r="X49" s="85"/>
      <c r="Y49" s="86"/>
      <c r="Z49" s="88"/>
      <c r="AA49" s="85"/>
      <c r="AB49" s="86"/>
      <c r="AC49" s="88"/>
      <c r="AD49" s="85"/>
      <c r="AE49" s="86"/>
      <c r="AF49" s="88"/>
      <c r="AG49" s="85"/>
      <c r="AH49" s="86"/>
      <c r="AI49" s="88"/>
      <c r="AJ49" s="85"/>
      <c r="AK49" s="86"/>
      <c r="AL49" s="88"/>
      <c r="AM49" s="85"/>
      <c r="AN49" s="86"/>
      <c r="AO49" s="88"/>
      <c r="AP49" s="85"/>
      <c r="AQ49" s="86"/>
      <c r="AR49" s="88"/>
      <c r="AS49" s="85"/>
      <c r="AT49" s="86"/>
      <c r="AU49" s="84"/>
      <c r="AV49" s="85"/>
      <c r="AW49" s="86"/>
      <c r="AX49" s="88"/>
      <c r="AY49" s="85"/>
      <c r="AZ49" s="86"/>
      <c r="BA49" s="88"/>
      <c r="BB49" s="85"/>
      <c r="BC49" s="86"/>
      <c r="BD49" s="88"/>
      <c r="BE49" s="85"/>
      <c r="BF49" s="86"/>
      <c r="BG49" s="88"/>
      <c r="BH49" s="85"/>
      <c r="BI49" s="86"/>
      <c r="BJ49" s="88"/>
      <c r="BK49" s="85"/>
      <c r="BL49" s="86"/>
      <c r="BM49" s="88"/>
      <c r="BN49" s="85"/>
      <c r="BO49" s="86"/>
      <c r="BP49" s="88"/>
      <c r="BQ49" s="85"/>
      <c r="BR49" s="86"/>
      <c r="BS49" s="88"/>
      <c r="BT49" s="85"/>
      <c r="BU49" s="86"/>
      <c r="BV49" s="88"/>
      <c r="BW49" s="85"/>
      <c r="BX49" s="86"/>
      <c r="BY49" s="88"/>
      <c r="BZ49" s="85"/>
      <c r="CA49" s="86"/>
      <c r="CB49" s="88"/>
      <c r="CC49" s="85"/>
      <c r="CD49" s="86"/>
      <c r="CE49" s="88"/>
      <c r="CF49" s="85"/>
      <c r="CG49" s="86"/>
      <c r="CH49" s="88"/>
      <c r="CI49" s="85"/>
      <c r="CJ49" s="86"/>
      <c r="CK49" s="88"/>
      <c r="CL49" s="85"/>
      <c r="CM49" s="86"/>
      <c r="CN49" s="88"/>
      <c r="CO49" s="85"/>
      <c r="CP49" s="86"/>
      <c r="CQ49" s="88"/>
      <c r="CR49" s="85"/>
      <c r="CS49" s="86"/>
      <c r="CT49" s="88"/>
      <c r="CU49" s="85"/>
      <c r="CV49" s="86"/>
      <c r="CW49" s="88"/>
      <c r="CX49" s="85"/>
      <c r="CY49" s="86"/>
      <c r="CZ49" s="88"/>
      <c r="DA49" s="85"/>
      <c r="DB49" s="86"/>
      <c r="DC49" s="88"/>
      <c r="DD49" s="85"/>
      <c r="DE49" s="86"/>
      <c r="DF49" s="88"/>
      <c r="DG49" s="85"/>
      <c r="DH49" s="86"/>
      <c r="DI49" s="88"/>
      <c r="DJ49" s="85"/>
      <c r="DK49" s="86"/>
      <c r="DL49" s="88"/>
      <c r="DM49" s="85"/>
      <c r="DN49" s="86"/>
      <c r="DO49" s="88"/>
      <c r="DP49" s="85"/>
      <c r="DQ49" s="86"/>
      <c r="DR49" s="88"/>
      <c r="DS49" s="85"/>
      <c r="DT49" s="86"/>
      <c r="DU49" s="88"/>
      <c r="DV49" s="85"/>
      <c r="DW49" s="86"/>
      <c r="DX49" s="88"/>
      <c r="DY49" s="85"/>
      <c r="DZ49" s="86"/>
      <c r="EA49" s="88"/>
      <c r="EB49" s="85"/>
      <c r="EC49" s="86"/>
      <c r="ED49" s="88"/>
      <c r="EE49" s="85"/>
      <c r="EF49" s="86"/>
      <c r="EG49" s="88"/>
      <c r="EH49" s="85"/>
      <c r="EI49" s="86"/>
      <c r="EJ49" s="88"/>
      <c r="EK49" s="85"/>
      <c r="EL49" s="86"/>
      <c r="EM49" s="88"/>
      <c r="EN49" s="85"/>
      <c r="EO49" s="86"/>
      <c r="EP49" s="88"/>
      <c r="EQ49" s="85"/>
      <c r="ER49" s="86"/>
      <c r="ES49" s="88"/>
      <c r="ET49" s="85"/>
      <c r="EU49" s="86"/>
      <c r="EV49" s="88"/>
      <c r="EW49" s="85"/>
      <c r="EX49" s="86"/>
      <c r="EY49" s="88"/>
      <c r="EZ49" s="85"/>
      <c r="FA49" s="86"/>
      <c r="FB49" s="88"/>
      <c r="FC49" s="85"/>
      <c r="FD49" s="86"/>
      <c r="FE49" s="88"/>
      <c r="FF49" s="85"/>
      <c r="FG49" s="86"/>
      <c r="FH49" s="88"/>
      <c r="FI49" s="85"/>
      <c r="FJ49" s="86"/>
      <c r="FK49" s="88"/>
      <c r="FL49" s="85"/>
      <c r="FM49" s="86"/>
      <c r="FN49" s="88"/>
      <c r="FO49" s="85"/>
      <c r="FP49" s="86"/>
      <c r="FQ49" s="88"/>
      <c r="FR49" s="85"/>
      <c r="FS49" s="86"/>
      <c r="FT49" s="88"/>
      <c r="FU49" s="85"/>
      <c r="FV49" s="86"/>
      <c r="FW49" s="88"/>
      <c r="FX49" s="85"/>
      <c r="FY49" s="86"/>
      <c r="FZ49" s="88"/>
      <c r="GA49" s="85"/>
      <c r="GB49" s="86"/>
      <c r="GC49" s="88"/>
      <c r="GD49" s="85"/>
      <c r="GE49" s="86"/>
      <c r="GF49" s="88"/>
      <c r="GG49" s="85"/>
      <c r="GH49" s="86"/>
      <c r="GI49" s="88"/>
      <c r="GJ49" s="85"/>
      <c r="GK49" s="86"/>
      <c r="GL49" s="88"/>
      <c r="GM49" s="85"/>
      <c r="GN49" s="86"/>
      <c r="GO49" s="88"/>
      <c r="GP49" s="85"/>
      <c r="GQ49" s="86"/>
      <c r="GR49" s="88"/>
      <c r="GS49" s="85"/>
      <c r="GT49" s="86"/>
      <c r="GU49" s="88"/>
      <c r="GV49" s="85"/>
      <c r="GW49" s="86"/>
      <c r="GX49" s="88"/>
      <c r="GY49" s="85"/>
      <c r="GZ49" s="86"/>
      <c r="HA49" s="88"/>
      <c r="HB49" s="85"/>
      <c r="HC49" s="89"/>
      <c r="HD49" s="88"/>
      <c r="HE49" s="85"/>
      <c r="HF49" s="89"/>
      <c r="HG49" s="88"/>
      <c r="HH49" s="85"/>
      <c r="HI49" s="89"/>
      <c r="HJ49" s="88"/>
      <c r="HK49" s="85"/>
      <c r="HL49" s="86"/>
      <c r="HM49" s="88"/>
      <c r="HN49" s="85"/>
      <c r="HO49" s="89"/>
      <c r="HP49" s="88"/>
      <c r="HQ49" s="85"/>
      <c r="HR49" s="89"/>
      <c r="HS49" s="88"/>
      <c r="HT49" s="85"/>
      <c r="HU49" s="89"/>
      <c r="HV49" s="88"/>
      <c r="HW49" s="85"/>
      <c r="HX49" s="89"/>
      <c r="HY49" s="88"/>
      <c r="HZ49" s="85"/>
      <c r="IA49" s="86"/>
      <c r="IB49" s="88"/>
      <c r="IC49" s="85"/>
      <c r="ID49" s="89"/>
      <c r="IE49" s="88"/>
      <c r="IF49" s="85"/>
      <c r="IG49" s="89"/>
      <c r="IH49" s="88"/>
      <c r="II49" s="85"/>
      <c r="IJ49" s="89"/>
      <c r="IK49" s="88"/>
      <c r="IL49" s="85"/>
      <c r="IM49" s="89"/>
      <c r="IN49" s="87"/>
      <c r="IO49" s="85"/>
      <c r="IP49" s="86"/>
      <c r="IQ49" s="88"/>
      <c r="IR49" s="85"/>
      <c r="IS49" s="86"/>
      <c r="IT49" s="88"/>
      <c r="IU49" s="85"/>
      <c r="IV49" s="86"/>
    </row>
    <row r="50" spans="1:256" ht="12" customHeight="1" x14ac:dyDescent="0.2">
      <c r="A50" s="265"/>
      <c r="B50" s="258" t="s">
        <v>19</v>
      </c>
      <c r="C50" s="266"/>
      <c r="D50" s="293">
        <v>6</v>
      </c>
      <c r="E50" s="267" t="s">
        <v>20</v>
      </c>
      <c r="F50" s="266" t="s">
        <v>129</v>
      </c>
      <c r="G50" s="268" t="s">
        <v>217</v>
      </c>
      <c r="H50" s="269" t="s">
        <v>94</v>
      </c>
      <c r="I50" s="264"/>
      <c r="J50" s="264" t="s">
        <v>149</v>
      </c>
      <c r="K50" s="84"/>
      <c r="L50" s="85"/>
      <c r="M50" s="86"/>
      <c r="N50" s="84"/>
      <c r="O50" s="85"/>
      <c r="P50" s="86"/>
      <c r="Q50" s="88"/>
      <c r="R50" s="85"/>
      <c r="S50" s="86"/>
      <c r="T50" s="88"/>
      <c r="U50" s="85"/>
      <c r="V50" s="86"/>
      <c r="W50" s="88"/>
      <c r="X50" s="85"/>
      <c r="Y50" s="86"/>
      <c r="Z50" s="88"/>
      <c r="AA50" s="85"/>
      <c r="AB50" s="86"/>
      <c r="AC50" s="88"/>
      <c r="AD50" s="85"/>
      <c r="AE50" s="86"/>
      <c r="AF50" s="88"/>
      <c r="AG50" s="85"/>
      <c r="AH50" s="86"/>
      <c r="AI50" s="88"/>
      <c r="AJ50" s="85"/>
      <c r="AK50" s="86"/>
      <c r="AL50" s="88"/>
      <c r="AM50" s="85"/>
      <c r="AN50" s="86"/>
      <c r="AO50" s="88"/>
      <c r="AP50" s="85"/>
      <c r="AQ50" s="86"/>
      <c r="AR50" s="88"/>
      <c r="AS50" s="85"/>
      <c r="AT50" s="86"/>
      <c r="AU50" s="84"/>
      <c r="AV50" s="85"/>
      <c r="AW50" s="86"/>
      <c r="AX50" s="88"/>
      <c r="AY50" s="85"/>
      <c r="AZ50" s="86"/>
      <c r="BA50" s="88"/>
      <c r="BB50" s="85"/>
      <c r="BC50" s="86"/>
      <c r="BD50" s="88"/>
      <c r="BE50" s="85"/>
      <c r="BF50" s="86"/>
      <c r="BG50" s="88"/>
      <c r="BH50" s="85"/>
      <c r="BI50" s="86"/>
      <c r="BJ50" s="88"/>
      <c r="BK50" s="85"/>
      <c r="BL50" s="86"/>
      <c r="BM50" s="88"/>
      <c r="BN50" s="85"/>
      <c r="BO50" s="86"/>
      <c r="BP50" s="88"/>
      <c r="BQ50" s="85"/>
      <c r="BR50" s="86"/>
      <c r="BS50" s="88"/>
      <c r="BT50" s="85"/>
      <c r="BU50" s="86"/>
      <c r="BV50" s="88"/>
      <c r="BW50" s="85"/>
      <c r="BX50" s="86"/>
      <c r="BY50" s="88"/>
      <c r="BZ50" s="85"/>
      <c r="CA50" s="86"/>
      <c r="CB50" s="88"/>
      <c r="CC50" s="85"/>
      <c r="CD50" s="86"/>
      <c r="CE50" s="88"/>
      <c r="CF50" s="85"/>
      <c r="CG50" s="86"/>
      <c r="CH50" s="88"/>
      <c r="CI50" s="85"/>
      <c r="CJ50" s="86"/>
      <c r="CK50" s="88"/>
      <c r="CL50" s="85"/>
      <c r="CM50" s="86"/>
      <c r="CN50" s="88"/>
      <c r="CO50" s="85"/>
      <c r="CP50" s="86"/>
      <c r="CQ50" s="88"/>
      <c r="CR50" s="85"/>
      <c r="CS50" s="86"/>
      <c r="CT50" s="88"/>
      <c r="CU50" s="85"/>
      <c r="CV50" s="86"/>
      <c r="CW50" s="88"/>
      <c r="CX50" s="85"/>
      <c r="CY50" s="86"/>
      <c r="CZ50" s="88"/>
      <c r="DA50" s="85"/>
      <c r="DB50" s="86"/>
      <c r="DC50" s="88"/>
      <c r="DD50" s="85"/>
      <c r="DE50" s="86"/>
      <c r="DF50" s="88"/>
      <c r="DG50" s="85"/>
      <c r="DH50" s="86"/>
      <c r="DI50" s="88"/>
      <c r="DJ50" s="85"/>
      <c r="DK50" s="86"/>
      <c r="DL50" s="88"/>
      <c r="DM50" s="85"/>
      <c r="DN50" s="86"/>
      <c r="DO50" s="88"/>
      <c r="DP50" s="85"/>
      <c r="DQ50" s="86"/>
      <c r="DR50" s="88"/>
      <c r="DS50" s="85"/>
      <c r="DT50" s="86"/>
      <c r="DU50" s="88"/>
      <c r="DV50" s="85"/>
      <c r="DW50" s="86"/>
      <c r="DX50" s="88"/>
      <c r="DY50" s="85"/>
      <c r="DZ50" s="86"/>
      <c r="EA50" s="88"/>
      <c r="EB50" s="85"/>
      <c r="EC50" s="86"/>
      <c r="ED50" s="88"/>
      <c r="EE50" s="85"/>
      <c r="EF50" s="86"/>
      <c r="EG50" s="88"/>
      <c r="EH50" s="85"/>
      <c r="EI50" s="86"/>
      <c r="EJ50" s="88"/>
      <c r="EK50" s="85"/>
      <c r="EL50" s="86"/>
      <c r="EM50" s="88"/>
      <c r="EN50" s="85"/>
      <c r="EO50" s="86"/>
      <c r="EP50" s="88"/>
      <c r="EQ50" s="85"/>
      <c r="ER50" s="86"/>
      <c r="ES50" s="88"/>
      <c r="ET50" s="85"/>
      <c r="EU50" s="86"/>
      <c r="EV50" s="88"/>
      <c r="EW50" s="85"/>
      <c r="EX50" s="86"/>
      <c r="EY50" s="88"/>
      <c r="EZ50" s="85"/>
      <c r="FA50" s="86"/>
      <c r="FB50" s="88"/>
      <c r="FC50" s="85"/>
      <c r="FD50" s="86"/>
      <c r="FE50" s="88"/>
      <c r="FF50" s="85"/>
      <c r="FG50" s="86"/>
      <c r="FH50" s="88"/>
      <c r="FI50" s="85"/>
      <c r="FJ50" s="86"/>
      <c r="FK50" s="88"/>
      <c r="FL50" s="85"/>
      <c r="FM50" s="86"/>
      <c r="FN50" s="88"/>
      <c r="FO50" s="85"/>
      <c r="FP50" s="86"/>
      <c r="FQ50" s="88"/>
      <c r="FR50" s="85"/>
      <c r="FS50" s="86"/>
      <c r="FT50" s="88"/>
      <c r="FU50" s="85"/>
      <c r="FV50" s="86"/>
      <c r="FW50" s="88"/>
      <c r="FX50" s="85"/>
      <c r="FY50" s="86"/>
      <c r="FZ50" s="88"/>
      <c r="GA50" s="85"/>
      <c r="GB50" s="86"/>
      <c r="GC50" s="88"/>
      <c r="GD50" s="85"/>
      <c r="GE50" s="86"/>
      <c r="GF50" s="88"/>
      <c r="GG50" s="85"/>
      <c r="GH50" s="86"/>
      <c r="GI50" s="88"/>
      <c r="GJ50" s="85"/>
      <c r="GK50" s="86"/>
      <c r="GL50" s="88"/>
      <c r="GM50" s="85"/>
      <c r="GN50" s="86"/>
      <c r="GO50" s="88"/>
      <c r="GP50" s="85"/>
      <c r="GQ50" s="86"/>
      <c r="GR50" s="88"/>
      <c r="GS50" s="85"/>
      <c r="GT50" s="86"/>
      <c r="GU50" s="88"/>
      <c r="GV50" s="85"/>
      <c r="GW50" s="86"/>
      <c r="GX50" s="88"/>
      <c r="GY50" s="85"/>
      <c r="GZ50" s="86"/>
      <c r="HA50" s="88"/>
      <c r="HB50" s="85"/>
      <c r="HC50" s="89"/>
      <c r="HD50" s="88"/>
      <c r="HE50" s="85"/>
      <c r="HF50" s="89"/>
      <c r="HG50" s="88"/>
      <c r="HH50" s="85"/>
      <c r="HI50" s="89"/>
      <c r="HJ50" s="88"/>
      <c r="HK50" s="85"/>
      <c r="HL50" s="86"/>
      <c r="HM50" s="88"/>
      <c r="HN50" s="85"/>
      <c r="HO50" s="89"/>
      <c r="HP50" s="88"/>
      <c r="HQ50" s="85"/>
      <c r="HR50" s="89"/>
      <c r="HS50" s="88"/>
      <c r="HT50" s="85"/>
      <c r="HU50" s="89"/>
      <c r="HV50" s="88"/>
      <c r="HW50" s="85"/>
      <c r="HX50" s="89"/>
      <c r="HY50" s="88"/>
      <c r="HZ50" s="85"/>
      <c r="IA50" s="86"/>
      <c r="IB50" s="88"/>
      <c r="IC50" s="85"/>
      <c r="ID50" s="89"/>
      <c r="IE50" s="88"/>
      <c r="IF50" s="85"/>
      <c r="IG50" s="89"/>
      <c r="IH50" s="88"/>
      <c r="II50" s="85"/>
      <c r="IJ50" s="89"/>
      <c r="IK50" s="88"/>
      <c r="IL50" s="85"/>
      <c r="IM50" s="89"/>
      <c r="IN50" s="87"/>
      <c r="IO50" s="85"/>
      <c r="IP50" s="86"/>
      <c r="IQ50" s="88"/>
      <c r="IR50" s="85"/>
      <c r="IS50" s="86"/>
      <c r="IT50" s="88"/>
      <c r="IU50" s="85"/>
      <c r="IV50" s="86"/>
    </row>
    <row r="51" spans="1:256" ht="12" customHeight="1" x14ac:dyDescent="0.2">
      <c r="A51" s="265"/>
      <c r="B51" s="258" t="s">
        <v>19</v>
      </c>
      <c r="C51" s="266"/>
      <c r="D51" s="293">
        <v>6</v>
      </c>
      <c r="E51" s="267" t="s">
        <v>20</v>
      </c>
      <c r="F51" s="266" t="s">
        <v>129</v>
      </c>
      <c r="G51" s="268" t="s">
        <v>218</v>
      </c>
      <c r="H51" s="269" t="s">
        <v>95</v>
      </c>
      <c r="I51" s="264"/>
      <c r="J51" s="264" t="s">
        <v>150</v>
      </c>
      <c r="K51" s="84"/>
      <c r="L51" s="85"/>
      <c r="M51" s="86"/>
      <c r="N51" s="84"/>
      <c r="O51" s="85"/>
      <c r="P51" s="86"/>
      <c r="Q51" s="88"/>
      <c r="R51" s="85"/>
      <c r="S51" s="86"/>
      <c r="T51" s="88"/>
      <c r="U51" s="85"/>
      <c r="V51" s="86"/>
      <c r="W51" s="88"/>
      <c r="X51" s="85"/>
      <c r="Y51" s="86"/>
      <c r="Z51" s="88"/>
      <c r="AA51" s="85"/>
      <c r="AB51" s="86"/>
      <c r="AC51" s="88"/>
      <c r="AD51" s="85"/>
      <c r="AE51" s="86"/>
      <c r="AF51" s="88"/>
      <c r="AG51" s="85"/>
      <c r="AH51" s="86"/>
      <c r="AI51" s="88"/>
      <c r="AJ51" s="85"/>
      <c r="AK51" s="86"/>
      <c r="AL51" s="88"/>
      <c r="AM51" s="85"/>
      <c r="AN51" s="86"/>
      <c r="AO51" s="88"/>
      <c r="AP51" s="85"/>
      <c r="AQ51" s="86"/>
      <c r="AR51" s="88"/>
      <c r="AS51" s="85"/>
      <c r="AT51" s="86"/>
      <c r="AU51" s="84"/>
      <c r="AV51" s="85"/>
      <c r="AW51" s="86"/>
      <c r="AX51" s="88"/>
      <c r="AY51" s="85"/>
      <c r="AZ51" s="86"/>
      <c r="BA51" s="88"/>
      <c r="BB51" s="85"/>
      <c r="BC51" s="86"/>
      <c r="BD51" s="88"/>
      <c r="BE51" s="85"/>
      <c r="BF51" s="86"/>
      <c r="BG51" s="88"/>
      <c r="BH51" s="85"/>
      <c r="BI51" s="86"/>
      <c r="BJ51" s="88"/>
      <c r="BK51" s="85"/>
      <c r="BL51" s="86"/>
      <c r="BM51" s="88"/>
      <c r="BN51" s="85"/>
      <c r="BO51" s="86"/>
      <c r="BP51" s="88"/>
      <c r="BQ51" s="85"/>
      <c r="BR51" s="86"/>
      <c r="BS51" s="88"/>
      <c r="BT51" s="85"/>
      <c r="BU51" s="86"/>
      <c r="BV51" s="88"/>
      <c r="BW51" s="85"/>
      <c r="BX51" s="86"/>
      <c r="BY51" s="88"/>
      <c r="BZ51" s="85"/>
      <c r="CA51" s="86"/>
      <c r="CB51" s="88"/>
      <c r="CC51" s="85"/>
      <c r="CD51" s="86"/>
      <c r="CE51" s="88"/>
      <c r="CF51" s="85"/>
      <c r="CG51" s="86"/>
      <c r="CH51" s="88"/>
      <c r="CI51" s="85"/>
      <c r="CJ51" s="86"/>
      <c r="CK51" s="88"/>
      <c r="CL51" s="85"/>
      <c r="CM51" s="86"/>
      <c r="CN51" s="88"/>
      <c r="CO51" s="85"/>
      <c r="CP51" s="86"/>
      <c r="CQ51" s="88"/>
      <c r="CR51" s="85"/>
      <c r="CS51" s="86"/>
      <c r="CT51" s="88"/>
      <c r="CU51" s="85"/>
      <c r="CV51" s="86"/>
      <c r="CW51" s="88"/>
      <c r="CX51" s="85"/>
      <c r="CY51" s="86"/>
      <c r="CZ51" s="88"/>
      <c r="DA51" s="85"/>
      <c r="DB51" s="86"/>
      <c r="DC51" s="88"/>
      <c r="DD51" s="85"/>
      <c r="DE51" s="86"/>
      <c r="DF51" s="88"/>
      <c r="DG51" s="85"/>
      <c r="DH51" s="86"/>
      <c r="DI51" s="88"/>
      <c r="DJ51" s="85"/>
      <c r="DK51" s="86"/>
      <c r="DL51" s="88"/>
      <c r="DM51" s="85"/>
      <c r="DN51" s="86"/>
      <c r="DO51" s="88"/>
      <c r="DP51" s="85"/>
      <c r="DQ51" s="86"/>
      <c r="DR51" s="88"/>
      <c r="DS51" s="85"/>
      <c r="DT51" s="86"/>
      <c r="DU51" s="88"/>
      <c r="DV51" s="85"/>
      <c r="DW51" s="86"/>
      <c r="DX51" s="88"/>
      <c r="DY51" s="85"/>
      <c r="DZ51" s="86"/>
      <c r="EA51" s="88"/>
      <c r="EB51" s="85"/>
      <c r="EC51" s="86"/>
      <c r="ED51" s="88"/>
      <c r="EE51" s="85"/>
      <c r="EF51" s="86"/>
      <c r="EG51" s="88"/>
      <c r="EH51" s="85"/>
      <c r="EI51" s="86"/>
      <c r="EJ51" s="88"/>
      <c r="EK51" s="85"/>
      <c r="EL51" s="86"/>
      <c r="EM51" s="88"/>
      <c r="EN51" s="85"/>
      <c r="EO51" s="86"/>
      <c r="EP51" s="88"/>
      <c r="EQ51" s="85"/>
      <c r="ER51" s="86"/>
      <c r="ES51" s="88"/>
      <c r="ET51" s="85"/>
      <c r="EU51" s="86"/>
      <c r="EV51" s="88"/>
      <c r="EW51" s="85"/>
      <c r="EX51" s="86"/>
      <c r="EY51" s="88"/>
      <c r="EZ51" s="85"/>
      <c r="FA51" s="86"/>
      <c r="FB51" s="88"/>
      <c r="FC51" s="85"/>
      <c r="FD51" s="86"/>
      <c r="FE51" s="88"/>
      <c r="FF51" s="85"/>
      <c r="FG51" s="86"/>
      <c r="FH51" s="88"/>
      <c r="FI51" s="85"/>
      <c r="FJ51" s="86"/>
      <c r="FK51" s="88"/>
      <c r="FL51" s="85"/>
      <c r="FM51" s="86"/>
      <c r="FN51" s="88"/>
      <c r="FO51" s="85"/>
      <c r="FP51" s="86"/>
      <c r="FQ51" s="88"/>
      <c r="FR51" s="85"/>
      <c r="FS51" s="86"/>
      <c r="FT51" s="88"/>
      <c r="FU51" s="85"/>
      <c r="FV51" s="86"/>
      <c r="FW51" s="88"/>
      <c r="FX51" s="85"/>
      <c r="FY51" s="86"/>
      <c r="FZ51" s="88"/>
      <c r="GA51" s="85"/>
      <c r="GB51" s="86"/>
      <c r="GC51" s="88"/>
      <c r="GD51" s="85"/>
      <c r="GE51" s="86"/>
      <c r="GF51" s="88"/>
      <c r="GG51" s="85"/>
      <c r="GH51" s="86"/>
      <c r="GI51" s="88"/>
      <c r="GJ51" s="85"/>
      <c r="GK51" s="86"/>
      <c r="GL51" s="88"/>
      <c r="GM51" s="85"/>
      <c r="GN51" s="86"/>
      <c r="GO51" s="88"/>
      <c r="GP51" s="85"/>
      <c r="GQ51" s="86"/>
      <c r="GR51" s="88"/>
      <c r="GS51" s="85"/>
      <c r="GT51" s="86"/>
      <c r="GU51" s="88"/>
      <c r="GV51" s="85"/>
      <c r="GW51" s="86"/>
      <c r="GX51" s="88"/>
      <c r="GY51" s="85"/>
      <c r="GZ51" s="86"/>
      <c r="HA51" s="88"/>
      <c r="HB51" s="85"/>
      <c r="HC51" s="89"/>
      <c r="HD51" s="88"/>
      <c r="HE51" s="85"/>
      <c r="HF51" s="89"/>
      <c r="HG51" s="88"/>
      <c r="HH51" s="85"/>
      <c r="HI51" s="89"/>
      <c r="HJ51" s="88"/>
      <c r="HK51" s="85"/>
      <c r="HL51" s="86"/>
      <c r="HM51" s="88"/>
      <c r="HN51" s="85"/>
      <c r="HO51" s="89"/>
      <c r="HP51" s="88"/>
      <c r="HQ51" s="85"/>
      <c r="HR51" s="89"/>
      <c r="HS51" s="88"/>
      <c r="HT51" s="85"/>
      <c r="HU51" s="89"/>
      <c r="HV51" s="88"/>
      <c r="HW51" s="85"/>
      <c r="HX51" s="89"/>
      <c r="HY51" s="88"/>
      <c r="HZ51" s="85"/>
      <c r="IA51" s="86"/>
      <c r="IB51" s="88"/>
      <c r="IC51" s="85"/>
      <c r="ID51" s="89"/>
      <c r="IE51" s="88"/>
      <c r="IF51" s="85"/>
      <c r="IG51" s="89"/>
      <c r="IH51" s="88"/>
      <c r="II51" s="85"/>
      <c r="IJ51" s="89"/>
      <c r="IK51" s="88"/>
      <c r="IL51" s="85"/>
      <c r="IM51" s="89"/>
      <c r="IN51" s="87"/>
      <c r="IO51" s="85"/>
      <c r="IP51" s="86"/>
      <c r="IQ51" s="88"/>
      <c r="IR51" s="85"/>
      <c r="IS51" s="86"/>
      <c r="IT51" s="88"/>
      <c r="IU51" s="85"/>
      <c r="IV51" s="86"/>
    </row>
    <row r="52" spans="1:256" ht="12" customHeight="1" x14ac:dyDescent="0.2">
      <c r="A52" s="265"/>
      <c r="B52" s="258" t="s">
        <v>19</v>
      </c>
      <c r="C52" s="266"/>
      <c r="D52" s="293">
        <v>6</v>
      </c>
      <c r="E52" s="267" t="s">
        <v>20</v>
      </c>
      <c r="F52" s="266" t="s">
        <v>129</v>
      </c>
      <c r="G52" s="268" t="s">
        <v>219</v>
      </c>
      <c r="H52" s="269" t="s">
        <v>96</v>
      </c>
      <c r="I52" s="264"/>
      <c r="J52" s="264" t="s">
        <v>151</v>
      </c>
      <c r="K52" s="84"/>
      <c r="L52" s="85"/>
      <c r="M52" s="86"/>
      <c r="N52" s="84"/>
      <c r="O52" s="85"/>
      <c r="P52" s="86"/>
      <c r="Q52" s="88"/>
      <c r="R52" s="85"/>
      <c r="S52" s="86"/>
      <c r="T52" s="88"/>
      <c r="U52" s="85"/>
      <c r="V52" s="86"/>
      <c r="W52" s="88"/>
      <c r="X52" s="85"/>
      <c r="Y52" s="86"/>
      <c r="Z52" s="88"/>
      <c r="AA52" s="85"/>
      <c r="AB52" s="86"/>
      <c r="AC52" s="88"/>
      <c r="AD52" s="85"/>
      <c r="AE52" s="86"/>
      <c r="AF52" s="88"/>
      <c r="AG52" s="85"/>
      <c r="AH52" s="86"/>
      <c r="AI52" s="88"/>
      <c r="AJ52" s="85"/>
      <c r="AK52" s="86"/>
      <c r="AL52" s="88"/>
      <c r="AM52" s="85"/>
      <c r="AN52" s="86"/>
      <c r="AO52" s="88"/>
      <c r="AP52" s="85"/>
      <c r="AQ52" s="86"/>
      <c r="AR52" s="88"/>
      <c r="AS52" s="85"/>
      <c r="AT52" s="86"/>
      <c r="AU52" s="84"/>
      <c r="AV52" s="85"/>
      <c r="AW52" s="86"/>
      <c r="AX52" s="88"/>
      <c r="AY52" s="85"/>
      <c r="AZ52" s="86"/>
      <c r="BA52" s="88"/>
      <c r="BB52" s="85"/>
      <c r="BC52" s="86"/>
      <c r="BD52" s="88"/>
      <c r="BE52" s="85"/>
      <c r="BF52" s="86"/>
      <c r="BG52" s="88"/>
      <c r="BH52" s="85"/>
      <c r="BI52" s="86"/>
      <c r="BJ52" s="88"/>
      <c r="BK52" s="85"/>
      <c r="BL52" s="86"/>
      <c r="BM52" s="88"/>
      <c r="BN52" s="85"/>
      <c r="BO52" s="86"/>
      <c r="BP52" s="88"/>
      <c r="BQ52" s="85"/>
      <c r="BR52" s="86"/>
      <c r="BS52" s="88"/>
      <c r="BT52" s="85"/>
      <c r="BU52" s="86"/>
      <c r="BV52" s="88"/>
      <c r="BW52" s="85"/>
      <c r="BX52" s="86"/>
      <c r="BY52" s="88"/>
      <c r="BZ52" s="85"/>
      <c r="CA52" s="86"/>
      <c r="CB52" s="88"/>
      <c r="CC52" s="85"/>
      <c r="CD52" s="86"/>
      <c r="CE52" s="88"/>
      <c r="CF52" s="85"/>
      <c r="CG52" s="86"/>
      <c r="CH52" s="88"/>
      <c r="CI52" s="85"/>
      <c r="CJ52" s="86"/>
      <c r="CK52" s="88"/>
      <c r="CL52" s="85"/>
      <c r="CM52" s="86"/>
      <c r="CN52" s="88"/>
      <c r="CO52" s="85"/>
      <c r="CP52" s="86"/>
      <c r="CQ52" s="88"/>
      <c r="CR52" s="85"/>
      <c r="CS52" s="86"/>
      <c r="CT52" s="88"/>
      <c r="CU52" s="85"/>
      <c r="CV52" s="86"/>
      <c r="CW52" s="88"/>
      <c r="CX52" s="85"/>
      <c r="CY52" s="86"/>
      <c r="CZ52" s="88"/>
      <c r="DA52" s="85"/>
      <c r="DB52" s="86"/>
      <c r="DC52" s="88"/>
      <c r="DD52" s="85"/>
      <c r="DE52" s="86"/>
      <c r="DF52" s="88"/>
      <c r="DG52" s="85"/>
      <c r="DH52" s="86"/>
      <c r="DI52" s="88"/>
      <c r="DJ52" s="85"/>
      <c r="DK52" s="86"/>
      <c r="DL52" s="88"/>
      <c r="DM52" s="85"/>
      <c r="DN52" s="86"/>
      <c r="DO52" s="88"/>
      <c r="DP52" s="85"/>
      <c r="DQ52" s="86"/>
      <c r="DR52" s="88"/>
      <c r="DS52" s="85"/>
      <c r="DT52" s="86"/>
      <c r="DU52" s="88"/>
      <c r="DV52" s="85"/>
      <c r="DW52" s="86"/>
      <c r="DX52" s="88"/>
      <c r="DY52" s="85"/>
      <c r="DZ52" s="86"/>
      <c r="EA52" s="88"/>
      <c r="EB52" s="85"/>
      <c r="EC52" s="86"/>
      <c r="ED52" s="88"/>
      <c r="EE52" s="85"/>
      <c r="EF52" s="86"/>
      <c r="EG52" s="88"/>
      <c r="EH52" s="85"/>
      <c r="EI52" s="86"/>
      <c r="EJ52" s="88"/>
      <c r="EK52" s="85"/>
      <c r="EL52" s="86"/>
      <c r="EM52" s="88"/>
      <c r="EN52" s="85"/>
      <c r="EO52" s="86"/>
      <c r="EP52" s="88"/>
      <c r="EQ52" s="85"/>
      <c r="ER52" s="86"/>
      <c r="ES52" s="88"/>
      <c r="ET52" s="85"/>
      <c r="EU52" s="86"/>
      <c r="EV52" s="88"/>
      <c r="EW52" s="85"/>
      <c r="EX52" s="86"/>
      <c r="EY52" s="88"/>
      <c r="EZ52" s="85"/>
      <c r="FA52" s="86"/>
      <c r="FB52" s="88"/>
      <c r="FC52" s="85"/>
      <c r="FD52" s="86"/>
      <c r="FE52" s="88"/>
      <c r="FF52" s="85"/>
      <c r="FG52" s="86"/>
      <c r="FH52" s="88"/>
      <c r="FI52" s="85"/>
      <c r="FJ52" s="86"/>
      <c r="FK52" s="88"/>
      <c r="FL52" s="85"/>
      <c r="FM52" s="86"/>
      <c r="FN52" s="88"/>
      <c r="FO52" s="85"/>
      <c r="FP52" s="86"/>
      <c r="FQ52" s="88"/>
      <c r="FR52" s="85"/>
      <c r="FS52" s="86"/>
      <c r="FT52" s="88"/>
      <c r="FU52" s="85"/>
      <c r="FV52" s="86"/>
      <c r="FW52" s="88"/>
      <c r="FX52" s="85"/>
      <c r="FY52" s="86"/>
      <c r="FZ52" s="88"/>
      <c r="GA52" s="85"/>
      <c r="GB52" s="86"/>
      <c r="GC52" s="88"/>
      <c r="GD52" s="85"/>
      <c r="GE52" s="86"/>
      <c r="GF52" s="88"/>
      <c r="GG52" s="85"/>
      <c r="GH52" s="86"/>
      <c r="GI52" s="88"/>
      <c r="GJ52" s="85"/>
      <c r="GK52" s="86"/>
      <c r="GL52" s="88"/>
      <c r="GM52" s="85"/>
      <c r="GN52" s="86"/>
      <c r="GO52" s="88"/>
      <c r="GP52" s="85"/>
      <c r="GQ52" s="86"/>
      <c r="GR52" s="88"/>
      <c r="GS52" s="85"/>
      <c r="GT52" s="86"/>
      <c r="GU52" s="88"/>
      <c r="GV52" s="85"/>
      <c r="GW52" s="86"/>
      <c r="GX52" s="88"/>
      <c r="GY52" s="85"/>
      <c r="GZ52" s="86"/>
      <c r="HA52" s="88"/>
      <c r="HB52" s="85"/>
      <c r="HC52" s="89"/>
      <c r="HD52" s="88"/>
      <c r="HE52" s="85"/>
      <c r="HF52" s="89"/>
      <c r="HG52" s="88"/>
      <c r="HH52" s="85"/>
      <c r="HI52" s="89"/>
      <c r="HJ52" s="88"/>
      <c r="HK52" s="85"/>
      <c r="HL52" s="86"/>
      <c r="HM52" s="88"/>
      <c r="HN52" s="85"/>
      <c r="HO52" s="89"/>
      <c r="HP52" s="88"/>
      <c r="HQ52" s="85"/>
      <c r="HR52" s="89"/>
      <c r="HS52" s="88"/>
      <c r="HT52" s="85"/>
      <c r="HU52" s="89"/>
      <c r="HV52" s="88"/>
      <c r="HW52" s="85"/>
      <c r="HX52" s="89"/>
      <c r="HY52" s="88"/>
      <c r="HZ52" s="85"/>
      <c r="IA52" s="86"/>
      <c r="IB52" s="88"/>
      <c r="IC52" s="85"/>
      <c r="ID52" s="89"/>
      <c r="IE52" s="88"/>
      <c r="IF52" s="85"/>
      <c r="IG52" s="89"/>
      <c r="IH52" s="88"/>
      <c r="II52" s="85"/>
      <c r="IJ52" s="89"/>
      <c r="IK52" s="88"/>
      <c r="IL52" s="85"/>
      <c r="IM52" s="89"/>
      <c r="IN52" s="87"/>
      <c r="IO52" s="85"/>
      <c r="IP52" s="86"/>
      <c r="IQ52" s="88"/>
      <c r="IR52" s="85"/>
      <c r="IS52" s="86"/>
      <c r="IT52" s="88"/>
      <c r="IU52" s="85"/>
      <c r="IV52" s="86"/>
    </row>
    <row r="53" spans="1:256" ht="12" customHeight="1" x14ac:dyDescent="0.2">
      <c r="A53" s="265"/>
      <c r="B53" s="258" t="s">
        <v>19</v>
      </c>
      <c r="C53" s="266"/>
      <c r="D53" s="293">
        <v>6</v>
      </c>
      <c r="E53" s="267" t="s">
        <v>20</v>
      </c>
      <c r="F53" s="266" t="s">
        <v>129</v>
      </c>
      <c r="G53" s="268" t="s">
        <v>220</v>
      </c>
      <c r="H53" s="269" t="s">
        <v>270</v>
      </c>
      <c r="I53" s="264"/>
      <c r="J53" s="264" t="s">
        <v>152</v>
      </c>
      <c r="K53" s="84"/>
      <c r="L53" s="85"/>
      <c r="M53" s="86"/>
      <c r="N53" s="84"/>
      <c r="O53" s="85"/>
      <c r="P53" s="86"/>
      <c r="Q53" s="88"/>
      <c r="R53" s="85"/>
      <c r="S53" s="86"/>
      <c r="T53" s="88"/>
      <c r="U53" s="85"/>
      <c r="V53" s="86"/>
      <c r="W53" s="88"/>
      <c r="X53" s="85"/>
      <c r="Y53" s="86"/>
      <c r="Z53" s="88"/>
      <c r="AA53" s="85"/>
      <c r="AB53" s="86"/>
      <c r="AC53" s="88"/>
      <c r="AD53" s="85"/>
      <c r="AE53" s="86"/>
      <c r="AF53" s="88"/>
      <c r="AG53" s="85"/>
      <c r="AH53" s="86"/>
      <c r="AI53" s="88"/>
      <c r="AJ53" s="85"/>
      <c r="AK53" s="86"/>
      <c r="AL53" s="88"/>
      <c r="AM53" s="85"/>
      <c r="AN53" s="86"/>
      <c r="AO53" s="88"/>
      <c r="AP53" s="85"/>
      <c r="AQ53" s="86"/>
      <c r="AR53" s="88"/>
      <c r="AS53" s="85"/>
      <c r="AT53" s="86"/>
      <c r="AU53" s="84"/>
      <c r="AV53" s="85"/>
      <c r="AW53" s="86"/>
      <c r="AX53" s="88"/>
      <c r="AY53" s="85"/>
      <c r="AZ53" s="86"/>
      <c r="BA53" s="88"/>
      <c r="BB53" s="85"/>
      <c r="BC53" s="86"/>
      <c r="BD53" s="88"/>
      <c r="BE53" s="85"/>
      <c r="BF53" s="86"/>
      <c r="BG53" s="88"/>
      <c r="BH53" s="85"/>
      <c r="BI53" s="86"/>
      <c r="BJ53" s="88"/>
      <c r="BK53" s="85"/>
      <c r="BL53" s="86"/>
      <c r="BM53" s="88"/>
      <c r="BN53" s="85"/>
      <c r="BO53" s="86"/>
      <c r="BP53" s="88"/>
      <c r="BQ53" s="85"/>
      <c r="BR53" s="86"/>
      <c r="BS53" s="88"/>
      <c r="BT53" s="85"/>
      <c r="BU53" s="86"/>
      <c r="BV53" s="88"/>
      <c r="BW53" s="85"/>
      <c r="BX53" s="86"/>
      <c r="BY53" s="88"/>
      <c r="BZ53" s="85"/>
      <c r="CA53" s="86"/>
      <c r="CB53" s="88"/>
      <c r="CC53" s="85"/>
      <c r="CD53" s="86"/>
      <c r="CE53" s="88"/>
      <c r="CF53" s="85"/>
      <c r="CG53" s="86"/>
      <c r="CH53" s="88"/>
      <c r="CI53" s="85"/>
      <c r="CJ53" s="86"/>
      <c r="CK53" s="88"/>
      <c r="CL53" s="85"/>
      <c r="CM53" s="86"/>
      <c r="CN53" s="88"/>
      <c r="CO53" s="85"/>
      <c r="CP53" s="86"/>
      <c r="CQ53" s="88"/>
      <c r="CR53" s="85"/>
      <c r="CS53" s="86"/>
      <c r="CT53" s="88"/>
      <c r="CU53" s="85"/>
      <c r="CV53" s="86"/>
      <c r="CW53" s="88"/>
      <c r="CX53" s="85"/>
      <c r="CY53" s="86"/>
      <c r="CZ53" s="88"/>
      <c r="DA53" s="85"/>
      <c r="DB53" s="86"/>
      <c r="DC53" s="88"/>
      <c r="DD53" s="85"/>
      <c r="DE53" s="86"/>
      <c r="DF53" s="88"/>
      <c r="DG53" s="85"/>
      <c r="DH53" s="86"/>
      <c r="DI53" s="88"/>
      <c r="DJ53" s="85"/>
      <c r="DK53" s="86"/>
      <c r="DL53" s="88"/>
      <c r="DM53" s="85"/>
      <c r="DN53" s="86"/>
      <c r="DO53" s="88"/>
      <c r="DP53" s="85"/>
      <c r="DQ53" s="86"/>
      <c r="DR53" s="88"/>
      <c r="DS53" s="85"/>
      <c r="DT53" s="86"/>
      <c r="DU53" s="88"/>
      <c r="DV53" s="85"/>
      <c r="DW53" s="86"/>
      <c r="DX53" s="88"/>
      <c r="DY53" s="85"/>
      <c r="DZ53" s="86"/>
      <c r="EA53" s="88"/>
      <c r="EB53" s="85"/>
      <c r="EC53" s="86"/>
      <c r="ED53" s="88"/>
      <c r="EE53" s="85"/>
      <c r="EF53" s="86"/>
      <c r="EG53" s="88"/>
      <c r="EH53" s="85"/>
      <c r="EI53" s="86"/>
      <c r="EJ53" s="88"/>
      <c r="EK53" s="85"/>
      <c r="EL53" s="86"/>
      <c r="EM53" s="88"/>
      <c r="EN53" s="85"/>
      <c r="EO53" s="86"/>
      <c r="EP53" s="88"/>
      <c r="EQ53" s="85"/>
      <c r="ER53" s="86"/>
      <c r="ES53" s="88"/>
      <c r="ET53" s="85"/>
      <c r="EU53" s="86"/>
      <c r="EV53" s="88"/>
      <c r="EW53" s="85"/>
      <c r="EX53" s="86"/>
      <c r="EY53" s="88"/>
      <c r="EZ53" s="85"/>
      <c r="FA53" s="86"/>
      <c r="FB53" s="88"/>
      <c r="FC53" s="85"/>
      <c r="FD53" s="86"/>
      <c r="FE53" s="88"/>
      <c r="FF53" s="85"/>
      <c r="FG53" s="86"/>
      <c r="FH53" s="88"/>
      <c r="FI53" s="85"/>
      <c r="FJ53" s="86"/>
      <c r="FK53" s="88"/>
      <c r="FL53" s="85"/>
      <c r="FM53" s="86"/>
      <c r="FN53" s="88"/>
      <c r="FO53" s="85"/>
      <c r="FP53" s="86"/>
      <c r="FQ53" s="88"/>
      <c r="FR53" s="85"/>
      <c r="FS53" s="86"/>
      <c r="FT53" s="88"/>
      <c r="FU53" s="85"/>
      <c r="FV53" s="86"/>
      <c r="FW53" s="88"/>
      <c r="FX53" s="85"/>
      <c r="FY53" s="86"/>
      <c r="FZ53" s="88"/>
      <c r="GA53" s="85"/>
      <c r="GB53" s="86"/>
      <c r="GC53" s="88"/>
      <c r="GD53" s="85"/>
      <c r="GE53" s="86"/>
      <c r="GF53" s="88"/>
      <c r="GG53" s="85"/>
      <c r="GH53" s="86"/>
      <c r="GI53" s="88"/>
      <c r="GJ53" s="85"/>
      <c r="GK53" s="86"/>
      <c r="GL53" s="88"/>
      <c r="GM53" s="85"/>
      <c r="GN53" s="86"/>
      <c r="GO53" s="88"/>
      <c r="GP53" s="85"/>
      <c r="GQ53" s="86"/>
      <c r="GR53" s="88"/>
      <c r="GS53" s="85"/>
      <c r="GT53" s="86"/>
      <c r="GU53" s="88"/>
      <c r="GV53" s="85"/>
      <c r="GW53" s="86"/>
      <c r="GX53" s="88"/>
      <c r="GY53" s="85"/>
      <c r="GZ53" s="86"/>
      <c r="HA53" s="88"/>
      <c r="HB53" s="85"/>
      <c r="HC53" s="89"/>
      <c r="HD53" s="88"/>
      <c r="HE53" s="85"/>
      <c r="HF53" s="89"/>
      <c r="HG53" s="88"/>
      <c r="HH53" s="85"/>
      <c r="HI53" s="89"/>
      <c r="HJ53" s="88"/>
      <c r="HK53" s="85"/>
      <c r="HL53" s="86"/>
      <c r="HM53" s="88"/>
      <c r="HN53" s="85"/>
      <c r="HO53" s="89"/>
      <c r="HP53" s="88"/>
      <c r="HQ53" s="85"/>
      <c r="HR53" s="89"/>
      <c r="HS53" s="88"/>
      <c r="HT53" s="85"/>
      <c r="HU53" s="89"/>
      <c r="HV53" s="88"/>
      <c r="HW53" s="85"/>
      <c r="HX53" s="89"/>
      <c r="HY53" s="88"/>
      <c r="HZ53" s="85"/>
      <c r="IA53" s="86"/>
      <c r="IB53" s="88"/>
      <c r="IC53" s="85"/>
      <c r="ID53" s="89"/>
      <c r="IE53" s="88"/>
      <c r="IF53" s="85"/>
      <c r="IG53" s="89"/>
      <c r="IH53" s="88"/>
      <c r="II53" s="85"/>
      <c r="IJ53" s="89"/>
      <c r="IK53" s="88"/>
      <c r="IL53" s="85"/>
      <c r="IM53" s="89"/>
      <c r="IN53" s="87"/>
      <c r="IO53" s="85"/>
      <c r="IP53" s="86"/>
      <c r="IQ53" s="88"/>
      <c r="IR53" s="85"/>
      <c r="IS53" s="86"/>
      <c r="IT53" s="88"/>
      <c r="IU53" s="85"/>
      <c r="IV53" s="86"/>
    </row>
    <row r="54" spans="1:256" ht="12" customHeight="1" x14ac:dyDescent="0.2">
      <c r="A54" s="265"/>
      <c r="B54" s="258" t="s">
        <v>19</v>
      </c>
      <c r="C54" s="266"/>
      <c r="D54" s="293">
        <v>6</v>
      </c>
      <c r="E54" s="267" t="s">
        <v>20</v>
      </c>
      <c r="F54" s="266" t="s">
        <v>129</v>
      </c>
      <c r="G54" s="268" t="s">
        <v>221</v>
      </c>
      <c r="H54" s="269" t="s">
        <v>97</v>
      </c>
      <c r="I54" s="264"/>
      <c r="J54" s="264" t="s">
        <v>153</v>
      </c>
      <c r="K54" s="84"/>
      <c r="L54" s="85"/>
      <c r="M54" s="86"/>
      <c r="N54" s="84"/>
      <c r="O54" s="85"/>
      <c r="P54" s="86"/>
      <c r="Q54" s="88"/>
      <c r="R54" s="85"/>
      <c r="S54" s="86"/>
      <c r="T54" s="88"/>
      <c r="U54" s="85"/>
      <c r="V54" s="86"/>
      <c r="W54" s="88"/>
      <c r="X54" s="85"/>
      <c r="Y54" s="86"/>
      <c r="Z54" s="88"/>
      <c r="AA54" s="85"/>
      <c r="AB54" s="86"/>
      <c r="AC54" s="88"/>
      <c r="AD54" s="85"/>
      <c r="AE54" s="86"/>
      <c r="AF54" s="88"/>
      <c r="AG54" s="85"/>
      <c r="AH54" s="86"/>
      <c r="AI54" s="88"/>
      <c r="AJ54" s="85"/>
      <c r="AK54" s="86"/>
      <c r="AL54" s="88"/>
      <c r="AM54" s="85"/>
      <c r="AN54" s="86"/>
      <c r="AO54" s="88"/>
      <c r="AP54" s="85"/>
      <c r="AQ54" s="86"/>
      <c r="AR54" s="88"/>
      <c r="AS54" s="85"/>
      <c r="AT54" s="86"/>
      <c r="AU54" s="84"/>
      <c r="AV54" s="85"/>
      <c r="AW54" s="86"/>
      <c r="AX54" s="88"/>
      <c r="AY54" s="85"/>
      <c r="AZ54" s="86"/>
      <c r="BA54" s="88"/>
      <c r="BB54" s="85"/>
      <c r="BC54" s="86"/>
      <c r="BD54" s="88"/>
      <c r="BE54" s="85"/>
      <c r="BF54" s="86"/>
      <c r="BG54" s="88"/>
      <c r="BH54" s="85"/>
      <c r="BI54" s="86"/>
      <c r="BJ54" s="88"/>
      <c r="BK54" s="85"/>
      <c r="BL54" s="86"/>
      <c r="BM54" s="88"/>
      <c r="BN54" s="85"/>
      <c r="BO54" s="86"/>
      <c r="BP54" s="88"/>
      <c r="BQ54" s="85"/>
      <c r="BR54" s="86"/>
      <c r="BS54" s="88"/>
      <c r="BT54" s="85"/>
      <c r="BU54" s="86"/>
      <c r="BV54" s="88"/>
      <c r="BW54" s="85"/>
      <c r="BX54" s="86"/>
      <c r="BY54" s="88"/>
      <c r="BZ54" s="85"/>
      <c r="CA54" s="86"/>
      <c r="CB54" s="88"/>
      <c r="CC54" s="85"/>
      <c r="CD54" s="86"/>
      <c r="CE54" s="88"/>
      <c r="CF54" s="85"/>
      <c r="CG54" s="86"/>
      <c r="CH54" s="88"/>
      <c r="CI54" s="85"/>
      <c r="CJ54" s="86"/>
      <c r="CK54" s="88"/>
      <c r="CL54" s="85"/>
      <c r="CM54" s="86"/>
      <c r="CN54" s="88"/>
      <c r="CO54" s="85"/>
      <c r="CP54" s="86"/>
      <c r="CQ54" s="88"/>
      <c r="CR54" s="85"/>
      <c r="CS54" s="86"/>
      <c r="CT54" s="88"/>
      <c r="CU54" s="85"/>
      <c r="CV54" s="86"/>
      <c r="CW54" s="88"/>
      <c r="CX54" s="85"/>
      <c r="CY54" s="86"/>
      <c r="CZ54" s="88"/>
      <c r="DA54" s="85"/>
      <c r="DB54" s="86"/>
      <c r="DC54" s="88"/>
      <c r="DD54" s="85"/>
      <c r="DE54" s="86"/>
      <c r="DF54" s="88"/>
      <c r="DG54" s="85"/>
      <c r="DH54" s="86"/>
      <c r="DI54" s="88"/>
      <c r="DJ54" s="85"/>
      <c r="DK54" s="86"/>
      <c r="DL54" s="88"/>
      <c r="DM54" s="85"/>
      <c r="DN54" s="86"/>
      <c r="DO54" s="88"/>
      <c r="DP54" s="85"/>
      <c r="DQ54" s="86"/>
      <c r="DR54" s="88"/>
      <c r="DS54" s="85"/>
      <c r="DT54" s="86"/>
      <c r="DU54" s="88"/>
      <c r="DV54" s="85"/>
      <c r="DW54" s="86"/>
      <c r="DX54" s="88"/>
      <c r="DY54" s="85"/>
      <c r="DZ54" s="86"/>
      <c r="EA54" s="88"/>
      <c r="EB54" s="85"/>
      <c r="EC54" s="86"/>
      <c r="ED54" s="88"/>
      <c r="EE54" s="85"/>
      <c r="EF54" s="86"/>
      <c r="EG54" s="88"/>
      <c r="EH54" s="85"/>
      <c r="EI54" s="86"/>
      <c r="EJ54" s="88"/>
      <c r="EK54" s="85"/>
      <c r="EL54" s="86"/>
      <c r="EM54" s="88"/>
      <c r="EN54" s="85"/>
      <c r="EO54" s="86"/>
      <c r="EP54" s="88"/>
      <c r="EQ54" s="85"/>
      <c r="ER54" s="86"/>
      <c r="ES54" s="88"/>
      <c r="ET54" s="85"/>
      <c r="EU54" s="86"/>
      <c r="EV54" s="88"/>
      <c r="EW54" s="85"/>
      <c r="EX54" s="86"/>
      <c r="EY54" s="88"/>
      <c r="EZ54" s="85"/>
      <c r="FA54" s="86"/>
      <c r="FB54" s="88"/>
      <c r="FC54" s="85"/>
      <c r="FD54" s="86"/>
      <c r="FE54" s="88"/>
      <c r="FF54" s="85"/>
      <c r="FG54" s="86"/>
      <c r="FH54" s="88"/>
      <c r="FI54" s="85"/>
      <c r="FJ54" s="86"/>
      <c r="FK54" s="88"/>
      <c r="FL54" s="85"/>
      <c r="FM54" s="86"/>
      <c r="FN54" s="88"/>
      <c r="FO54" s="85"/>
      <c r="FP54" s="86"/>
      <c r="FQ54" s="88"/>
      <c r="FR54" s="85"/>
      <c r="FS54" s="86"/>
      <c r="FT54" s="88"/>
      <c r="FU54" s="85"/>
      <c r="FV54" s="86"/>
      <c r="FW54" s="88"/>
      <c r="FX54" s="85"/>
      <c r="FY54" s="86"/>
      <c r="FZ54" s="88"/>
      <c r="GA54" s="85"/>
      <c r="GB54" s="86"/>
      <c r="GC54" s="88"/>
      <c r="GD54" s="85"/>
      <c r="GE54" s="86"/>
      <c r="GF54" s="88"/>
      <c r="GG54" s="85"/>
      <c r="GH54" s="86"/>
      <c r="GI54" s="88"/>
      <c r="GJ54" s="85"/>
      <c r="GK54" s="86"/>
      <c r="GL54" s="88"/>
      <c r="GM54" s="85"/>
      <c r="GN54" s="86"/>
      <c r="GO54" s="88"/>
      <c r="GP54" s="85"/>
      <c r="GQ54" s="86"/>
      <c r="GR54" s="88"/>
      <c r="GS54" s="85"/>
      <c r="GT54" s="86"/>
      <c r="GU54" s="88"/>
      <c r="GV54" s="85"/>
      <c r="GW54" s="86"/>
      <c r="GX54" s="88"/>
      <c r="GY54" s="85"/>
      <c r="GZ54" s="86"/>
      <c r="HA54" s="88"/>
      <c r="HB54" s="85"/>
      <c r="HC54" s="89"/>
      <c r="HD54" s="88"/>
      <c r="HE54" s="85"/>
      <c r="HF54" s="89"/>
      <c r="HG54" s="88"/>
      <c r="HH54" s="85"/>
      <c r="HI54" s="89"/>
      <c r="HJ54" s="88"/>
      <c r="HK54" s="85"/>
      <c r="HL54" s="86"/>
      <c r="HM54" s="88"/>
      <c r="HN54" s="85"/>
      <c r="HO54" s="89"/>
      <c r="HP54" s="88"/>
      <c r="HQ54" s="85"/>
      <c r="HR54" s="89"/>
      <c r="HS54" s="88"/>
      <c r="HT54" s="85"/>
      <c r="HU54" s="89"/>
      <c r="HV54" s="88"/>
      <c r="HW54" s="85"/>
      <c r="HX54" s="89"/>
      <c r="HY54" s="88"/>
      <c r="HZ54" s="85"/>
      <c r="IA54" s="86"/>
      <c r="IB54" s="88"/>
      <c r="IC54" s="85"/>
      <c r="ID54" s="89"/>
      <c r="IE54" s="88"/>
      <c r="IF54" s="85"/>
      <c r="IG54" s="89"/>
      <c r="IH54" s="88"/>
      <c r="II54" s="85"/>
      <c r="IJ54" s="89"/>
      <c r="IK54" s="88"/>
      <c r="IL54" s="85"/>
      <c r="IM54" s="89"/>
      <c r="IN54" s="87"/>
      <c r="IO54" s="85"/>
      <c r="IP54" s="86"/>
      <c r="IQ54" s="88"/>
      <c r="IR54" s="85"/>
      <c r="IS54" s="86"/>
      <c r="IT54" s="88"/>
      <c r="IU54" s="85"/>
      <c r="IV54" s="86"/>
    </row>
    <row r="55" spans="1:256" ht="12" customHeight="1" x14ac:dyDescent="0.2">
      <c r="A55" s="265"/>
      <c r="B55" s="258" t="s">
        <v>19</v>
      </c>
      <c r="C55" s="266"/>
      <c r="D55" s="293">
        <v>6</v>
      </c>
      <c r="E55" s="267" t="s">
        <v>20</v>
      </c>
      <c r="F55" s="266" t="s">
        <v>129</v>
      </c>
      <c r="G55" s="268" t="s">
        <v>222</v>
      </c>
      <c r="H55" s="269" t="s">
        <v>98</v>
      </c>
      <c r="I55" s="264"/>
      <c r="J55" s="264" t="s">
        <v>154</v>
      </c>
      <c r="K55" s="84"/>
      <c r="L55" s="85"/>
      <c r="M55" s="86"/>
      <c r="N55" s="84"/>
      <c r="O55" s="85"/>
      <c r="P55" s="86"/>
      <c r="Q55" s="88"/>
      <c r="R55" s="85"/>
      <c r="S55" s="86"/>
      <c r="T55" s="88"/>
      <c r="U55" s="85"/>
      <c r="V55" s="86"/>
      <c r="W55" s="88"/>
      <c r="X55" s="85"/>
      <c r="Y55" s="86"/>
      <c r="Z55" s="88"/>
      <c r="AA55" s="85"/>
      <c r="AB55" s="86"/>
      <c r="AC55" s="88"/>
      <c r="AD55" s="85"/>
      <c r="AE55" s="86"/>
      <c r="AF55" s="88"/>
      <c r="AG55" s="85"/>
      <c r="AH55" s="86"/>
      <c r="AI55" s="88"/>
      <c r="AJ55" s="85"/>
      <c r="AK55" s="86"/>
      <c r="AL55" s="88"/>
      <c r="AM55" s="85"/>
      <c r="AN55" s="86"/>
      <c r="AO55" s="88"/>
      <c r="AP55" s="85"/>
      <c r="AQ55" s="86"/>
      <c r="AR55" s="88"/>
      <c r="AS55" s="85"/>
      <c r="AT55" s="86"/>
      <c r="AU55" s="84"/>
      <c r="AV55" s="85"/>
      <c r="AW55" s="86"/>
      <c r="AX55" s="88"/>
      <c r="AY55" s="85"/>
      <c r="AZ55" s="86"/>
      <c r="BA55" s="88"/>
      <c r="BB55" s="85"/>
      <c r="BC55" s="86"/>
      <c r="BD55" s="88"/>
      <c r="BE55" s="85"/>
      <c r="BF55" s="86"/>
      <c r="BG55" s="88"/>
      <c r="BH55" s="85"/>
      <c r="BI55" s="86"/>
      <c r="BJ55" s="88"/>
      <c r="BK55" s="85"/>
      <c r="BL55" s="86"/>
      <c r="BM55" s="88"/>
      <c r="BN55" s="85"/>
      <c r="BO55" s="86"/>
      <c r="BP55" s="88"/>
      <c r="BQ55" s="85"/>
      <c r="BR55" s="86"/>
      <c r="BS55" s="88"/>
      <c r="BT55" s="85"/>
      <c r="BU55" s="86"/>
      <c r="BV55" s="88"/>
      <c r="BW55" s="85"/>
      <c r="BX55" s="86"/>
      <c r="BY55" s="88"/>
      <c r="BZ55" s="85"/>
      <c r="CA55" s="86"/>
      <c r="CB55" s="88"/>
      <c r="CC55" s="85"/>
      <c r="CD55" s="86"/>
      <c r="CE55" s="88"/>
      <c r="CF55" s="85"/>
      <c r="CG55" s="86"/>
      <c r="CH55" s="88"/>
      <c r="CI55" s="85"/>
      <c r="CJ55" s="86"/>
      <c r="CK55" s="88"/>
      <c r="CL55" s="85"/>
      <c r="CM55" s="86"/>
      <c r="CN55" s="88"/>
      <c r="CO55" s="85"/>
      <c r="CP55" s="86"/>
      <c r="CQ55" s="88"/>
      <c r="CR55" s="85"/>
      <c r="CS55" s="86"/>
      <c r="CT55" s="88"/>
      <c r="CU55" s="85"/>
      <c r="CV55" s="86"/>
      <c r="CW55" s="88"/>
      <c r="CX55" s="85"/>
      <c r="CY55" s="86"/>
      <c r="CZ55" s="88"/>
      <c r="DA55" s="85"/>
      <c r="DB55" s="86"/>
      <c r="DC55" s="88"/>
      <c r="DD55" s="85"/>
      <c r="DE55" s="86"/>
      <c r="DF55" s="88"/>
      <c r="DG55" s="85"/>
      <c r="DH55" s="86"/>
      <c r="DI55" s="88"/>
      <c r="DJ55" s="85"/>
      <c r="DK55" s="86"/>
      <c r="DL55" s="88"/>
      <c r="DM55" s="85"/>
      <c r="DN55" s="86"/>
      <c r="DO55" s="88"/>
      <c r="DP55" s="85"/>
      <c r="DQ55" s="86"/>
      <c r="DR55" s="88"/>
      <c r="DS55" s="85"/>
      <c r="DT55" s="86"/>
      <c r="DU55" s="88"/>
      <c r="DV55" s="85"/>
      <c r="DW55" s="86"/>
      <c r="DX55" s="88"/>
      <c r="DY55" s="85"/>
      <c r="DZ55" s="86"/>
      <c r="EA55" s="88"/>
      <c r="EB55" s="85"/>
      <c r="EC55" s="86"/>
      <c r="ED55" s="88"/>
      <c r="EE55" s="85"/>
      <c r="EF55" s="86"/>
      <c r="EG55" s="88"/>
      <c r="EH55" s="85"/>
      <c r="EI55" s="86"/>
      <c r="EJ55" s="88"/>
      <c r="EK55" s="85"/>
      <c r="EL55" s="86"/>
      <c r="EM55" s="88"/>
      <c r="EN55" s="85"/>
      <c r="EO55" s="86"/>
      <c r="EP55" s="88"/>
      <c r="EQ55" s="85"/>
      <c r="ER55" s="86"/>
      <c r="ES55" s="88"/>
      <c r="ET55" s="85"/>
      <c r="EU55" s="86"/>
      <c r="EV55" s="88"/>
      <c r="EW55" s="85"/>
      <c r="EX55" s="86"/>
      <c r="EY55" s="88"/>
      <c r="EZ55" s="85"/>
      <c r="FA55" s="86"/>
      <c r="FB55" s="88"/>
      <c r="FC55" s="85"/>
      <c r="FD55" s="86"/>
      <c r="FE55" s="88"/>
      <c r="FF55" s="85"/>
      <c r="FG55" s="86"/>
      <c r="FH55" s="88"/>
      <c r="FI55" s="85"/>
      <c r="FJ55" s="86"/>
      <c r="FK55" s="88"/>
      <c r="FL55" s="85"/>
      <c r="FM55" s="86"/>
      <c r="FN55" s="88"/>
      <c r="FO55" s="85"/>
      <c r="FP55" s="86"/>
      <c r="FQ55" s="88"/>
      <c r="FR55" s="85"/>
      <c r="FS55" s="86"/>
      <c r="FT55" s="88"/>
      <c r="FU55" s="85"/>
      <c r="FV55" s="86"/>
      <c r="FW55" s="88"/>
      <c r="FX55" s="85"/>
      <c r="FY55" s="86"/>
      <c r="FZ55" s="88"/>
      <c r="GA55" s="85"/>
      <c r="GB55" s="86"/>
      <c r="GC55" s="88"/>
      <c r="GD55" s="85"/>
      <c r="GE55" s="86"/>
      <c r="GF55" s="88"/>
      <c r="GG55" s="85"/>
      <c r="GH55" s="86"/>
      <c r="GI55" s="88"/>
      <c r="GJ55" s="85"/>
      <c r="GK55" s="86"/>
      <c r="GL55" s="88"/>
      <c r="GM55" s="85"/>
      <c r="GN55" s="86"/>
      <c r="GO55" s="88"/>
      <c r="GP55" s="85"/>
      <c r="GQ55" s="86"/>
      <c r="GR55" s="88"/>
      <c r="GS55" s="85"/>
      <c r="GT55" s="86"/>
      <c r="GU55" s="88"/>
      <c r="GV55" s="85"/>
      <c r="GW55" s="86"/>
      <c r="GX55" s="88"/>
      <c r="GY55" s="85"/>
      <c r="GZ55" s="86"/>
      <c r="HA55" s="88"/>
      <c r="HB55" s="85"/>
      <c r="HC55" s="89"/>
      <c r="HD55" s="88"/>
      <c r="HE55" s="85"/>
      <c r="HF55" s="89"/>
      <c r="HG55" s="88"/>
      <c r="HH55" s="85"/>
      <c r="HI55" s="89"/>
      <c r="HJ55" s="88"/>
      <c r="HK55" s="85"/>
      <c r="HL55" s="86"/>
      <c r="HM55" s="88"/>
      <c r="HN55" s="85"/>
      <c r="HO55" s="89"/>
      <c r="HP55" s="88"/>
      <c r="HQ55" s="85"/>
      <c r="HR55" s="89"/>
      <c r="HS55" s="88"/>
      <c r="HT55" s="85"/>
      <c r="HU55" s="89"/>
      <c r="HV55" s="88"/>
      <c r="HW55" s="85"/>
      <c r="HX55" s="89"/>
      <c r="HY55" s="88"/>
      <c r="HZ55" s="85"/>
      <c r="IA55" s="86"/>
      <c r="IB55" s="88"/>
      <c r="IC55" s="85"/>
      <c r="ID55" s="89"/>
      <c r="IE55" s="88"/>
      <c r="IF55" s="85"/>
      <c r="IG55" s="89"/>
      <c r="IH55" s="88"/>
      <c r="II55" s="85"/>
      <c r="IJ55" s="89"/>
      <c r="IK55" s="88"/>
      <c r="IL55" s="85"/>
      <c r="IM55" s="89"/>
      <c r="IN55" s="87"/>
      <c r="IO55" s="85"/>
      <c r="IP55" s="86"/>
      <c r="IQ55" s="88"/>
      <c r="IR55" s="85"/>
      <c r="IS55" s="86"/>
      <c r="IT55" s="88"/>
      <c r="IU55" s="85"/>
      <c r="IV55" s="86"/>
    </row>
    <row r="56" spans="1:256" ht="12" customHeight="1" x14ac:dyDescent="0.2">
      <c r="A56" s="265"/>
      <c r="B56" s="258" t="s">
        <v>19</v>
      </c>
      <c r="C56" s="266"/>
      <c r="D56" s="293">
        <v>6</v>
      </c>
      <c r="E56" s="267" t="s">
        <v>20</v>
      </c>
      <c r="F56" s="266" t="s">
        <v>129</v>
      </c>
      <c r="G56" s="268" t="s">
        <v>223</v>
      </c>
      <c r="H56" s="269" t="s">
        <v>99</v>
      </c>
      <c r="I56" s="264"/>
      <c r="J56" s="264" t="s">
        <v>155</v>
      </c>
      <c r="K56" s="84"/>
      <c r="L56" s="85"/>
      <c r="M56" s="86"/>
      <c r="N56" s="84"/>
      <c r="O56" s="85"/>
      <c r="P56" s="86"/>
      <c r="Q56" s="88"/>
      <c r="R56" s="85"/>
      <c r="S56" s="86"/>
      <c r="T56" s="88"/>
      <c r="U56" s="85"/>
      <c r="V56" s="86"/>
      <c r="W56" s="88"/>
      <c r="X56" s="85"/>
      <c r="Y56" s="86"/>
      <c r="Z56" s="88"/>
      <c r="AA56" s="85"/>
      <c r="AB56" s="86"/>
      <c r="AC56" s="88"/>
      <c r="AD56" s="85"/>
      <c r="AE56" s="86"/>
      <c r="AF56" s="88"/>
      <c r="AG56" s="85"/>
      <c r="AH56" s="86"/>
      <c r="AI56" s="88"/>
      <c r="AJ56" s="85"/>
      <c r="AK56" s="86"/>
      <c r="AL56" s="88"/>
      <c r="AM56" s="85"/>
      <c r="AN56" s="86"/>
      <c r="AO56" s="88"/>
      <c r="AP56" s="85"/>
      <c r="AQ56" s="86"/>
      <c r="AR56" s="88"/>
      <c r="AS56" s="85"/>
      <c r="AT56" s="86"/>
      <c r="AU56" s="84"/>
      <c r="AV56" s="85"/>
      <c r="AW56" s="86"/>
      <c r="AX56" s="88"/>
      <c r="AY56" s="85"/>
      <c r="AZ56" s="86"/>
      <c r="BA56" s="88"/>
      <c r="BB56" s="85"/>
      <c r="BC56" s="86"/>
      <c r="BD56" s="88"/>
      <c r="BE56" s="85"/>
      <c r="BF56" s="86"/>
      <c r="BG56" s="88"/>
      <c r="BH56" s="85"/>
      <c r="BI56" s="86"/>
      <c r="BJ56" s="88"/>
      <c r="BK56" s="85"/>
      <c r="BL56" s="86"/>
      <c r="BM56" s="88"/>
      <c r="BN56" s="85"/>
      <c r="BO56" s="86"/>
      <c r="BP56" s="88"/>
      <c r="BQ56" s="85"/>
      <c r="BR56" s="86"/>
      <c r="BS56" s="88"/>
      <c r="BT56" s="85"/>
      <c r="BU56" s="86"/>
      <c r="BV56" s="88"/>
      <c r="BW56" s="85"/>
      <c r="BX56" s="86"/>
      <c r="BY56" s="88"/>
      <c r="BZ56" s="85"/>
      <c r="CA56" s="86"/>
      <c r="CB56" s="88"/>
      <c r="CC56" s="85"/>
      <c r="CD56" s="86"/>
      <c r="CE56" s="88"/>
      <c r="CF56" s="85"/>
      <c r="CG56" s="86"/>
      <c r="CH56" s="88"/>
      <c r="CI56" s="85"/>
      <c r="CJ56" s="86"/>
      <c r="CK56" s="88"/>
      <c r="CL56" s="85"/>
      <c r="CM56" s="86"/>
      <c r="CN56" s="88"/>
      <c r="CO56" s="85"/>
      <c r="CP56" s="86"/>
      <c r="CQ56" s="88"/>
      <c r="CR56" s="85"/>
      <c r="CS56" s="86"/>
      <c r="CT56" s="88"/>
      <c r="CU56" s="85"/>
      <c r="CV56" s="86"/>
      <c r="CW56" s="88"/>
      <c r="CX56" s="85"/>
      <c r="CY56" s="86"/>
      <c r="CZ56" s="88"/>
      <c r="DA56" s="85"/>
      <c r="DB56" s="86"/>
      <c r="DC56" s="88"/>
      <c r="DD56" s="85"/>
      <c r="DE56" s="86"/>
      <c r="DF56" s="88"/>
      <c r="DG56" s="85"/>
      <c r="DH56" s="86"/>
      <c r="DI56" s="88"/>
      <c r="DJ56" s="85"/>
      <c r="DK56" s="86"/>
      <c r="DL56" s="88"/>
      <c r="DM56" s="85"/>
      <c r="DN56" s="86"/>
      <c r="DO56" s="88"/>
      <c r="DP56" s="85"/>
      <c r="DQ56" s="86"/>
      <c r="DR56" s="88"/>
      <c r="DS56" s="85"/>
      <c r="DT56" s="86"/>
      <c r="DU56" s="88"/>
      <c r="DV56" s="85"/>
      <c r="DW56" s="86"/>
      <c r="DX56" s="88"/>
      <c r="DY56" s="85"/>
      <c r="DZ56" s="86"/>
      <c r="EA56" s="88"/>
      <c r="EB56" s="85"/>
      <c r="EC56" s="86"/>
      <c r="ED56" s="88"/>
      <c r="EE56" s="85"/>
      <c r="EF56" s="86"/>
      <c r="EG56" s="88"/>
      <c r="EH56" s="85"/>
      <c r="EI56" s="86"/>
      <c r="EJ56" s="88"/>
      <c r="EK56" s="85"/>
      <c r="EL56" s="86"/>
      <c r="EM56" s="88"/>
      <c r="EN56" s="85"/>
      <c r="EO56" s="86"/>
      <c r="EP56" s="88"/>
      <c r="EQ56" s="85"/>
      <c r="ER56" s="86"/>
      <c r="ES56" s="88"/>
      <c r="ET56" s="85"/>
      <c r="EU56" s="86"/>
      <c r="EV56" s="88"/>
      <c r="EW56" s="85"/>
      <c r="EX56" s="86"/>
      <c r="EY56" s="88"/>
      <c r="EZ56" s="85"/>
      <c r="FA56" s="86"/>
      <c r="FB56" s="88"/>
      <c r="FC56" s="85"/>
      <c r="FD56" s="86"/>
      <c r="FE56" s="88"/>
      <c r="FF56" s="85"/>
      <c r="FG56" s="86"/>
      <c r="FH56" s="88"/>
      <c r="FI56" s="85"/>
      <c r="FJ56" s="86"/>
      <c r="FK56" s="88"/>
      <c r="FL56" s="85"/>
      <c r="FM56" s="86"/>
      <c r="FN56" s="88"/>
      <c r="FO56" s="85"/>
      <c r="FP56" s="86"/>
      <c r="FQ56" s="88"/>
      <c r="FR56" s="85"/>
      <c r="FS56" s="86"/>
      <c r="FT56" s="88"/>
      <c r="FU56" s="85"/>
      <c r="FV56" s="86"/>
      <c r="FW56" s="88"/>
      <c r="FX56" s="85"/>
      <c r="FY56" s="86"/>
      <c r="FZ56" s="88"/>
      <c r="GA56" s="85"/>
      <c r="GB56" s="86"/>
      <c r="GC56" s="88"/>
      <c r="GD56" s="85"/>
      <c r="GE56" s="86"/>
      <c r="GF56" s="88"/>
      <c r="GG56" s="85"/>
      <c r="GH56" s="86"/>
      <c r="GI56" s="88"/>
      <c r="GJ56" s="85"/>
      <c r="GK56" s="86"/>
      <c r="GL56" s="88"/>
      <c r="GM56" s="85"/>
      <c r="GN56" s="86"/>
      <c r="GO56" s="88"/>
      <c r="GP56" s="85"/>
      <c r="GQ56" s="86"/>
      <c r="GR56" s="88"/>
      <c r="GS56" s="85"/>
      <c r="GT56" s="86"/>
      <c r="GU56" s="88"/>
      <c r="GV56" s="85"/>
      <c r="GW56" s="86"/>
      <c r="GX56" s="88"/>
      <c r="GY56" s="85"/>
      <c r="GZ56" s="86"/>
      <c r="HA56" s="88"/>
      <c r="HB56" s="85"/>
      <c r="HC56" s="89"/>
      <c r="HD56" s="88"/>
      <c r="HE56" s="85"/>
      <c r="HF56" s="89"/>
      <c r="HG56" s="88"/>
      <c r="HH56" s="85"/>
      <c r="HI56" s="89"/>
      <c r="HJ56" s="88"/>
      <c r="HK56" s="85"/>
      <c r="HL56" s="86"/>
      <c r="HM56" s="88"/>
      <c r="HN56" s="85"/>
      <c r="HO56" s="89"/>
      <c r="HP56" s="88"/>
      <c r="HQ56" s="85"/>
      <c r="HR56" s="89"/>
      <c r="HS56" s="88"/>
      <c r="HT56" s="85"/>
      <c r="HU56" s="89"/>
      <c r="HV56" s="88"/>
      <c r="HW56" s="85"/>
      <c r="HX56" s="89"/>
      <c r="HY56" s="88"/>
      <c r="HZ56" s="85"/>
      <c r="IA56" s="86"/>
      <c r="IB56" s="88"/>
      <c r="IC56" s="85"/>
      <c r="ID56" s="89"/>
      <c r="IE56" s="88"/>
      <c r="IF56" s="85"/>
      <c r="IG56" s="89"/>
      <c r="IH56" s="88"/>
      <c r="II56" s="85"/>
      <c r="IJ56" s="89"/>
      <c r="IK56" s="88"/>
      <c r="IL56" s="85"/>
      <c r="IM56" s="89"/>
      <c r="IN56" s="87"/>
      <c r="IO56" s="85"/>
      <c r="IP56" s="86"/>
      <c r="IQ56" s="88"/>
      <c r="IR56" s="85"/>
      <c r="IS56" s="86"/>
      <c r="IT56" s="88"/>
      <c r="IU56" s="85"/>
      <c r="IV56" s="86"/>
    </row>
    <row r="57" spans="1:256" ht="12" customHeight="1" x14ac:dyDescent="0.2">
      <c r="A57" s="265"/>
      <c r="B57" s="258" t="s">
        <v>19</v>
      </c>
      <c r="C57" s="266"/>
      <c r="D57" s="293">
        <v>6</v>
      </c>
      <c r="E57" s="267" t="s">
        <v>20</v>
      </c>
      <c r="F57" s="266" t="s">
        <v>129</v>
      </c>
      <c r="G57" s="268" t="s">
        <v>224</v>
      </c>
      <c r="H57" s="269" t="s">
        <v>100</v>
      </c>
      <c r="I57" s="264"/>
      <c r="J57" s="264" t="s">
        <v>156</v>
      </c>
      <c r="K57" s="84"/>
      <c r="L57" s="85"/>
      <c r="M57" s="86"/>
      <c r="N57" s="84"/>
      <c r="O57" s="85"/>
      <c r="P57" s="86"/>
      <c r="Q57" s="88"/>
      <c r="R57" s="85"/>
      <c r="S57" s="86"/>
      <c r="T57" s="88"/>
      <c r="U57" s="85"/>
      <c r="V57" s="86"/>
      <c r="W57" s="88"/>
      <c r="X57" s="85"/>
      <c r="Y57" s="86"/>
      <c r="Z57" s="88"/>
      <c r="AA57" s="85"/>
      <c r="AB57" s="86"/>
      <c r="AC57" s="88"/>
      <c r="AD57" s="85"/>
      <c r="AE57" s="86"/>
      <c r="AF57" s="88"/>
      <c r="AG57" s="85"/>
      <c r="AH57" s="86"/>
      <c r="AI57" s="88"/>
      <c r="AJ57" s="85"/>
      <c r="AK57" s="86"/>
      <c r="AL57" s="88"/>
      <c r="AM57" s="85"/>
      <c r="AN57" s="86"/>
      <c r="AO57" s="88"/>
      <c r="AP57" s="85"/>
      <c r="AQ57" s="86"/>
      <c r="AR57" s="88"/>
      <c r="AS57" s="85"/>
      <c r="AT57" s="86"/>
      <c r="AU57" s="84"/>
      <c r="AV57" s="85"/>
      <c r="AW57" s="86"/>
      <c r="AX57" s="88"/>
      <c r="AY57" s="85"/>
      <c r="AZ57" s="86"/>
      <c r="BA57" s="88"/>
      <c r="BB57" s="85"/>
      <c r="BC57" s="86"/>
      <c r="BD57" s="88"/>
      <c r="BE57" s="85"/>
      <c r="BF57" s="86"/>
      <c r="BG57" s="88"/>
      <c r="BH57" s="85"/>
      <c r="BI57" s="86"/>
      <c r="BJ57" s="88"/>
      <c r="BK57" s="85"/>
      <c r="BL57" s="86"/>
      <c r="BM57" s="88"/>
      <c r="BN57" s="85"/>
      <c r="BO57" s="86"/>
      <c r="BP57" s="88"/>
      <c r="BQ57" s="85"/>
      <c r="BR57" s="86"/>
      <c r="BS57" s="88"/>
      <c r="BT57" s="85"/>
      <c r="BU57" s="86"/>
      <c r="BV57" s="88"/>
      <c r="BW57" s="85"/>
      <c r="BX57" s="86"/>
      <c r="BY57" s="88"/>
      <c r="BZ57" s="85"/>
      <c r="CA57" s="86"/>
      <c r="CB57" s="88"/>
      <c r="CC57" s="85"/>
      <c r="CD57" s="86"/>
      <c r="CE57" s="88"/>
      <c r="CF57" s="85"/>
      <c r="CG57" s="86"/>
      <c r="CH57" s="88"/>
      <c r="CI57" s="85"/>
      <c r="CJ57" s="86"/>
      <c r="CK57" s="88"/>
      <c r="CL57" s="85"/>
      <c r="CM57" s="86"/>
      <c r="CN57" s="88"/>
      <c r="CO57" s="85"/>
      <c r="CP57" s="86"/>
      <c r="CQ57" s="88"/>
      <c r="CR57" s="85"/>
      <c r="CS57" s="86"/>
      <c r="CT57" s="88"/>
      <c r="CU57" s="85"/>
      <c r="CV57" s="86"/>
      <c r="CW57" s="88"/>
      <c r="CX57" s="85"/>
      <c r="CY57" s="86"/>
      <c r="CZ57" s="88"/>
      <c r="DA57" s="85"/>
      <c r="DB57" s="86"/>
      <c r="DC57" s="88"/>
      <c r="DD57" s="85"/>
      <c r="DE57" s="86"/>
      <c r="DF57" s="88"/>
      <c r="DG57" s="85"/>
      <c r="DH57" s="86"/>
      <c r="DI57" s="88"/>
      <c r="DJ57" s="85"/>
      <c r="DK57" s="86"/>
      <c r="DL57" s="88"/>
      <c r="DM57" s="85"/>
      <c r="DN57" s="86"/>
      <c r="DO57" s="88"/>
      <c r="DP57" s="85"/>
      <c r="DQ57" s="86"/>
      <c r="DR57" s="88"/>
      <c r="DS57" s="85"/>
      <c r="DT57" s="86"/>
      <c r="DU57" s="88"/>
      <c r="DV57" s="85"/>
      <c r="DW57" s="86"/>
      <c r="DX57" s="88"/>
      <c r="DY57" s="85"/>
      <c r="DZ57" s="86"/>
      <c r="EA57" s="88"/>
      <c r="EB57" s="85"/>
      <c r="EC57" s="86"/>
      <c r="ED57" s="88"/>
      <c r="EE57" s="85"/>
      <c r="EF57" s="86"/>
      <c r="EG57" s="88"/>
      <c r="EH57" s="85"/>
      <c r="EI57" s="86"/>
      <c r="EJ57" s="88"/>
      <c r="EK57" s="85"/>
      <c r="EL57" s="86"/>
      <c r="EM57" s="88"/>
      <c r="EN57" s="85"/>
      <c r="EO57" s="86"/>
      <c r="EP57" s="88"/>
      <c r="EQ57" s="85"/>
      <c r="ER57" s="86"/>
      <c r="ES57" s="88"/>
      <c r="ET57" s="85"/>
      <c r="EU57" s="86"/>
      <c r="EV57" s="88"/>
      <c r="EW57" s="85"/>
      <c r="EX57" s="86"/>
      <c r="EY57" s="88"/>
      <c r="EZ57" s="85"/>
      <c r="FA57" s="86"/>
      <c r="FB57" s="88"/>
      <c r="FC57" s="85"/>
      <c r="FD57" s="86"/>
      <c r="FE57" s="88"/>
      <c r="FF57" s="85"/>
      <c r="FG57" s="86"/>
      <c r="FH57" s="88"/>
      <c r="FI57" s="85"/>
      <c r="FJ57" s="86"/>
      <c r="FK57" s="88"/>
      <c r="FL57" s="85"/>
      <c r="FM57" s="86"/>
      <c r="FN57" s="88"/>
      <c r="FO57" s="85"/>
      <c r="FP57" s="86"/>
      <c r="FQ57" s="88"/>
      <c r="FR57" s="85"/>
      <c r="FS57" s="86"/>
      <c r="FT57" s="88"/>
      <c r="FU57" s="85"/>
      <c r="FV57" s="86"/>
      <c r="FW57" s="88"/>
      <c r="FX57" s="85"/>
      <c r="FY57" s="86"/>
      <c r="FZ57" s="88"/>
      <c r="GA57" s="85"/>
      <c r="GB57" s="86"/>
      <c r="GC57" s="88"/>
      <c r="GD57" s="85"/>
      <c r="GE57" s="86"/>
      <c r="GF57" s="88"/>
      <c r="GG57" s="85"/>
      <c r="GH57" s="86"/>
      <c r="GI57" s="88"/>
      <c r="GJ57" s="85"/>
      <c r="GK57" s="86"/>
      <c r="GL57" s="88"/>
      <c r="GM57" s="85"/>
      <c r="GN57" s="86"/>
      <c r="GO57" s="88"/>
      <c r="GP57" s="85"/>
      <c r="GQ57" s="86"/>
      <c r="GR57" s="88"/>
      <c r="GS57" s="85"/>
      <c r="GT57" s="86"/>
      <c r="GU57" s="88"/>
      <c r="GV57" s="85"/>
      <c r="GW57" s="86"/>
      <c r="GX57" s="88"/>
      <c r="GY57" s="85"/>
      <c r="GZ57" s="86"/>
      <c r="HA57" s="88"/>
      <c r="HB57" s="85"/>
      <c r="HC57" s="89"/>
      <c r="HD57" s="88"/>
      <c r="HE57" s="85"/>
      <c r="HF57" s="89"/>
      <c r="HG57" s="88"/>
      <c r="HH57" s="85"/>
      <c r="HI57" s="89"/>
      <c r="HJ57" s="88"/>
      <c r="HK57" s="85"/>
      <c r="HL57" s="86"/>
      <c r="HM57" s="88"/>
      <c r="HN57" s="85"/>
      <c r="HO57" s="89"/>
      <c r="HP57" s="88"/>
      <c r="HQ57" s="85"/>
      <c r="HR57" s="89"/>
      <c r="HS57" s="88"/>
      <c r="HT57" s="85"/>
      <c r="HU57" s="89"/>
      <c r="HV57" s="88"/>
      <c r="HW57" s="85"/>
      <c r="HX57" s="89"/>
      <c r="HY57" s="88"/>
      <c r="HZ57" s="85"/>
      <c r="IA57" s="86"/>
      <c r="IB57" s="88"/>
      <c r="IC57" s="85"/>
      <c r="ID57" s="89"/>
      <c r="IE57" s="88"/>
      <c r="IF57" s="85"/>
      <c r="IG57" s="89"/>
      <c r="IH57" s="88"/>
      <c r="II57" s="85"/>
      <c r="IJ57" s="89"/>
      <c r="IK57" s="88"/>
      <c r="IL57" s="85"/>
      <c r="IM57" s="89"/>
      <c r="IN57" s="87"/>
      <c r="IO57" s="85"/>
      <c r="IP57" s="86"/>
      <c r="IQ57" s="88"/>
      <c r="IR57" s="85"/>
      <c r="IS57" s="86"/>
      <c r="IT57" s="88"/>
      <c r="IU57" s="85"/>
      <c r="IV57" s="86"/>
    </row>
    <row r="58" spans="1:256" ht="12" customHeight="1" x14ac:dyDescent="0.2">
      <c r="A58" s="265"/>
      <c r="B58" s="258" t="s">
        <v>19</v>
      </c>
      <c r="C58" s="266"/>
      <c r="D58" s="293">
        <v>6</v>
      </c>
      <c r="E58" s="267" t="s">
        <v>20</v>
      </c>
      <c r="F58" s="266" t="s">
        <v>129</v>
      </c>
      <c r="G58" s="268" t="s">
        <v>225</v>
      </c>
      <c r="H58" s="269" t="s">
        <v>101</v>
      </c>
      <c r="I58" s="264"/>
      <c r="J58" s="264" t="s">
        <v>157</v>
      </c>
      <c r="K58" s="84"/>
      <c r="L58" s="85"/>
      <c r="M58" s="86"/>
      <c r="N58" s="84"/>
      <c r="O58" s="85"/>
      <c r="P58" s="86"/>
      <c r="Q58" s="88"/>
      <c r="R58" s="85"/>
      <c r="S58" s="86"/>
      <c r="T58" s="88"/>
      <c r="U58" s="85"/>
      <c r="V58" s="86"/>
      <c r="W58" s="88"/>
      <c r="X58" s="85"/>
      <c r="Y58" s="86"/>
      <c r="Z58" s="88"/>
      <c r="AA58" s="85"/>
      <c r="AB58" s="86"/>
      <c r="AC58" s="88"/>
      <c r="AD58" s="85"/>
      <c r="AE58" s="86"/>
      <c r="AF58" s="88"/>
      <c r="AG58" s="85"/>
      <c r="AH58" s="86"/>
      <c r="AI58" s="88"/>
      <c r="AJ58" s="85"/>
      <c r="AK58" s="86"/>
      <c r="AL58" s="88"/>
      <c r="AM58" s="85"/>
      <c r="AN58" s="86"/>
      <c r="AO58" s="88"/>
      <c r="AP58" s="85"/>
      <c r="AQ58" s="86"/>
      <c r="AR58" s="88"/>
      <c r="AS58" s="85"/>
      <c r="AT58" s="86"/>
      <c r="AU58" s="84"/>
      <c r="AV58" s="85"/>
      <c r="AW58" s="86"/>
      <c r="AX58" s="88"/>
      <c r="AY58" s="85"/>
      <c r="AZ58" s="86"/>
      <c r="BA58" s="88"/>
      <c r="BB58" s="85"/>
      <c r="BC58" s="86"/>
      <c r="BD58" s="88"/>
      <c r="BE58" s="85"/>
      <c r="BF58" s="86"/>
      <c r="BG58" s="88"/>
      <c r="BH58" s="85"/>
      <c r="BI58" s="86"/>
      <c r="BJ58" s="88"/>
      <c r="BK58" s="85"/>
      <c r="BL58" s="86"/>
      <c r="BM58" s="88"/>
      <c r="BN58" s="85"/>
      <c r="BO58" s="86"/>
      <c r="BP58" s="88"/>
      <c r="BQ58" s="85"/>
      <c r="BR58" s="86"/>
      <c r="BS58" s="88"/>
      <c r="BT58" s="85"/>
      <c r="BU58" s="86"/>
      <c r="BV58" s="88"/>
      <c r="BW58" s="85"/>
      <c r="BX58" s="86"/>
      <c r="BY58" s="88"/>
      <c r="BZ58" s="85"/>
      <c r="CA58" s="86"/>
      <c r="CB58" s="88"/>
      <c r="CC58" s="85"/>
      <c r="CD58" s="86"/>
      <c r="CE58" s="88"/>
      <c r="CF58" s="85"/>
      <c r="CG58" s="86"/>
      <c r="CH58" s="88"/>
      <c r="CI58" s="85"/>
      <c r="CJ58" s="86"/>
      <c r="CK58" s="88"/>
      <c r="CL58" s="85"/>
      <c r="CM58" s="86"/>
      <c r="CN58" s="88"/>
      <c r="CO58" s="85"/>
      <c r="CP58" s="86"/>
      <c r="CQ58" s="88"/>
      <c r="CR58" s="85"/>
      <c r="CS58" s="86"/>
      <c r="CT58" s="88"/>
      <c r="CU58" s="85"/>
      <c r="CV58" s="86"/>
      <c r="CW58" s="88"/>
      <c r="CX58" s="85"/>
      <c r="CY58" s="86"/>
      <c r="CZ58" s="88"/>
      <c r="DA58" s="85"/>
      <c r="DB58" s="86"/>
      <c r="DC58" s="88"/>
      <c r="DD58" s="85"/>
      <c r="DE58" s="86"/>
      <c r="DF58" s="88"/>
      <c r="DG58" s="85"/>
      <c r="DH58" s="86"/>
      <c r="DI58" s="88"/>
      <c r="DJ58" s="85"/>
      <c r="DK58" s="86"/>
      <c r="DL58" s="88"/>
      <c r="DM58" s="85"/>
      <c r="DN58" s="86"/>
      <c r="DO58" s="88"/>
      <c r="DP58" s="85"/>
      <c r="DQ58" s="86"/>
      <c r="DR58" s="88"/>
      <c r="DS58" s="85"/>
      <c r="DT58" s="86"/>
      <c r="DU58" s="88"/>
      <c r="DV58" s="85"/>
      <c r="DW58" s="86"/>
      <c r="DX58" s="88"/>
      <c r="DY58" s="85"/>
      <c r="DZ58" s="86"/>
      <c r="EA58" s="88"/>
      <c r="EB58" s="85"/>
      <c r="EC58" s="86"/>
      <c r="ED58" s="88"/>
      <c r="EE58" s="85"/>
      <c r="EF58" s="86"/>
      <c r="EG58" s="88"/>
      <c r="EH58" s="85"/>
      <c r="EI58" s="86"/>
      <c r="EJ58" s="88"/>
      <c r="EK58" s="85"/>
      <c r="EL58" s="86"/>
      <c r="EM58" s="88"/>
      <c r="EN58" s="85"/>
      <c r="EO58" s="86"/>
      <c r="EP58" s="88"/>
      <c r="EQ58" s="85"/>
      <c r="ER58" s="86"/>
      <c r="ES58" s="88"/>
      <c r="ET58" s="85"/>
      <c r="EU58" s="86"/>
      <c r="EV58" s="88"/>
      <c r="EW58" s="85"/>
      <c r="EX58" s="86"/>
      <c r="EY58" s="88"/>
      <c r="EZ58" s="85"/>
      <c r="FA58" s="86"/>
      <c r="FB58" s="88"/>
      <c r="FC58" s="85"/>
      <c r="FD58" s="86"/>
      <c r="FE58" s="88"/>
      <c r="FF58" s="85"/>
      <c r="FG58" s="86"/>
      <c r="FH58" s="88"/>
      <c r="FI58" s="85"/>
      <c r="FJ58" s="86"/>
      <c r="FK58" s="88"/>
      <c r="FL58" s="85"/>
      <c r="FM58" s="86"/>
      <c r="FN58" s="88"/>
      <c r="FO58" s="85"/>
      <c r="FP58" s="86"/>
      <c r="FQ58" s="88"/>
      <c r="FR58" s="85"/>
      <c r="FS58" s="86"/>
      <c r="FT58" s="88"/>
      <c r="FU58" s="85"/>
      <c r="FV58" s="86"/>
      <c r="FW58" s="88"/>
      <c r="FX58" s="85"/>
      <c r="FY58" s="86"/>
      <c r="FZ58" s="88"/>
      <c r="GA58" s="85"/>
      <c r="GB58" s="86"/>
      <c r="GC58" s="88"/>
      <c r="GD58" s="85"/>
      <c r="GE58" s="86"/>
      <c r="GF58" s="88"/>
      <c r="GG58" s="85"/>
      <c r="GH58" s="86"/>
      <c r="GI58" s="88"/>
      <c r="GJ58" s="85"/>
      <c r="GK58" s="86"/>
      <c r="GL58" s="88"/>
      <c r="GM58" s="85"/>
      <c r="GN58" s="86"/>
      <c r="GO58" s="88"/>
      <c r="GP58" s="85"/>
      <c r="GQ58" s="86"/>
      <c r="GR58" s="88"/>
      <c r="GS58" s="85"/>
      <c r="GT58" s="86"/>
      <c r="GU58" s="88"/>
      <c r="GV58" s="85"/>
      <c r="GW58" s="86"/>
      <c r="GX58" s="88"/>
      <c r="GY58" s="85"/>
      <c r="GZ58" s="86"/>
      <c r="HA58" s="88"/>
      <c r="HB58" s="85"/>
      <c r="HC58" s="89"/>
      <c r="HD58" s="88"/>
      <c r="HE58" s="85"/>
      <c r="HF58" s="89"/>
      <c r="HG58" s="88"/>
      <c r="HH58" s="85"/>
      <c r="HI58" s="89"/>
      <c r="HJ58" s="88"/>
      <c r="HK58" s="85"/>
      <c r="HL58" s="86"/>
      <c r="HM58" s="88"/>
      <c r="HN58" s="85"/>
      <c r="HO58" s="89"/>
      <c r="HP58" s="88"/>
      <c r="HQ58" s="85"/>
      <c r="HR58" s="89"/>
      <c r="HS58" s="88"/>
      <c r="HT58" s="85"/>
      <c r="HU58" s="89"/>
      <c r="HV58" s="88"/>
      <c r="HW58" s="85"/>
      <c r="HX58" s="89"/>
      <c r="HY58" s="88"/>
      <c r="HZ58" s="85"/>
      <c r="IA58" s="86"/>
      <c r="IB58" s="88"/>
      <c r="IC58" s="85"/>
      <c r="ID58" s="89"/>
      <c r="IE58" s="88"/>
      <c r="IF58" s="85"/>
      <c r="IG58" s="89"/>
      <c r="IH58" s="88"/>
      <c r="II58" s="85"/>
      <c r="IJ58" s="89"/>
      <c r="IK58" s="88"/>
      <c r="IL58" s="85"/>
      <c r="IM58" s="89"/>
      <c r="IN58" s="87"/>
      <c r="IO58" s="85"/>
      <c r="IP58" s="86"/>
      <c r="IQ58" s="88"/>
      <c r="IR58" s="85"/>
      <c r="IS58" s="86"/>
      <c r="IT58" s="88"/>
      <c r="IU58" s="85"/>
      <c r="IV58" s="86"/>
    </row>
    <row r="59" spans="1:256" ht="12" customHeight="1" x14ac:dyDescent="0.2">
      <c r="A59" s="265"/>
      <c r="B59" s="258" t="s">
        <v>19</v>
      </c>
      <c r="C59" s="266"/>
      <c r="D59" s="293">
        <v>6</v>
      </c>
      <c r="E59" s="267" t="s">
        <v>20</v>
      </c>
      <c r="F59" s="266" t="s">
        <v>129</v>
      </c>
      <c r="G59" s="268" t="s">
        <v>226</v>
      </c>
      <c r="H59" s="269" t="s">
        <v>102</v>
      </c>
      <c r="I59" s="264"/>
      <c r="J59" s="264" t="s">
        <v>158</v>
      </c>
      <c r="K59" s="84"/>
      <c r="L59" s="85"/>
      <c r="M59" s="86"/>
      <c r="N59" s="84"/>
      <c r="O59" s="85"/>
      <c r="P59" s="86"/>
      <c r="Q59" s="88"/>
      <c r="R59" s="85"/>
      <c r="S59" s="86"/>
      <c r="T59" s="88"/>
      <c r="U59" s="85"/>
      <c r="V59" s="86"/>
      <c r="W59" s="88"/>
      <c r="X59" s="85"/>
      <c r="Y59" s="86"/>
      <c r="Z59" s="88"/>
      <c r="AA59" s="85"/>
      <c r="AB59" s="86"/>
      <c r="AC59" s="88"/>
      <c r="AD59" s="85"/>
      <c r="AE59" s="86"/>
      <c r="AF59" s="88"/>
      <c r="AG59" s="85"/>
      <c r="AH59" s="86"/>
      <c r="AI59" s="88"/>
      <c r="AJ59" s="85"/>
      <c r="AK59" s="86"/>
      <c r="AL59" s="88"/>
      <c r="AM59" s="85"/>
      <c r="AN59" s="86"/>
      <c r="AO59" s="88"/>
      <c r="AP59" s="85"/>
      <c r="AQ59" s="86"/>
      <c r="AR59" s="88"/>
      <c r="AS59" s="85"/>
      <c r="AT59" s="86"/>
      <c r="AU59" s="84"/>
      <c r="AV59" s="85"/>
      <c r="AW59" s="86"/>
      <c r="AX59" s="88"/>
      <c r="AY59" s="85"/>
      <c r="AZ59" s="86"/>
      <c r="BA59" s="88"/>
      <c r="BB59" s="85"/>
      <c r="BC59" s="86"/>
      <c r="BD59" s="88"/>
      <c r="BE59" s="85"/>
      <c r="BF59" s="86"/>
      <c r="BG59" s="88"/>
      <c r="BH59" s="85"/>
      <c r="BI59" s="86"/>
      <c r="BJ59" s="88"/>
      <c r="BK59" s="85"/>
      <c r="BL59" s="86"/>
      <c r="BM59" s="88"/>
      <c r="BN59" s="85"/>
      <c r="BO59" s="86"/>
      <c r="BP59" s="88"/>
      <c r="BQ59" s="85"/>
      <c r="BR59" s="86"/>
      <c r="BS59" s="88"/>
      <c r="BT59" s="85"/>
      <c r="BU59" s="86"/>
      <c r="BV59" s="88"/>
      <c r="BW59" s="85"/>
      <c r="BX59" s="86"/>
      <c r="BY59" s="88"/>
      <c r="BZ59" s="85"/>
      <c r="CA59" s="86"/>
      <c r="CB59" s="88"/>
      <c r="CC59" s="85"/>
      <c r="CD59" s="86"/>
      <c r="CE59" s="88"/>
      <c r="CF59" s="85"/>
      <c r="CG59" s="86"/>
      <c r="CH59" s="88"/>
      <c r="CI59" s="85"/>
      <c r="CJ59" s="86"/>
      <c r="CK59" s="88"/>
      <c r="CL59" s="85"/>
      <c r="CM59" s="86"/>
      <c r="CN59" s="88"/>
      <c r="CO59" s="85"/>
      <c r="CP59" s="86"/>
      <c r="CQ59" s="88"/>
      <c r="CR59" s="85"/>
      <c r="CS59" s="86"/>
      <c r="CT59" s="88"/>
      <c r="CU59" s="85"/>
      <c r="CV59" s="86"/>
      <c r="CW59" s="88"/>
      <c r="CX59" s="85"/>
      <c r="CY59" s="86"/>
      <c r="CZ59" s="88"/>
      <c r="DA59" s="85"/>
      <c r="DB59" s="86"/>
      <c r="DC59" s="88"/>
      <c r="DD59" s="85"/>
      <c r="DE59" s="86"/>
      <c r="DF59" s="88"/>
      <c r="DG59" s="85"/>
      <c r="DH59" s="86"/>
      <c r="DI59" s="88"/>
      <c r="DJ59" s="85"/>
      <c r="DK59" s="86"/>
      <c r="DL59" s="88"/>
      <c r="DM59" s="85"/>
      <c r="DN59" s="86"/>
      <c r="DO59" s="88"/>
      <c r="DP59" s="85"/>
      <c r="DQ59" s="86"/>
      <c r="DR59" s="88"/>
      <c r="DS59" s="85"/>
      <c r="DT59" s="86"/>
      <c r="DU59" s="88"/>
      <c r="DV59" s="85"/>
      <c r="DW59" s="86"/>
      <c r="DX59" s="88"/>
      <c r="DY59" s="85"/>
      <c r="DZ59" s="86"/>
      <c r="EA59" s="88"/>
      <c r="EB59" s="85"/>
      <c r="EC59" s="86"/>
      <c r="ED59" s="88"/>
      <c r="EE59" s="85"/>
      <c r="EF59" s="86"/>
      <c r="EG59" s="88"/>
      <c r="EH59" s="85"/>
      <c r="EI59" s="86"/>
      <c r="EJ59" s="88"/>
      <c r="EK59" s="85"/>
      <c r="EL59" s="86"/>
      <c r="EM59" s="88"/>
      <c r="EN59" s="85"/>
      <c r="EO59" s="86"/>
      <c r="EP59" s="88"/>
      <c r="EQ59" s="85"/>
      <c r="ER59" s="86"/>
      <c r="ES59" s="88"/>
      <c r="ET59" s="85"/>
      <c r="EU59" s="86"/>
      <c r="EV59" s="88"/>
      <c r="EW59" s="85"/>
      <c r="EX59" s="86"/>
      <c r="EY59" s="88"/>
      <c r="EZ59" s="85"/>
      <c r="FA59" s="86"/>
      <c r="FB59" s="88"/>
      <c r="FC59" s="85"/>
      <c r="FD59" s="86"/>
      <c r="FE59" s="88"/>
      <c r="FF59" s="85"/>
      <c r="FG59" s="86"/>
      <c r="FH59" s="88"/>
      <c r="FI59" s="85"/>
      <c r="FJ59" s="86"/>
      <c r="FK59" s="88"/>
      <c r="FL59" s="85"/>
      <c r="FM59" s="86"/>
      <c r="FN59" s="88"/>
      <c r="FO59" s="85"/>
      <c r="FP59" s="86"/>
      <c r="FQ59" s="88"/>
      <c r="FR59" s="85"/>
      <c r="FS59" s="86"/>
      <c r="FT59" s="88"/>
      <c r="FU59" s="85"/>
      <c r="FV59" s="86"/>
      <c r="FW59" s="88"/>
      <c r="FX59" s="85"/>
      <c r="FY59" s="86"/>
      <c r="FZ59" s="88"/>
      <c r="GA59" s="85"/>
      <c r="GB59" s="86"/>
      <c r="GC59" s="88"/>
      <c r="GD59" s="85"/>
      <c r="GE59" s="86"/>
      <c r="GF59" s="88"/>
      <c r="GG59" s="85"/>
      <c r="GH59" s="86"/>
      <c r="GI59" s="88"/>
      <c r="GJ59" s="85"/>
      <c r="GK59" s="86"/>
      <c r="GL59" s="88"/>
      <c r="GM59" s="85"/>
      <c r="GN59" s="86"/>
      <c r="GO59" s="88"/>
      <c r="GP59" s="85"/>
      <c r="GQ59" s="86"/>
      <c r="GR59" s="88"/>
      <c r="GS59" s="85"/>
      <c r="GT59" s="86"/>
      <c r="GU59" s="88"/>
      <c r="GV59" s="85"/>
      <c r="GW59" s="86"/>
      <c r="GX59" s="88"/>
      <c r="GY59" s="85"/>
      <c r="GZ59" s="86"/>
      <c r="HA59" s="88"/>
      <c r="HB59" s="85"/>
      <c r="HC59" s="89"/>
      <c r="HD59" s="88"/>
      <c r="HE59" s="85"/>
      <c r="HF59" s="89"/>
      <c r="HG59" s="88"/>
      <c r="HH59" s="85"/>
      <c r="HI59" s="89"/>
      <c r="HJ59" s="88"/>
      <c r="HK59" s="85"/>
      <c r="HL59" s="86"/>
      <c r="HM59" s="88"/>
      <c r="HN59" s="85"/>
      <c r="HO59" s="89"/>
      <c r="HP59" s="88"/>
      <c r="HQ59" s="85"/>
      <c r="HR59" s="89"/>
      <c r="HS59" s="88"/>
      <c r="HT59" s="85"/>
      <c r="HU59" s="89"/>
      <c r="HV59" s="88"/>
      <c r="HW59" s="85"/>
      <c r="HX59" s="89"/>
      <c r="HY59" s="88"/>
      <c r="HZ59" s="85"/>
      <c r="IA59" s="86"/>
      <c r="IB59" s="88"/>
      <c r="IC59" s="85"/>
      <c r="ID59" s="89"/>
      <c r="IE59" s="88"/>
      <c r="IF59" s="85"/>
      <c r="IG59" s="89"/>
      <c r="IH59" s="88"/>
      <c r="II59" s="85"/>
      <c r="IJ59" s="89"/>
      <c r="IK59" s="88"/>
      <c r="IL59" s="85"/>
      <c r="IM59" s="89"/>
      <c r="IN59" s="87"/>
      <c r="IO59" s="85"/>
      <c r="IP59" s="86"/>
      <c r="IQ59" s="88"/>
      <c r="IR59" s="85"/>
      <c r="IS59" s="86"/>
      <c r="IT59" s="88"/>
      <c r="IU59" s="85"/>
      <c r="IV59" s="86"/>
    </row>
    <row r="60" spans="1:256" ht="12" customHeight="1" x14ac:dyDescent="0.2">
      <c r="A60" s="265"/>
      <c r="B60" s="258" t="s">
        <v>19</v>
      </c>
      <c r="C60" s="266"/>
      <c r="D60" s="293">
        <v>6</v>
      </c>
      <c r="E60" s="267" t="s">
        <v>20</v>
      </c>
      <c r="F60" s="266" t="s">
        <v>129</v>
      </c>
      <c r="G60" s="268" t="s">
        <v>227</v>
      </c>
      <c r="H60" s="269" t="s">
        <v>103</v>
      </c>
      <c r="I60" s="264"/>
      <c r="J60" s="264" t="s">
        <v>159</v>
      </c>
      <c r="K60" s="84"/>
      <c r="L60" s="85"/>
      <c r="M60" s="86"/>
      <c r="N60" s="84"/>
      <c r="O60" s="85"/>
      <c r="P60" s="86"/>
      <c r="Q60" s="88"/>
      <c r="R60" s="85"/>
      <c r="S60" s="86"/>
      <c r="T60" s="88"/>
      <c r="U60" s="85"/>
      <c r="V60" s="86"/>
      <c r="W60" s="88"/>
      <c r="X60" s="85"/>
      <c r="Y60" s="86"/>
      <c r="Z60" s="88"/>
      <c r="AA60" s="85"/>
      <c r="AB60" s="86"/>
      <c r="AC60" s="88"/>
      <c r="AD60" s="85"/>
      <c r="AE60" s="86"/>
      <c r="AF60" s="88"/>
      <c r="AG60" s="85"/>
      <c r="AH60" s="86"/>
      <c r="AI60" s="88"/>
      <c r="AJ60" s="85"/>
      <c r="AK60" s="86"/>
      <c r="AL60" s="88"/>
      <c r="AM60" s="85"/>
      <c r="AN60" s="86"/>
      <c r="AO60" s="88"/>
      <c r="AP60" s="85"/>
      <c r="AQ60" s="86"/>
      <c r="AR60" s="88"/>
      <c r="AS60" s="85"/>
      <c r="AT60" s="86"/>
      <c r="AU60" s="84"/>
      <c r="AV60" s="85"/>
      <c r="AW60" s="86"/>
      <c r="AX60" s="88"/>
      <c r="AY60" s="85"/>
      <c r="AZ60" s="86"/>
      <c r="BA60" s="88"/>
      <c r="BB60" s="85"/>
      <c r="BC60" s="86"/>
      <c r="BD60" s="88"/>
      <c r="BE60" s="85"/>
      <c r="BF60" s="86"/>
      <c r="BG60" s="88"/>
      <c r="BH60" s="85"/>
      <c r="BI60" s="86"/>
      <c r="BJ60" s="88"/>
      <c r="BK60" s="85"/>
      <c r="BL60" s="86"/>
      <c r="BM60" s="88"/>
      <c r="BN60" s="85"/>
      <c r="BO60" s="86"/>
      <c r="BP60" s="88"/>
      <c r="BQ60" s="85"/>
      <c r="BR60" s="86"/>
      <c r="BS60" s="88"/>
      <c r="BT60" s="85"/>
      <c r="BU60" s="86"/>
      <c r="BV60" s="88"/>
      <c r="BW60" s="85"/>
      <c r="BX60" s="86"/>
      <c r="BY60" s="88"/>
      <c r="BZ60" s="85"/>
      <c r="CA60" s="86"/>
      <c r="CB60" s="88"/>
      <c r="CC60" s="85"/>
      <c r="CD60" s="86"/>
      <c r="CE60" s="88"/>
      <c r="CF60" s="85"/>
      <c r="CG60" s="86"/>
      <c r="CH60" s="88"/>
      <c r="CI60" s="85"/>
      <c r="CJ60" s="86"/>
      <c r="CK60" s="88"/>
      <c r="CL60" s="85"/>
      <c r="CM60" s="86"/>
      <c r="CN60" s="88"/>
      <c r="CO60" s="85"/>
      <c r="CP60" s="86"/>
      <c r="CQ60" s="88"/>
      <c r="CR60" s="85"/>
      <c r="CS60" s="86"/>
      <c r="CT60" s="88"/>
      <c r="CU60" s="85"/>
      <c r="CV60" s="86"/>
      <c r="CW60" s="88"/>
      <c r="CX60" s="85"/>
      <c r="CY60" s="86"/>
      <c r="CZ60" s="88"/>
      <c r="DA60" s="85"/>
      <c r="DB60" s="86"/>
      <c r="DC60" s="88"/>
      <c r="DD60" s="85"/>
      <c r="DE60" s="86"/>
      <c r="DF60" s="88"/>
      <c r="DG60" s="85"/>
      <c r="DH60" s="86"/>
      <c r="DI60" s="88"/>
      <c r="DJ60" s="85"/>
      <c r="DK60" s="86"/>
      <c r="DL60" s="88"/>
      <c r="DM60" s="85"/>
      <c r="DN60" s="86"/>
      <c r="DO60" s="88"/>
      <c r="DP60" s="85"/>
      <c r="DQ60" s="86"/>
      <c r="DR60" s="88"/>
      <c r="DS60" s="85"/>
      <c r="DT60" s="86"/>
      <c r="DU60" s="88"/>
      <c r="DV60" s="85"/>
      <c r="DW60" s="86"/>
      <c r="DX60" s="88"/>
      <c r="DY60" s="85"/>
      <c r="DZ60" s="86"/>
      <c r="EA60" s="88"/>
      <c r="EB60" s="85"/>
      <c r="EC60" s="86"/>
      <c r="ED60" s="88"/>
      <c r="EE60" s="85"/>
      <c r="EF60" s="86"/>
      <c r="EG60" s="88"/>
      <c r="EH60" s="85"/>
      <c r="EI60" s="86"/>
      <c r="EJ60" s="88"/>
      <c r="EK60" s="85"/>
      <c r="EL60" s="86"/>
      <c r="EM60" s="88"/>
      <c r="EN60" s="85"/>
      <c r="EO60" s="86"/>
      <c r="EP60" s="88"/>
      <c r="EQ60" s="85"/>
      <c r="ER60" s="86"/>
      <c r="ES60" s="88"/>
      <c r="ET60" s="85"/>
      <c r="EU60" s="86"/>
      <c r="EV60" s="88"/>
      <c r="EW60" s="85"/>
      <c r="EX60" s="86"/>
      <c r="EY60" s="88"/>
      <c r="EZ60" s="85"/>
      <c r="FA60" s="86"/>
      <c r="FB60" s="88"/>
      <c r="FC60" s="85"/>
      <c r="FD60" s="86"/>
      <c r="FE60" s="88"/>
      <c r="FF60" s="85"/>
      <c r="FG60" s="86"/>
      <c r="FH60" s="88"/>
      <c r="FI60" s="85"/>
      <c r="FJ60" s="86"/>
      <c r="FK60" s="88"/>
      <c r="FL60" s="85"/>
      <c r="FM60" s="86"/>
      <c r="FN60" s="88"/>
      <c r="FO60" s="85"/>
      <c r="FP60" s="86"/>
      <c r="FQ60" s="88"/>
      <c r="FR60" s="85"/>
      <c r="FS60" s="86"/>
      <c r="FT60" s="88"/>
      <c r="FU60" s="85"/>
      <c r="FV60" s="86"/>
      <c r="FW60" s="88"/>
      <c r="FX60" s="85"/>
      <c r="FY60" s="86"/>
      <c r="FZ60" s="88"/>
      <c r="GA60" s="85"/>
      <c r="GB60" s="86"/>
      <c r="GC60" s="88"/>
      <c r="GD60" s="85"/>
      <c r="GE60" s="86"/>
      <c r="GF60" s="88"/>
      <c r="GG60" s="85"/>
      <c r="GH60" s="86"/>
      <c r="GI60" s="88"/>
      <c r="GJ60" s="85"/>
      <c r="GK60" s="86"/>
      <c r="GL60" s="88"/>
      <c r="GM60" s="85"/>
      <c r="GN60" s="86"/>
      <c r="GO60" s="88"/>
      <c r="GP60" s="85"/>
      <c r="GQ60" s="86"/>
      <c r="GR60" s="88"/>
      <c r="GS60" s="85"/>
      <c r="GT60" s="86"/>
      <c r="GU60" s="88"/>
      <c r="GV60" s="85"/>
      <c r="GW60" s="86"/>
      <c r="GX60" s="88"/>
      <c r="GY60" s="85"/>
      <c r="GZ60" s="86"/>
      <c r="HA60" s="88"/>
      <c r="HB60" s="85"/>
      <c r="HC60" s="89"/>
      <c r="HD60" s="88"/>
      <c r="HE60" s="85"/>
      <c r="HF60" s="89"/>
      <c r="HG60" s="88"/>
      <c r="HH60" s="85"/>
      <c r="HI60" s="89"/>
      <c r="HJ60" s="88"/>
      <c r="HK60" s="85"/>
      <c r="HL60" s="86"/>
      <c r="HM60" s="88"/>
      <c r="HN60" s="85"/>
      <c r="HO60" s="89"/>
      <c r="HP60" s="88"/>
      <c r="HQ60" s="85"/>
      <c r="HR60" s="89"/>
      <c r="HS60" s="88"/>
      <c r="HT60" s="85"/>
      <c r="HU60" s="89"/>
      <c r="HV60" s="88"/>
      <c r="HW60" s="85"/>
      <c r="HX60" s="89"/>
      <c r="HY60" s="88"/>
      <c r="HZ60" s="85"/>
      <c r="IA60" s="86"/>
      <c r="IB60" s="88"/>
      <c r="IC60" s="85"/>
      <c r="ID60" s="89"/>
      <c r="IE60" s="88"/>
      <c r="IF60" s="85"/>
      <c r="IG60" s="89"/>
      <c r="IH60" s="88"/>
      <c r="II60" s="85"/>
      <c r="IJ60" s="89"/>
      <c r="IK60" s="88"/>
      <c r="IL60" s="85"/>
      <c r="IM60" s="89"/>
      <c r="IN60" s="87"/>
      <c r="IO60" s="85"/>
      <c r="IP60" s="86"/>
      <c r="IQ60" s="88"/>
      <c r="IR60" s="85"/>
      <c r="IS60" s="86"/>
      <c r="IT60" s="88"/>
      <c r="IU60" s="85"/>
      <c r="IV60" s="86"/>
    </row>
    <row r="61" spans="1:256" ht="12" customHeight="1" x14ac:dyDescent="0.2">
      <c r="A61" s="265"/>
      <c r="B61" s="258" t="s">
        <v>19</v>
      </c>
      <c r="C61" s="266"/>
      <c r="D61" s="293">
        <v>6</v>
      </c>
      <c r="E61" s="267" t="s">
        <v>20</v>
      </c>
      <c r="F61" s="266" t="s">
        <v>129</v>
      </c>
      <c r="G61" s="268" t="s">
        <v>228</v>
      </c>
      <c r="H61" s="269" t="s">
        <v>104</v>
      </c>
      <c r="I61" s="264"/>
      <c r="J61" s="264" t="s">
        <v>160</v>
      </c>
      <c r="K61" s="84"/>
      <c r="L61" s="85"/>
      <c r="M61" s="86"/>
      <c r="N61" s="84"/>
      <c r="O61" s="85"/>
      <c r="P61" s="86"/>
      <c r="Q61" s="88"/>
      <c r="R61" s="85"/>
      <c r="S61" s="86"/>
      <c r="T61" s="88"/>
      <c r="U61" s="85"/>
      <c r="V61" s="86"/>
      <c r="W61" s="88"/>
      <c r="X61" s="85"/>
      <c r="Y61" s="86"/>
      <c r="Z61" s="88"/>
      <c r="AA61" s="85"/>
      <c r="AB61" s="86"/>
      <c r="AC61" s="88"/>
      <c r="AD61" s="85"/>
      <c r="AE61" s="86"/>
      <c r="AF61" s="88"/>
      <c r="AG61" s="85"/>
      <c r="AH61" s="86"/>
      <c r="AI61" s="88"/>
      <c r="AJ61" s="85"/>
      <c r="AK61" s="86"/>
      <c r="AL61" s="88"/>
      <c r="AM61" s="85"/>
      <c r="AN61" s="86"/>
      <c r="AO61" s="88"/>
      <c r="AP61" s="85"/>
      <c r="AQ61" s="86"/>
      <c r="AR61" s="88"/>
      <c r="AS61" s="85"/>
      <c r="AT61" s="86"/>
      <c r="AU61" s="84"/>
      <c r="AV61" s="85"/>
      <c r="AW61" s="86"/>
      <c r="AX61" s="88"/>
      <c r="AY61" s="85"/>
      <c r="AZ61" s="86"/>
      <c r="BA61" s="88"/>
      <c r="BB61" s="85"/>
      <c r="BC61" s="86"/>
      <c r="BD61" s="88"/>
      <c r="BE61" s="85"/>
      <c r="BF61" s="86"/>
      <c r="BG61" s="88"/>
      <c r="BH61" s="85"/>
      <c r="BI61" s="86"/>
      <c r="BJ61" s="88"/>
      <c r="BK61" s="85"/>
      <c r="BL61" s="86"/>
      <c r="BM61" s="88"/>
      <c r="BN61" s="85"/>
      <c r="BO61" s="86"/>
      <c r="BP61" s="88"/>
      <c r="BQ61" s="85"/>
      <c r="BR61" s="86"/>
      <c r="BS61" s="88"/>
      <c r="BT61" s="85"/>
      <c r="BU61" s="86"/>
      <c r="BV61" s="88"/>
      <c r="BW61" s="85"/>
      <c r="BX61" s="86"/>
      <c r="BY61" s="88"/>
      <c r="BZ61" s="85"/>
      <c r="CA61" s="86"/>
      <c r="CB61" s="88"/>
      <c r="CC61" s="85"/>
      <c r="CD61" s="86"/>
      <c r="CE61" s="88"/>
      <c r="CF61" s="85"/>
      <c r="CG61" s="86"/>
      <c r="CH61" s="88"/>
      <c r="CI61" s="85"/>
      <c r="CJ61" s="86"/>
      <c r="CK61" s="88"/>
      <c r="CL61" s="85"/>
      <c r="CM61" s="86"/>
      <c r="CN61" s="88"/>
      <c r="CO61" s="85"/>
      <c r="CP61" s="86"/>
      <c r="CQ61" s="88"/>
      <c r="CR61" s="85"/>
      <c r="CS61" s="86"/>
      <c r="CT61" s="88"/>
      <c r="CU61" s="85"/>
      <c r="CV61" s="86"/>
      <c r="CW61" s="88"/>
      <c r="CX61" s="85"/>
      <c r="CY61" s="86"/>
      <c r="CZ61" s="88"/>
      <c r="DA61" s="85"/>
      <c r="DB61" s="86"/>
      <c r="DC61" s="88"/>
      <c r="DD61" s="85"/>
      <c r="DE61" s="86"/>
      <c r="DF61" s="88"/>
      <c r="DG61" s="85"/>
      <c r="DH61" s="86"/>
      <c r="DI61" s="88"/>
      <c r="DJ61" s="85"/>
      <c r="DK61" s="86"/>
      <c r="DL61" s="88"/>
      <c r="DM61" s="85"/>
      <c r="DN61" s="86"/>
      <c r="DO61" s="88"/>
      <c r="DP61" s="85"/>
      <c r="DQ61" s="86"/>
      <c r="DR61" s="88"/>
      <c r="DS61" s="85"/>
      <c r="DT61" s="86"/>
      <c r="DU61" s="88"/>
      <c r="DV61" s="85"/>
      <c r="DW61" s="86"/>
      <c r="DX61" s="88"/>
      <c r="DY61" s="85"/>
      <c r="DZ61" s="86"/>
      <c r="EA61" s="88"/>
      <c r="EB61" s="85"/>
      <c r="EC61" s="86"/>
      <c r="ED61" s="88"/>
      <c r="EE61" s="85"/>
      <c r="EF61" s="86"/>
      <c r="EG61" s="88"/>
      <c r="EH61" s="85"/>
      <c r="EI61" s="86"/>
      <c r="EJ61" s="88"/>
      <c r="EK61" s="85"/>
      <c r="EL61" s="86"/>
      <c r="EM61" s="88"/>
      <c r="EN61" s="85"/>
      <c r="EO61" s="86"/>
      <c r="EP61" s="88"/>
      <c r="EQ61" s="85"/>
      <c r="ER61" s="86"/>
      <c r="ES61" s="88"/>
      <c r="ET61" s="85"/>
      <c r="EU61" s="86"/>
      <c r="EV61" s="88"/>
      <c r="EW61" s="85"/>
      <c r="EX61" s="86"/>
      <c r="EY61" s="88"/>
      <c r="EZ61" s="85"/>
      <c r="FA61" s="86"/>
      <c r="FB61" s="88"/>
      <c r="FC61" s="85"/>
      <c r="FD61" s="86"/>
      <c r="FE61" s="88"/>
      <c r="FF61" s="85"/>
      <c r="FG61" s="86"/>
      <c r="FH61" s="88"/>
      <c r="FI61" s="85"/>
      <c r="FJ61" s="86"/>
      <c r="FK61" s="88"/>
      <c r="FL61" s="85"/>
      <c r="FM61" s="86"/>
      <c r="FN61" s="88"/>
      <c r="FO61" s="85"/>
      <c r="FP61" s="86"/>
      <c r="FQ61" s="88"/>
      <c r="FR61" s="85"/>
      <c r="FS61" s="86"/>
      <c r="FT61" s="88"/>
      <c r="FU61" s="85"/>
      <c r="FV61" s="86"/>
      <c r="FW61" s="88"/>
      <c r="FX61" s="85"/>
      <c r="FY61" s="86"/>
      <c r="FZ61" s="88"/>
      <c r="GA61" s="85"/>
      <c r="GB61" s="86"/>
      <c r="GC61" s="88"/>
      <c r="GD61" s="85"/>
      <c r="GE61" s="86"/>
      <c r="GF61" s="88"/>
      <c r="GG61" s="85"/>
      <c r="GH61" s="86"/>
      <c r="GI61" s="88"/>
      <c r="GJ61" s="85"/>
      <c r="GK61" s="86"/>
      <c r="GL61" s="88"/>
      <c r="GM61" s="85"/>
      <c r="GN61" s="86"/>
      <c r="GO61" s="88"/>
      <c r="GP61" s="85"/>
      <c r="GQ61" s="86"/>
      <c r="GR61" s="88"/>
      <c r="GS61" s="85"/>
      <c r="GT61" s="86"/>
      <c r="GU61" s="88"/>
      <c r="GV61" s="85"/>
      <c r="GW61" s="86"/>
      <c r="GX61" s="88"/>
      <c r="GY61" s="85"/>
      <c r="GZ61" s="86"/>
      <c r="HA61" s="88"/>
      <c r="HB61" s="85"/>
      <c r="HC61" s="89"/>
      <c r="HD61" s="88"/>
      <c r="HE61" s="85"/>
      <c r="HF61" s="89"/>
      <c r="HG61" s="88"/>
      <c r="HH61" s="85"/>
      <c r="HI61" s="89"/>
      <c r="HJ61" s="88"/>
      <c r="HK61" s="85"/>
      <c r="HL61" s="86"/>
      <c r="HM61" s="88"/>
      <c r="HN61" s="85"/>
      <c r="HO61" s="89"/>
      <c r="HP61" s="88"/>
      <c r="HQ61" s="85"/>
      <c r="HR61" s="89"/>
      <c r="HS61" s="88"/>
      <c r="HT61" s="85"/>
      <c r="HU61" s="89"/>
      <c r="HV61" s="88"/>
      <c r="HW61" s="85"/>
      <c r="HX61" s="89"/>
      <c r="HY61" s="88"/>
      <c r="HZ61" s="85"/>
      <c r="IA61" s="86"/>
      <c r="IB61" s="88"/>
      <c r="IC61" s="85"/>
      <c r="ID61" s="89"/>
      <c r="IE61" s="88"/>
      <c r="IF61" s="85"/>
      <c r="IG61" s="89"/>
      <c r="IH61" s="88"/>
      <c r="II61" s="85"/>
      <c r="IJ61" s="89"/>
      <c r="IK61" s="88"/>
      <c r="IL61" s="85"/>
      <c r="IM61" s="89"/>
      <c r="IN61" s="87"/>
      <c r="IO61" s="85"/>
      <c r="IP61" s="86"/>
      <c r="IQ61" s="88"/>
      <c r="IR61" s="85"/>
      <c r="IS61" s="86"/>
      <c r="IT61" s="88"/>
      <c r="IU61" s="85"/>
      <c r="IV61" s="86"/>
    </row>
    <row r="62" spans="1:256" ht="12" customHeight="1" x14ac:dyDescent="0.2">
      <c r="A62" s="265"/>
      <c r="B62" s="258" t="s">
        <v>19</v>
      </c>
      <c r="C62" s="266"/>
      <c r="D62" s="293">
        <v>6</v>
      </c>
      <c r="E62" s="267" t="s">
        <v>20</v>
      </c>
      <c r="F62" s="266" t="s">
        <v>129</v>
      </c>
      <c r="G62" s="268" t="s">
        <v>229</v>
      </c>
      <c r="H62" s="269" t="s">
        <v>105</v>
      </c>
      <c r="I62" s="264"/>
      <c r="J62" s="264" t="s">
        <v>161</v>
      </c>
      <c r="K62" s="84"/>
      <c r="L62" s="85"/>
      <c r="M62" s="86"/>
      <c r="N62" s="84"/>
      <c r="O62" s="85"/>
      <c r="P62" s="86"/>
      <c r="Q62" s="88"/>
      <c r="R62" s="85"/>
      <c r="S62" s="86"/>
      <c r="T62" s="88"/>
      <c r="U62" s="85"/>
      <c r="V62" s="86"/>
      <c r="W62" s="88"/>
      <c r="X62" s="85"/>
      <c r="Y62" s="86"/>
      <c r="Z62" s="88"/>
      <c r="AA62" s="85"/>
      <c r="AB62" s="86"/>
      <c r="AC62" s="88"/>
      <c r="AD62" s="85"/>
      <c r="AE62" s="86"/>
      <c r="AF62" s="88"/>
      <c r="AG62" s="85"/>
      <c r="AH62" s="86"/>
      <c r="AI62" s="88"/>
      <c r="AJ62" s="85"/>
      <c r="AK62" s="86"/>
      <c r="AL62" s="88"/>
      <c r="AM62" s="85"/>
      <c r="AN62" s="86"/>
      <c r="AO62" s="88"/>
      <c r="AP62" s="85"/>
      <c r="AQ62" s="86"/>
      <c r="AR62" s="88"/>
      <c r="AS62" s="85"/>
      <c r="AT62" s="86"/>
      <c r="AU62" s="84"/>
      <c r="AV62" s="85"/>
      <c r="AW62" s="86"/>
      <c r="AX62" s="88"/>
      <c r="AY62" s="85"/>
      <c r="AZ62" s="86"/>
      <c r="BA62" s="88"/>
      <c r="BB62" s="85"/>
      <c r="BC62" s="86"/>
      <c r="BD62" s="88"/>
      <c r="BE62" s="85"/>
      <c r="BF62" s="86"/>
      <c r="BG62" s="88"/>
      <c r="BH62" s="85"/>
      <c r="BI62" s="86"/>
      <c r="BJ62" s="88"/>
      <c r="BK62" s="85"/>
      <c r="BL62" s="86"/>
      <c r="BM62" s="88"/>
      <c r="BN62" s="85"/>
      <c r="BO62" s="86"/>
      <c r="BP62" s="88"/>
      <c r="BQ62" s="85"/>
      <c r="BR62" s="86"/>
      <c r="BS62" s="88"/>
      <c r="BT62" s="85"/>
      <c r="BU62" s="86"/>
      <c r="BV62" s="88"/>
      <c r="BW62" s="85"/>
      <c r="BX62" s="86"/>
      <c r="BY62" s="88"/>
      <c r="BZ62" s="85"/>
      <c r="CA62" s="86"/>
      <c r="CB62" s="88"/>
      <c r="CC62" s="85"/>
      <c r="CD62" s="86"/>
      <c r="CE62" s="88"/>
      <c r="CF62" s="85"/>
      <c r="CG62" s="86"/>
      <c r="CH62" s="88"/>
      <c r="CI62" s="85"/>
      <c r="CJ62" s="86"/>
      <c r="CK62" s="88"/>
      <c r="CL62" s="85"/>
      <c r="CM62" s="86"/>
      <c r="CN62" s="88"/>
      <c r="CO62" s="85"/>
      <c r="CP62" s="86"/>
      <c r="CQ62" s="88"/>
      <c r="CR62" s="85"/>
      <c r="CS62" s="86"/>
      <c r="CT62" s="88"/>
      <c r="CU62" s="85"/>
      <c r="CV62" s="86"/>
      <c r="CW62" s="88"/>
      <c r="CX62" s="85"/>
      <c r="CY62" s="86"/>
      <c r="CZ62" s="88"/>
      <c r="DA62" s="85"/>
      <c r="DB62" s="86"/>
      <c r="DC62" s="88"/>
      <c r="DD62" s="85"/>
      <c r="DE62" s="86"/>
      <c r="DF62" s="88"/>
      <c r="DG62" s="85"/>
      <c r="DH62" s="86"/>
      <c r="DI62" s="88"/>
      <c r="DJ62" s="85"/>
      <c r="DK62" s="86"/>
      <c r="DL62" s="88"/>
      <c r="DM62" s="85"/>
      <c r="DN62" s="86"/>
      <c r="DO62" s="88"/>
      <c r="DP62" s="85"/>
      <c r="DQ62" s="86"/>
      <c r="DR62" s="88"/>
      <c r="DS62" s="85"/>
      <c r="DT62" s="86"/>
      <c r="DU62" s="88"/>
      <c r="DV62" s="85"/>
      <c r="DW62" s="86"/>
      <c r="DX62" s="88"/>
      <c r="DY62" s="85"/>
      <c r="DZ62" s="86"/>
      <c r="EA62" s="88"/>
      <c r="EB62" s="85"/>
      <c r="EC62" s="86"/>
      <c r="ED62" s="88"/>
      <c r="EE62" s="85"/>
      <c r="EF62" s="86"/>
      <c r="EG62" s="88"/>
      <c r="EH62" s="85"/>
      <c r="EI62" s="86"/>
      <c r="EJ62" s="88"/>
      <c r="EK62" s="85"/>
      <c r="EL62" s="86"/>
      <c r="EM62" s="88"/>
      <c r="EN62" s="85"/>
      <c r="EO62" s="86"/>
      <c r="EP62" s="88"/>
      <c r="EQ62" s="85"/>
      <c r="ER62" s="86"/>
      <c r="ES62" s="88"/>
      <c r="ET62" s="85"/>
      <c r="EU62" s="86"/>
      <c r="EV62" s="88"/>
      <c r="EW62" s="85"/>
      <c r="EX62" s="86"/>
      <c r="EY62" s="88"/>
      <c r="EZ62" s="85"/>
      <c r="FA62" s="86"/>
      <c r="FB62" s="88"/>
      <c r="FC62" s="85"/>
      <c r="FD62" s="86"/>
      <c r="FE62" s="88"/>
      <c r="FF62" s="85"/>
      <c r="FG62" s="86"/>
      <c r="FH62" s="88"/>
      <c r="FI62" s="85"/>
      <c r="FJ62" s="86"/>
      <c r="FK62" s="88"/>
      <c r="FL62" s="85"/>
      <c r="FM62" s="86"/>
      <c r="FN62" s="88"/>
      <c r="FO62" s="85"/>
      <c r="FP62" s="86"/>
      <c r="FQ62" s="88"/>
      <c r="FR62" s="85"/>
      <c r="FS62" s="86"/>
      <c r="FT62" s="88"/>
      <c r="FU62" s="85"/>
      <c r="FV62" s="86"/>
      <c r="FW62" s="88"/>
      <c r="FX62" s="85"/>
      <c r="FY62" s="86"/>
      <c r="FZ62" s="88"/>
      <c r="GA62" s="85"/>
      <c r="GB62" s="86"/>
      <c r="GC62" s="88"/>
      <c r="GD62" s="85"/>
      <c r="GE62" s="86"/>
      <c r="GF62" s="88"/>
      <c r="GG62" s="85"/>
      <c r="GH62" s="86"/>
      <c r="GI62" s="88"/>
      <c r="GJ62" s="85"/>
      <c r="GK62" s="86"/>
      <c r="GL62" s="88"/>
      <c r="GM62" s="85"/>
      <c r="GN62" s="86"/>
      <c r="GO62" s="88"/>
      <c r="GP62" s="85"/>
      <c r="GQ62" s="86"/>
      <c r="GR62" s="88"/>
      <c r="GS62" s="85"/>
      <c r="GT62" s="86"/>
      <c r="GU62" s="88"/>
      <c r="GV62" s="85"/>
      <c r="GW62" s="86"/>
      <c r="GX62" s="88"/>
      <c r="GY62" s="85"/>
      <c r="GZ62" s="86"/>
      <c r="HA62" s="88"/>
      <c r="HB62" s="85"/>
      <c r="HC62" s="89"/>
      <c r="HD62" s="88"/>
      <c r="HE62" s="85"/>
      <c r="HF62" s="89"/>
      <c r="HG62" s="88"/>
      <c r="HH62" s="85"/>
      <c r="HI62" s="89"/>
      <c r="HJ62" s="88"/>
      <c r="HK62" s="85"/>
      <c r="HL62" s="86"/>
      <c r="HM62" s="88"/>
      <c r="HN62" s="85"/>
      <c r="HO62" s="89"/>
      <c r="HP62" s="88"/>
      <c r="HQ62" s="85"/>
      <c r="HR62" s="89"/>
      <c r="HS62" s="88"/>
      <c r="HT62" s="85"/>
      <c r="HU62" s="89"/>
      <c r="HV62" s="88"/>
      <c r="HW62" s="85"/>
      <c r="HX62" s="89"/>
      <c r="HY62" s="88"/>
      <c r="HZ62" s="85"/>
      <c r="IA62" s="86"/>
      <c r="IB62" s="88"/>
      <c r="IC62" s="85"/>
      <c r="ID62" s="89"/>
      <c r="IE62" s="88"/>
      <c r="IF62" s="85"/>
      <c r="IG62" s="89"/>
      <c r="IH62" s="88"/>
      <c r="II62" s="85"/>
      <c r="IJ62" s="89"/>
      <c r="IK62" s="88"/>
      <c r="IL62" s="85"/>
      <c r="IM62" s="89"/>
      <c r="IN62" s="87"/>
      <c r="IO62" s="85"/>
      <c r="IP62" s="86"/>
      <c r="IQ62" s="88"/>
      <c r="IR62" s="85"/>
      <c r="IS62" s="86"/>
      <c r="IT62" s="88"/>
      <c r="IU62" s="85"/>
      <c r="IV62" s="86"/>
    </row>
    <row r="63" spans="1:256" ht="12" customHeight="1" x14ac:dyDescent="0.2">
      <c r="A63" s="265"/>
      <c r="B63" s="258" t="s">
        <v>19</v>
      </c>
      <c r="C63" s="266"/>
      <c r="D63" s="293">
        <v>6</v>
      </c>
      <c r="E63" s="267" t="s">
        <v>20</v>
      </c>
      <c r="F63" s="266" t="s">
        <v>129</v>
      </c>
      <c r="G63" s="268" t="s">
        <v>230</v>
      </c>
      <c r="H63" s="269" t="s">
        <v>106</v>
      </c>
      <c r="I63" s="264"/>
      <c r="J63" s="264" t="s">
        <v>162</v>
      </c>
      <c r="K63" s="84"/>
      <c r="L63" s="85"/>
      <c r="M63" s="86"/>
      <c r="N63" s="84"/>
      <c r="O63" s="85"/>
      <c r="P63" s="86"/>
      <c r="Q63" s="88"/>
      <c r="R63" s="85"/>
      <c r="S63" s="86"/>
      <c r="T63" s="88"/>
      <c r="U63" s="85"/>
      <c r="V63" s="86"/>
      <c r="W63" s="88"/>
      <c r="X63" s="85"/>
      <c r="Y63" s="86"/>
      <c r="Z63" s="88"/>
      <c r="AA63" s="85"/>
      <c r="AB63" s="86"/>
      <c r="AC63" s="88"/>
      <c r="AD63" s="85"/>
      <c r="AE63" s="86"/>
      <c r="AF63" s="88"/>
      <c r="AG63" s="85"/>
      <c r="AH63" s="86"/>
      <c r="AI63" s="88"/>
      <c r="AJ63" s="85"/>
      <c r="AK63" s="86"/>
      <c r="AL63" s="88"/>
      <c r="AM63" s="85"/>
      <c r="AN63" s="86"/>
      <c r="AO63" s="88"/>
      <c r="AP63" s="85"/>
      <c r="AQ63" s="86"/>
      <c r="AR63" s="88"/>
      <c r="AS63" s="85"/>
      <c r="AT63" s="86"/>
      <c r="AU63" s="84"/>
      <c r="AV63" s="85"/>
      <c r="AW63" s="86"/>
      <c r="AX63" s="88"/>
      <c r="AY63" s="85"/>
      <c r="AZ63" s="86"/>
      <c r="BA63" s="88"/>
      <c r="BB63" s="85"/>
      <c r="BC63" s="86"/>
      <c r="BD63" s="88"/>
      <c r="BE63" s="85"/>
      <c r="BF63" s="86"/>
      <c r="BG63" s="88"/>
      <c r="BH63" s="85"/>
      <c r="BI63" s="86"/>
      <c r="BJ63" s="88"/>
      <c r="BK63" s="85"/>
      <c r="BL63" s="86"/>
      <c r="BM63" s="88"/>
      <c r="BN63" s="85"/>
      <c r="BO63" s="86"/>
      <c r="BP63" s="88"/>
      <c r="BQ63" s="85"/>
      <c r="BR63" s="86"/>
      <c r="BS63" s="88"/>
      <c r="BT63" s="85"/>
      <c r="BU63" s="86"/>
      <c r="BV63" s="88"/>
      <c r="BW63" s="85"/>
      <c r="BX63" s="86"/>
      <c r="BY63" s="88"/>
      <c r="BZ63" s="85"/>
      <c r="CA63" s="86"/>
      <c r="CB63" s="88"/>
      <c r="CC63" s="85"/>
      <c r="CD63" s="86"/>
      <c r="CE63" s="88"/>
      <c r="CF63" s="85"/>
      <c r="CG63" s="86"/>
      <c r="CH63" s="88"/>
      <c r="CI63" s="85"/>
      <c r="CJ63" s="86"/>
      <c r="CK63" s="88"/>
      <c r="CL63" s="85"/>
      <c r="CM63" s="86"/>
      <c r="CN63" s="88"/>
      <c r="CO63" s="85"/>
      <c r="CP63" s="86"/>
      <c r="CQ63" s="88"/>
      <c r="CR63" s="85"/>
      <c r="CS63" s="86"/>
      <c r="CT63" s="88"/>
      <c r="CU63" s="85"/>
      <c r="CV63" s="86"/>
      <c r="CW63" s="88"/>
      <c r="CX63" s="85"/>
      <c r="CY63" s="86"/>
      <c r="CZ63" s="88"/>
      <c r="DA63" s="85"/>
      <c r="DB63" s="86"/>
      <c r="DC63" s="88"/>
      <c r="DD63" s="85"/>
      <c r="DE63" s="86"/>
      <c r="DF63" s="88"/>
      <c r="DG63" s="85"/>
      <c r="DH63" s="86"/>
      <c r="DI63" s="88"/>
      <c r="DJ63" s="85"/>
      <c r="DK63" s="86"/>
      <c r="DL63" s="88"/>
      <c r="DM63" s="85"/>
      <c r="DN63" s="86"/>
      <c r="DO63" s="88"/>
      <c r="DP63" s="85"/>
      <c r="DQ63" s="86"/>
      <c r="DR63" s="88"/>
      <c r="DS63" s="85"/>
      <c r="DT63" s="86"/>
      <c r="DU63" s="88"/>
      <c r="DV63" s="85"/>
      <c r="DW63" s="86"/>
      <c r="DX63" s="88"/>
      <c r="DY63" s="85"/>
      <c r="DZ63" s="86"/>
      <c r="EA63" s="88"/>
      <c r="EB63" s="85"/>
      <c r="EC63" s="86"/>
      <c r="ED63" s="88"/>
      <c r="EE63" s="85"/>
      <c r="EF63" s="86"/>
      <c r="EG63" s="88"/>
      <c r="EH63" s="85"/>
      <c r="EI63" s="86"/>
      <c r="EJ63" s="88"/>
      <c r="EK63" s="85"/>
      <c r="EL63" s="86"/>
      <c r="EM63" s="88"/>
      <c r="EN63" s="85"/>
      <c r="EO63" s="86"/>
      <c r="EP63" s="88"/>
      <c r="EQ63" s="85"/>
      <c r="ER63" s="86"/>
      <c r="ES63" s="88"/>
      <c r="ET63" s="85"/>
      <c r="EU63" s="86"/>
      <c r="EV63" s="88"/>
      <c r="EW63" s="85"/>
      <c r="EX63" s="86"/>
      <c r="EY63" s="88"/>
      <c r="EZ63" s="85"/>
      <c r="FA63" s="86"/>
      <c r="FB63" s="88"/>
      <c r="FC63" s="85"/>
      <c r="FD63" s="86"/>
      <c r="FE63" s="88"/>
      <c r="FF63" s="85"/>
      <c r="FG63" s="86"/>
      <c r="FH63" s="88"/>
      <c r="FI63" s="85"/>
      <c r="FJ63" s="86"/>
      <c r="FK63" s="88"/>
      <c r="FL63" s="85"/>
      <c r="FM63" s="86"/>
      <c r="FN63" s="88"/>
      <c r="FO63" s="85"/>
      <c r="FP63" s="86"/>
      <c r="FQ63" s="88"/>
      <c r="FR63" s="85"/>
      <c r="FS63" s="86"/>
      <c r="FT63" s="88"/>
      <c r="FU63" s="85"/>
      <c r="FV63" s="86"/>
      <c r="FW63" s="88"/>
      <c r="FX63" s="85"/>
      <c r="FY63" s="86"/>
      <c r="FZ63" s="88"/>
      <c r="GA63" s="85"/>
      <c r="GB63" s="86"/>
      <c r="GC63" s="88"/>
      <c r="GD63" s="85"/>
      <c r="GE63" s="86"/>
      <c r="GF63" s="88"/>
      <c r="GG63" s="85"/>
      <c r="GH63" s="86"/>
      <c r="GI63" s="88"/>
      <c r="GJ63" s="85"/>
      <c r="GK63" s="86"/>
      <c r="GL63" s="88"/>
      <c r="GM63" s="85"/>
      <c r="GN63" s="86"/>
      <c r="GO63" s="88"/>
      <c r="GP63" s="85"/>
      <c r="GQ63" s="86"/>
      <c r="GR63" s="88"/>
      <c r="GS63" s="85"/>
      <c r="GT63" s="86"/>
      <c r="GU63" s="88"/>
      <c r="GV63" s="85"/>
      <c r="GW63" s="86"/>
      <c r="GX63" s="88"/>
      <c r="GY63" s="85"/>
      <c r="GZ63" s="86"/>
      <c r="HA63" s="88"/>
      <c r="HB63" s="85"/>
      <c r="HC63" s="89"/>
      <c r="HD63" s="88"/>
      <c r="HE63" s="85"/>
      <c r="HF63" s="89"/>
      <c r="HG63" s="88"/>
      <c r="HH63" s="85"/>
      <c r="HI63" s="89"/>
      <c r="HJ63" s="88"/>
      <c r="HK63" s="85"/>
      <c r="HL63" s="86"/>
      <c r="HM63" s="88"/>
      <c r="HN63" s="85"/>
      <c r="HO63" s="89"/>
      <c r="HP63" s="88"/>
      <c r="HQ63" s="85"/>
      <c r="HR63" s="89"/>
      <c r="HS63" s="88"/>
      <c r="HT63" s="85"/>
      <c r="HU63" s="89"/>
      <c r="HV63" s="88"/>
      <c r="HW63" s="85"/>
      <c r="HX63" s="89"/>
      <c r="HY63" s="88"/>
      <c r="HZ63" s="85"/>
      <c r="IA63" s="86"/>
      <c r="IB63" s="88"/>
      <c r="IC63" s="85"/>
      <c r="ID63" s="89"/>
      <c r="IE63" s="88"/>
      <c r="IF63" s="85"/>
      <c r="IG63" s="89"/>
      <c r="IH63" s="88"/>
      <c r="II63" s="85"/>
      <c r="IJ63" s="89"/>
      <c r="IK63" s="88"/>
      <c r="IL63" s="85"/>
      <c r="IM63" s="89"/>
      <c r="IN63" s="87"/>
      <c r="IO63" s="85"/>
      <c r="IP63" s="86"/>
      <c r="IQ63" s="88"/>
      <c r="IR63" s="85"/>
      <c r="IS63" s="86"/>
      <c r="IT63" s="88"/>
      <c r="IU63" s="85"/>
      <c r="IV63" s="86"/>
    </row>
    <row r="64" spans="1:256" ht="12" customHeight="1" x14ac:dyDescent="0.2">
      <c r="A64" s="265"/>
      <c r="B64" s="258" t="s">
        <v>19</v>
      </c>
      <c r="C64" s="266"/>
      <c r="D64" s="293">
        <v>6</v>
      </c>
      <c r="E64" s="267" t="s">
        <v>20</v>
      </c>
      <c r="F64" s="266" t="s">
        <v>129</v>
      </c>
      <c r="G64" s="268" t="s">
        <v>231</v>
      </c>
      <c r="H64" s="269" t="s">
        <v>107</v>
      </c>
      <c r="I64" s="264"/>
      <c r="J64" s="264" t="s">
        <v>163</v>
      </c>
      <c r="K64" s="84"/>
      <c r="L64" s="85"/>
      <c r="M64" s="86"/>
      <c r="N64" s="84"/>
      <c r="O64" s="85"/>
      <c r="P64" s="86"/>
      <c r="Q64" s="88"/>
      <c r="R64" s="85"/>
      <c r="S64" s="86"/>
      <c r="T64" s="88"/>
      <c r="U64" s="85"/>
      <c r="V64" s="86"/>
      <c r="W64" s="88"/>
      <c r="X64" s="85"/>
      <c r="Y64" s="86"/>
      <c r="Z64" s="88"/>
      <c r="AA64" s="85"/>
      <c r="AB64" s="86"/>
      <c r="AC64" s="88"/>
      <c r="AD64" s="85"/>
      <c r="AE64" s="86"/>
      <c r="AF64" s="88"/>
      <c r="AG64" s="85"/>
      <c r="AH64" s="86"/>
      <c r="AI64" s="88"/>
      <c r="AJ64" s="85"/>
      <c r="AK64" s="86"/>
      <c r="AL64" s="88"/>
      <c r="AM64" s="85"/>
      <c r="AN64" s="86"/>
      <c r="AO64" s="88"/>
      <c r="AP64" s="85"/>
      <c r="AQ64" s="86"/>
      <c r="AR64" s="88"/>
      <c r="AS64" s="85"/>
      <c r="AT64" s="86"/>
      <c r="AU64" s="84"/>
      <c r="AV64" s="85"/>
      <c r="AW64" s="86"/>
      <c r="AX64" s="88"/>
      <c r="AY64" s="85"/>
      <c r="AZ64" s="86"/>
      <c r="BA64" s="88"/>
      <c r="BB64" s="85"/>
      <c r="BC64" s="86"/>
      <c r="BD64" s="88"/>
      <c r="BE64" s="85"/>
      <c r="BF64" s="86"/>
      <c r="BG64" s="88"/>
      <c r="BH64" s="85"/>
      <c r="BI64" s="86"/>
      <c r="BJ64" s="88"/>
      <c r="BK64" s="85"/>
      <c r="BL64" s="86"/>
      <c r="BM64" s="88"/>
      <c r="BN64" s="85"/>
      <c r="BO64" s="86"/>
      <c r="BP64" s="88"/>
      <c r="BQ64" s="85"/>
      <c r="BR64" s="86"/>
      <c r="BS64" s="88"/>
      <c r="BT64" s="85"/>
      <c r="BU64" s="86"/>
      <c r="BV64" s="88"/>
      <c r="BW64" s="85"/>
      <c r="BX64" s="86"/>
      <c r="BY64" s="88"/>
      <c r="BZ64" s="85"/>
      <c r="CA64" s="86"/>
      <c r="CB64" s="88"/>
      <c r="CC64" s="85"/>
      <c r="CD64" s="86"/>
      <c r="CE64" s="88"/>
      <c r="CF64" s="85"/>
      <c r="CG64" s="86"/>
      <c r="CH64" s="88"/>
      <c r="CI64" s="85"/>
      <c r="CJ64" s="86"/>
      <c r="CK64" s="88"/>
      <c r="CL64" s="85"/>
      <c r="CM64" s="86"/>
      <c r="CN64" s="88"/>
      <c r="CO64" s="85"/>
      <c r="CP64" s="86"/>
      <c r="CQ64" s="88"/>
      <c r="CR64" s="85"/>
      <c r="CS64" s="86"/>
      <c r="CT64" s="88"/>
      <c r="CU64" s="85"/>
      <c r="CV64" s="86"/>
      <c r="CW64" s="88"/>
      <c r="CX64" s="85"/>
      <c r="CY64" s="86"/>
      <c r="CZ64" s="88"/>
      <c r="DA64" s="85"/>
      <c r="DB64" s="86"/>
      <c r="DC64" s="88"/>
      <c r="DD64" s="85"/>
      <c r="DE64" s="86"/>
      <c r="DF64" s="88"/>
      <c r="DG64" s="85"/>
      <c r="DH64" s="86"/>
      <c r="DI64" s="88"/>
      <c r="DJ64" s="85"/>
      <c r="DK64" s="86"/>
      <c r="DL64" s="88"/>
      <c r="DM64" s="85"/>
      <c r="DN64" s="86"/>
      <c r="DO64" s="88"/>
      <c r="DP64" s="85"/>
      <c r="DQ64" s="86"/>
      <c r="DR64" s="88"/>
      <c r="DS64" s="85"/>
      <c r="DT64" s="86"/>
      <c r="DU64" s="88"/>
      <c r="DV64" s="85"/>
      <c r="DW64" s="86"/>
      <c r="DX64" s="88"/>
      <c r="DY64" s="85"/>
      <c r="DZ64" s="86"/>
      <c r="EA64" s="88"/>
      <c r="EB64" s="85"/>
      <c r="EC64" s="86"/>
      <c r="ED64" s="88"/>
      <c r="EE64" s="85"/>
      <c r="EF64" s="86"/>
      <c r="EG64" s="88"/>
      <c r="EH64" s="85"/>
      <c r="EI64" s="86"/>
      <c r="EJ64" s="88"/>
      <c r="EK64" s="85"/>
      <c r="EL64" s="86"/>
      <c r="EM64" s="88"/>
      <c r="EN64" s="85"/>
      <c r="EO64" s="86"/>
      <c r="EP64" s="88"/>
      <c r="EQ64" s="85"/>
      <c r="ER64" s="86"/>
      <c r="ES64" s="88"/>
      <c r="ET64" s="85"/>
      <c r="EU64" s="86"/>
      <c r="EV64" s="88"/>
      <c r="EW64" s="85"/>
      <c r="EX64" s="86"/>
      <c r="EY64" s="88"/>
      <c r="EZ64" s="85"/>
      <c r="FA64" s="86"/>
      <c r="FB64" s="88"/>
      <c r="FC64" s="85"/>
      <c r="FD64" s="86"/>
      <c r="FE64" s="88"/>
      <c r="FF64" s="85"/>
      <c r="FG64" s="86"/>
      <c r="FH64" s="88"/>
      <c r="FI64" s="85"/>
      <c r="FJ64" s="86"/>
      <c r="FK64" s="88"/>
      <c r="FL64" s="85"/>
      <c r="FM64" s="86"/>
      <c r="FN64" s="88"/>
      <c r="FO64" s="85"/>
      <c r="FP64" s="86"/>
      <c r="FQ64" s="88"/>
      <c r="FR64" s="85"/>
      <c r="FS64" s="86"/>
      <c r="FT64" s="88"/>
      <c r="FU64" s="85"/>
      <c r="FV64" s="86"/>
      <c r="FW64" s="88"/>
      <c r="FX64" s="85"/>
      <c r="FY64" s="86"/>
      <c r="FZ64" s="88"/>
      <c r="GA64" s="85"/>
      <c r="GB64" s="86"/>
      <c r="GC64" s="88"/>
      <c r="GD64" s="85"/>
      <c r="GE64" s="86"/>
      <c r="GF64" s="88"/>
      <c r="GG64" s="85"/>
      <c r="GH64" s="86"/>
      <c r="GI64" s="88"/>
      <c r="GJ64" s="85"/>
      <c r="GK64" s="86"/>
      <c r="GL64" s="88"/>
      <c r="GM64" s="85"/>
      <c r="GN64" s="86"/>
      <c r="GO64" s="88"/>
      <c r="GP64" s="85"/>
      <c r="GQ64" s="86"/>
      <c r="GR64" s="88"/>
      <c r="GS64" s="85"/>
      <c r="GT64" s="86"/>
      <c r="GU64" s="88"/>
      <c r="GV64" s="85"/>
      <c r="GW64" s="86"/>
      <c r="GX64" s="88"/>
      <c r="GY64" s="85"/>
      <c r="GZ64" s="86"/>
      <c r="HA64" s="88"/>
      <c r="HB64" s="85"/>
      <c r="HC64" s="89"/>
      <c r="HD64" s="88"/>
      <c r="HE64" s="85"/>
      <c r="HF64" s="89"/>
      <c r="HG64" s="88"/>
      <c r="HH64" s="85"/>
      <c r="HI64" s="89"/>
      <c r="HJ64" s="88"/>
      <c r="HK64" s="85"/>
      <c r="HL64" s="86"/>
      <c r="HM64" s="88"/>
      <c r="HN64" s="85"/>
      <c r="HO64" s="89"/>
      <c r="HP64" s="88"/>
      <c r="HQ64" s="85"/>
      <c r="HR64" s="89"/>
      <c r="HS64" s="88"/>
      <c r="HT64" s="85"/>
      <c r="HU64" s="89"/>
      <c r="HV64" s="88"/>
      <c r="HW64" s="85"/>
      <c r="HX64" s="89"/>
      <c r="HY64" s="88"/>
      <c r="HZ64" s="85"/>
      <c r="IA64" s="86"/>
      <c r="IB64" s="88"/>
      <c r="IC64" s="85"/>
      <c r="ID64" s="89"/>
      <c r="IE64" s="88"/>
      <c r="IF64" s="85"/>
      <c r="IG64" s="89"/>
      <c r="IH64" s="88"/>
      <c r="II64" s="85"/>
      <c r="IJ64" s="89"/>
      <c r="IK64" s="88"/>
      <c r="IL64" s="85"/>
      <c r="IM64" s="89"/>
      <c r="IN64" s="87"/>
      <c r="IO64" s="85"/>
      <c r="IP64" s="86"/>
      <c r="IQ64" s="88"/>
      <c r="IR64" s="85"/>
      <c r="IS64" s="86"/>
      <c r="IT64" s="88"/>
      <c r="IU64" s="85"/>
      <c r="IV64" s="86"/>
    </row>
    <row r="65" spans="1:256" ht="12" customHeight="1" x14ac:dyDescent="0.2">
      <c r="A65" s="265"/>
      <c r="B65" s="258" t="s">
        <v>19</v>
      </c>
      <c r="C65" s="266"/>
      <c r="D65" s="293">
        <v>6</v>
      </c>
      <c r="E65" s="267" t="s">
        <v>20</v>
      </c>
      <c r="F65" s="266" t="s">
        <v>129</v>
      </c>
      <c r="G65" s="268" t="s">
        <v>232</v>
      </c>
      <c r="H65" s="269" t="s">
        <v>271</v>
      </c>
      <c r="I65" s="264"/>
      <c r="J65" s="264" t="s">
        <v>164</v>
      </c>
      <c r="K65" s="84"/>
      <c r="L65" s="85"/>
      <c r="M65" s="86"/>
      <c r="N65" s="84"/>
      <c r="O65" s="85"/>
      <c r="P65" s="86"/>
      <c r="Q65" s="88"/>
      <c r="R65" s="85"/>
      <c r="S65" s="86"/>
      <c r="T65" s="88"/>
      <c r="U65" s="85"/>
      <c r="V65" s="86"/>
      <c r="W65" s="88"/>
      <c r="X65" s="85"/>
      <c r="Y65" s="86"/>
      <c r="Z65" s="88"/>
      <c r="AA65" s="85"/>
      <c r="AB65" s="86"/>
      <c r="AC65" s="88"/>
      <c r="AD65" s="85"/>
      <c r="AE65" s="86"/>
      <c r="AF65" s="88"/>
      <c r="AG65" s="85"/>
      <c r="AH65" s="86"/>
      <c r="AI65" s="88"/>
      <c r="AJ65" s="85"/>
      <c r="AK65" s="86"/>
      <c r="AL65" s="88"/>
      <c r="AM65" s="85"/>
      <c r="AN65" s="86"/>
      <c r="AO65" s="88"/>
      <c r="AP65" s="85"/>
      <c r="AQ65" s="86"/>
      <c r="AR65" s="88"/>
      <c r="AS65" s="85"/>
      <c r="AT65" s="86"/>
      <c r="AU65" s="84"/>
      <c r="AV65" s="85"/>
      <c r="AW65" s="86"/>
      <c r="AX65" s="88"/>
      <c r="AY65" s="85"/>
      <c r="AZ65" s="86"/>
      <c r="BA65" s="88"/>
      <c r="BB65" s="85"/>
      <c r="BC65" s="86"/>
      <c r="BD65" s="88"/>
      <c r="BE65" s="85"/>
      <c r="BF65" s="86"/>
      <c r="BG65" s="88"/>
      <c r="BH65" s="85"/>
      <c r="BI65" s="86"/>
      <c r="BJ65" s="88"/>
      <c r="BK65" s="85"/>
      <c r="BL65" s="86"/>
      <c r="BM65" s="88"/>
      <c r="BN65" s="85"/>
      <c r="BO65" s="86"/>
      <c r="BP65" s="88"/>
      <c r="BQ65" s="85"/>
      <c r="BR65" s="86"/>
      <c r="BS65" s="88"/>
      <c r="BT65" s="85"/>
      <c r="BU65" s="86"/>
      <c r="BV65" s="88"/>
      <c r="BW65" s="85"/>
      <c r="BX65" s="86"/>
      <c r="BY65" s="88"/>
      <c r="BZ65" s="85"/>
      <c r="CA65" s="86"/>
      <c r="CB65" s="88"/>
      <c r="CC65" s="85"/>
      <c r="CD65" s="86"/>
      <c r="CE65" s="88"/>
      <c r="CF65" s="85"/>
      <c r="CG65" s="86"/>
      <c r="CH65" s="88"/>
      <c r="CI65" s="85"/>
      <c r="CJ65" s="86"/>
      <c r="CK65" s="88"/>
      <c r="CL65" s="85"/>
      <c r="CM65" s="86"/>
      <c r="CN65" s="88"/>
      <c r="CO65" s="85"/>
      <c r="CP65" s="86"/>
      <c r="CQ65" s="88"/>
      <c r="CR65" s="85"/>
      <c r="CS65" s="86"/>
      <c r="CT65" s="88"/>
      <c r="CU65" s="85"/>
      <c r="CV65" s="86"/>
      <c r="CW65" s="88"/>
      <c r="CX65" s="85"/>
      <c r="CY65" s="86"/>
      <c r="CZ65" s="88"/>
      <c r="DA65" s="85"/>
      <c r="DB65" s="86"/>
      <c r="DC65" s="88"/>
      <c r="DD65" s="85"/>
      <c r="DE65" s="86"/>
      <c r="DF65" s="88"/>
      <c r="DG65" s="85"/>
      <c r="DH65" s="86"/>
      <c r="DI65" s="88"/>
      <c r="DJ65" s="85"/>
      <c r="DK65" s="86"/>
      <c r="DL65" s="88"/>
      <c r="DM65" s="85"/>
      <c r="DN65" s="86"/>
      <c r="DO65" s="88"/>
      <c r="DP65" s="85"/>
      <c r="DQ65" s="86"/>
      <c r="DR65" s="88"/>
      <c r="DS65" s="85"/>
      <c r="DT65" s="86"/>
      <c r="DU65" s="88"/>
      <c r="DV65" s="85"/>
      <c r="DW65" s="86"/>
      <c r="DX65" s="88"/>
      <c r="DY65" s="85"/>
      <c r="DZ65" s="86"/>
      <c r="EA65" s="88"/>
      <c r="EB65" s="85"/>
      <c r="EC65" s="86"/>
      <c r="ED65" s="88"/>
      <c r="EE65" s="85"/>
      <c r="EF65" s="86"/>
      <c r="EG65" s="88"/>
      <c r="EH65" s="85"/>
      <c r="EI65" s="86"/>
      <c r="EJ65" s="88"/>
      <c r="EK65" s="85"/>
      <c r="EL65" s="86"/>
      <c r="EM65" s="88"/>
      <c r="EN65" s="85"/>
      <c r="EO65" s="86"/>
      <c r="EP65" s="88"/>
      <c r="EQ65" s="85"/>
      <c r="ER65" s="86"/>
      <c r="ES65" s="88"/>
      <c r="ET65" s="85"/>
      <c r="EU65" s="86"/>
      <c r="EV65" s="88"/>
      <c r="EW65" s="85"/>
      <c r="EX65" s="86"/>
      <c r="EY65" s="88"/>
      <c r="EZ65" s="85"/>
      <c r="FA65" s="86"/>
      <c r="FB65" s="88"/>
      <c r="FC65" s="85"/>
      <c r="FD65" s="86"/>
      <c r="FE65" s="88"/>
      <c r="FF65" s="85"/>
      <c r="FG65" s="86"/>
      <c r="FH65" s="88"/>
      <c r="FI65" s="85"/>
      <c r="FJ65" s="86"/>
      <c r="FK65" s="88"/>
      <c r="FL65" s="85"/>
      <c r="FM65" s="86"/>
      <c r="FN65" s="88"/>
      <c r="FO65" s="85"/>
      <c r="FP65" s="86"/>
      <c r="FQ65" s="88"/>
      <c r="FR65" s="85"/>
      <c r="FS65" s="86"/>
      <c r="FT65" s="88"/>
      <c r="FU65" s="85"/>
      <c r="FV65" s="86"/>
      <c r="FW65" s="88"/>
      <c r="FX65" s="85"/>
      <c r="FY65" s="86"/>
      <c r="FZ65" s="88"/>
      <c r="GA65" s="85"/>
      <c r="GB65" s="86"/>
      <c r="GC65" s="88"/>
      <c r="GD65" s="85"/>
      <c r="GE65" s="86"/>
      <c r="GF65" s="88"/>
      <c r="GG65" s="85"/>
      <c r="GH65" s="86"/>
      <c r="GI65" s="88"/>
      <c r="GJ65" s="85"/>
      <c r="GK65" s="86"/>
      <c r="GL65" s="88"/>
      <c r="GM65" s="85"/>
      <c r="GN65" s="86"/>
      <c r="GO65" s="88"/>
      <c r="GP65" s="85"/>
      <c r="GQ65" s="86"/>
      <c r="GR65" s="88"/>
      <c r="GS65" s="85"/>
      <c r="GT65" s="86"/>
      <c r="GU65" s="88"/>
      <c r="GV65" s="85"/>
      <c r="GW65" s="86"/>
      <c r="GX65" s="88"/>
      <c r="GY65" s="85"/>
      <c r="GZ65" s="86"/>
      <c r="HA65" s="88"/>
      <c r="HB65" s="85"/>
      <c r="HC65" s="89"/>
      <c r="HD65" s="88"/>
      <c r="HE65" s="85"/>
      <c r="HF65" s="89"/>
      <c r="HG65" s="88"/>
      <c r="HH65" s="85"/>
      <c r="HI65" s="89"/>
      <c r="HJ65" s="88"/>
      <c r="HK65" s="85"/>
      <c r="HL65" s="86"/>
      <c r="HM65" s="88"/>
      <c r="HN65" s="85"/>
      <c r="HO65" s="89"/>
      <c r="HP65" s="88"/>
      <c r="HQ65" s="85"/>
      <c r="HR65" s="89"/>
      <c r="HS65" s="88"/>
      <c r="HT65" s="85"/>
      <c r="HU65" s="89"/>
      <c r="HV65" s="88"/>
      <c r="HW65" s="85"/>
      <c r="HX65" s="89"/>
      <c r="HY65" s="88"/>
      <c r="HZ65" s="85"/>
      <c r="IA65" s="86"/>
      <c r="IB65" s="88"/>
      <c r="IC65" s="85"/>
      <c r="ID65" s="89"/>
      <c r="IE65" s="88"/>
      <c r="IF65" s="85"/>
      <c r="IG65" s="89"/>
      <c r="IH65" s="88"/>
      <c r="II65" s="85"/>
      <c r="IJ65" s="89"/>
      <c r="IK65" s="88"/>
      <c r="IL65" s="85"/>
      <c r="IM65" s="89"/>
      <c r="IN65" s="87"/>
      <c r="IO65" s="85"/>
      <c r="IP65" s="86"/>
      <c r="IQ65" s="88"/>
      <c r="IR65" s="85"/>
      <c r="IS65" s="86"/>
      <c r="IT65" s="88"/>
      <c r="IU65" s="85"/>
      <c r="IV65" s="86"/>
    </row>
    <row r="66" spans="1:256" ht="12" customHeight="1" x14ac:dyDescent="0.2">
      <c r="A66" s="265"/>
      <c r="B66" s="258" t="s">
        <v>19</v>
      </c>
      <c r="C66" s="266"/>
      <c r="D66" s="293">
        <v>6</v>
      </c>
      <c r="E66" s="267" t="s">
        <v>20</v>
      </c>
      <c r="F66" s="266" t="s">
        <v>129</v>
      </c>
      <c r="G66" s="268" t="s">
        <v>233</v>
      </c>
      <c r="H66" s="269" t="s">
        <v>108</v>
      </c>
      <c r="I66" s="264"/>
      <c r="J66" s="264" t="s">
        <v>165</v>
      </c>
      <c r="K66" s="84"/>
      <c r="L66" s="85"/>
      <c r="M66" s="86"/>
      <c r="N66" s="84"/>
      <c r="O66" s="85"/>
      <c r="P66" s="86"/>
      <c r="Q66" s="88"/>
      <c r="R66" s="85"/>
      <c r="S66" s="86"/>
      <c r="T66" s="88"/>
      <c r="U66" s="85"/>
      <c r="V66" s="86"/>
      <c r="W66" s="88"/>
      <c r="X66" s="85"/>
      <c r="Y66" s="86"/>
      <c r="Z66" s="88"/>
      <c r="AA66" s="85"/>
      <c r="AB66" s="86"/>
      <c r="AC66" s="88"/>
      <c r="AD66" s="85"/>
      <c r="AE66" s="86"/>
      <c r="AF66" s="88"/>
      <c r="AG66" s="85"/>
      <c r="AH66" s="86"/>
      <c r="AI66" s="88"/>
      <c r="AJ66" s="85"/>
      <c r="AK66" s="86"/>
      <c r="AL66" s="88"/>
      <c r="AM66" s="85"/>
      <c r="AN66" s="86"/>
      <c r="AO66" s="88"/>
      <c r="AP66" s="85"/>
      <c r="AQ66" s="86"/>
      <c r="AR66" s="88"/>
      <c r="AS66" s="85"/>
      <c r="AT66" s="86"/>
      <c r="AU66" s="84"/>
      <c r="AV66" s="85"/>
      <c r="AW66" s="86"/>
      <c r="AX66" s="88"/>
      <c r="AY66" s="85"/>
      <c r="AZ66" s="86"/>
      <c r="BA66" s="88"/>
      <c r="BB66" s="85"/>
      <c r="BC66" s="86"/>
      <c r="BD66" s="88"/>
      <c r="BE66" s="85"/>
      <c r="BF66" s="86"/>
      <c r="BG66" s="88"/>
      <c r="BH66" s="85"/>
      <c r="BI66" s="86"/>
      <c r="BJ66" s="88"/>
      <c r="BK66" s="85"/>
      <c r="BL66" s="86"/>
      <c r="BM66" s="88"/>
      <c r="BN66" s="85"/>
      <c r="BO66" s="86"/>
      <c r="BP66" s="88"/>
      <c r="BQ66" s="85"/>
      <c r="BR66" s="86"/>
      <c r="BS66" s="88"/>
      <c r="BT66" s="85"/>
      <c r="BU66" s="86"/>
      <c r="BV66" s="88"/>
      <c r="BW66" s="85"/>
      <c r="BX66" s="86"/>
      <c r="BY66" s="88"/>
      <c r="BZ66" s="85"/>
      <c r="CA66" s="86"/>
      <c r="CB66" s="88"/>
      <c r="CC66" s="85"/>
      <c r="CD66" s="86"/>
      <c r="CE66" s="88"/>
      <c r="CF66" s="85"/>
      <c r="CG66" s="86"/>
      <c r="CH66" s="88"/>
      <c r="CI66" s="85"/>
      <c r="CJ66" s="86"/>
      <c r="CK66" s="88"/>
      <c r="CL66" s="85"/>
      <c r="CM66" s="86"/>
      <c r="CN66" s="88"/>
      <c r="CO66" s="85"/>
      <c r="CP66" s="86"/>
      <c r="CQ66" s="88"/>
      <c r="CR66" s="85"/>
      <c r="CS66" s="86"/>
      <c r="CT66" s="88"/>
      <c r="CU66" s="85"/>
      <c r="CV66" s="86"/>
      <c r="CW66" s="88"/>
      <c r="CX66" s="85"/>
      <c r="CY66" s="86"/>
      <c r="CZ66" s="88"/>
      <c r="DA66" s="85"/>
      <c r="DB66" s="86"/>
      <c r="DC66" s="88"/>
      <c r="DD66" s="85"/>
      <c r="DE66" s="86"/>
      <c r="DF66" s="88"/>
      <c r="DG66" s="85"/>
      <c r="DH66" s="86"/>
      <c r="DI66" s="88"/>
      <c r="DJ66" s="85"/>
      <c r="DK66" s="86"/>
      <c r="DL66" s="88"/>
      <c r="DM66" s="85"/>
      <c r="DN66" s="86"/>
      <c r="DO66" s="88"/>
      <c r="DP66" s="85"/>
      <c r="DQ66" s="86"/>
      <c r="DR66" s="88"/>
      <c r="DS66" s="85"/>
      <c r="DT66" s="86"/>
      <c r="DU66" s="88"/>
      <c r="DV66" s="85"/>
      <c r="DW66" s="86"/>
      <c r="DX66" s="88"/>
      <c r="DY66" s="85"/>
      <c r="DZ66" s="86"/>
      <c r="EA66" s="88"/>
      <c r="EB66" s="85"/>
      <c r="EC66" s="86"/>
      <c r="ED66" s="88"/>
      <c r="EE66" s="85"/>
      <c r="EF66" s="86"/>
      <c r="EG66" s="88"/>
      <c r="EH66" s="85"/>
      <c r="EI66" s="86"/>
      <c r="EJ66" s="88"/>
      <c r="EK66" s="85"/>
      <c r="EL66" s="86"/>
      <c r="EM66" s="88"/>
      <c r="EN66" s="85"/>
      <c r="EO66" s="86"/>
      <c r="EP66" s="88"/>
      <c r="EQ66" s="85"/>
      <c r="ER66" s="86"/>
      <c r="ES66" s="88"/>
      <c r="ET66" s="85"/>
      <c r="EU66" s="86"/>
      <c r="EV66" s="88"/>
      <c r="EW66" s="85"/>
      <c r="EX66" s="86"/>
      <c r="EY66" s="88"/>
      <c r="EZ66" s="85"/>
      <c r="FA66" s="86"/>
      <c r="FB66" s="88"/>
      <c r="FC66" s="85"/>
      <c r="FD66" s="86"/>
      <c r="FE66" s="88"/>
      <c r="FF66" s="85"/>
      <c r="FG66" s="86"/>
      <c r="FH66" s="88"/>
      <c r="FI66" s="85"/>
      <c r="FJ66" s="86"/>
      <c r="FK66" s="88"/>
      <c r="FL66" s="85"/>
      <c r="FM66" s="86"/>
      <c r="FN66" s="88"/>
      <c r="FO66" s="85"/>
      <c r="FP66" s="86"/>
      <c r="FQ66" s="88"/>
      <c r="FR66" s="85"/>
      <c r="FS66" s="86"/>
      <c r="FT66" s="88"/>
      <c r="FU66" s="85"/>
      <c r="FV66" s="86"/>
      <c r="FW66" s="88"/>
      <c r="FX66" s="85"/>
      <c r="FY66" s="86"/>
      <c r="FZ66" s="88"/>
      <c r="GA66" s="85"/>
      <c r="GB66" s="86"/>
      <c r="GC66" s="88"/>
      <c r="GD66" s="85"/>
      <c r="GE66" s="86"/>
      <c r="GF66" s="88"/>
      <c r="GG66" s="85"/>
      <c r="GH66" s="86"/>
      <c r="GI66" s="88"/>
      <c r="GJ66" s="85"/>
      <c r="GK66" s="86"/>
      <c r="GL66" s="88"/>
      <c r="GM66" s="85"/>
      <c r="GN66" s="86"/>
      <c r="GO66" s="88"/>
      <c r="GP66" s="85"/>
      <c r="GQ66" s="86"/>
      <c r="GR66" s="88"/>
      <c r="GS66" s="85"/>
      <c r="GT66" s="86"/>
      <c r="GU66" s="88"/>
      <c r="GV66" s="85"/>
      <c r="GW66" s="86"/>
      <c r="GX66" s="88"/>
      <c r="GY66" s="85"/>
      <c r="GZ66" s="86"/>
      <c r="HA66" s="88"/>
      <c r="HB66" s="85"/>
      <c r="HC66" s="89"/>
      <c r="HD66" s="88"/>
      <c r="HE66" s="85"/>
      <c r="HF66" s="89"/>
      <c r="HG66" s="88"/>
      <c r="HH66" s="85"/>
      <c r="HI66" s="89"/>
      <c r="HJ66" s="88"/>
      <c r="HK66" s="85"/>
      <c r="HL66" s="86"/>
      <c r="HM66" s="88"/>
      <c r="HN66" s="85"/>
      <c r="HO66" s="89"/>
      <c r="HP66" s="88"/>
      <c r="HQ66" s="85"/>
      <c r="HR66" s="89"/>
      <c r="HS66" s="88"/>
      <c r="HT66" s="85"/>
      <c r="HU66" s="89"/>
      <c r="HV66" s="88"/>
      <c r="HW66" s="85"/>
      <c r="HX66" s="89"/>
      <c r="HY66" s="88"/>
      <c r="HZ66" s="85"/>
      <c r="IA66" s="86"/>
      <c r="IB66" s="88"/>
      <c r="IC66" s="85"/>
      <c r="ID66" s="89"/>
      <c r="IE66" s="88"/>
      <c r="IF66" s="85"/>
      <c r="IG66" s="89"/>
      <c r="IH66" s="88"/>
      <c r="II66" s="85"/>
      <c r="IJ66" s="89"/>
      <c r="IK66" s="88"/>
      <c r="IL66" s="85"/>
      <c r="IM66" s="89"/>
      <c r="IN66" s="87"/>
      <c r="IO66" s="85"/>
      <c r="IP66" s="86"/>
      <c r="IQ66" s="88"/>
      <c r="IR66" s="85"/>
      <c r="IS66" s="86"/>
      <c r="IT66" s="88"/>
      <c r="IU66" s="85"/>
      <c r="IV66" s="86"/>
    </row>
    <row r="67" spans="1:256" ht="12" customHeight="1" x14ac:dyDescent="0.2">
      <c r="A67" s="265"/>
      <c r="B67" s="258" t="s">
        <v>19</v>
      </c>
      <c r="C67" s="266"/>
      <c r="D67" s="293">
        <v>6</v>
      </c>
      <c r="E67" s="267" t="s">
        <v>20</v>
      </c>
      <c r="F67" s="266" t="s">
        <v>129</v>
      </c>
      <c r="G67" s="268" t="s">
        <v>234</v>
      </c>
      <c r="H67" s="269" t="s">
        <v>272</v>
      </c>
      <c r="I67" s="264"/>
      <c r="J67" s="264" t="s">
        <v>166</v>
      </c>
      <c r="K67" s="84"/>
      <c r="L67" s="85"/>
      <c r="M67" s="86"/>
      <c r="N67" s="84"/>
      <c r="O67" s="85"/>
      <c r="P67" s="86"/>
      <c r="Q67" s="88"/>
      <c r="R67" s="85"/>
      <c r="S67" s="86"/>
      <c r="T67" s="88"/>
      <c r="U67" s="85"/>
      <c r="V67" s="86"/>
      <c r="W67" s="88"/>
      <c r="X67" s="85"/>
      <c r="Y67" s="86"/>
      <c r="Z67" s="88"/>
      <c r="AA67" s="85"/>
      <c r="AB67" s="86"/>
      <c r="AC67" s="88"/>
      <c r="AD67" s="85"/>
      <c r="AE67" s="86"/>
      <c r="AF67" s="88"/>
      <c r="AG67" s="85"/>
      <c r="AH67" s="86"/>
      <c r="AI67" s="88"/>
      <c r="AJ67" s="85"/>
      <c r="AK67" s="86"/>
      <c r="AL67" s="88"/>
      <c r="AM67" s="85"/>
      <c r="AN67" s="86"/>
      <c r="AO67" s="88"/>
      <c r="AP67" s="85"/>
      <c r="AQ67" s="86"/>
      <c r="AR67" s="88"/>
      <c r="AS67" s="85"/>
      <c r="AT67" s="86"/>
      <c r="AU67" s="84"/>
      <c r="AV67" s="85"/>
      <c r="AW67" s="86"/>
      <c r="AX67" s="88"/>
      <c r="AY67" s="85"/>
      <c r="AZ67" s="86"/>
      <c r="BA67" s="88"/>
      <c r="BB67" s="85"/>
      <c r="BC67" s="86"/>
      <c r="BD67" s="88"/>
      <c r="BE67" s="85"/>
      <c r="BF67" s="86"/>
      <c r="BG67" s="88"/>
      <c r="BH67" s="85"/>
      <c r="BI67" s="86"/>
      <c r="BJ67" s="88"/>
      <c r="BK67" s="85"/>
      <c r="BL67" s="86"/>
      <c r="BM67" s="88"/>
      <c r="BN67" s="85"/>
      <c r="BO67" s="86"/>
      <c r="BP67" s="88"/>
      <c r="BQ67" s="85"/>
      <c r="BR67" s="86"/>
      <c r="BS67" s="88"/>
      <c r="BT67" s="85"/>
      <c r="BU67" s="86"/>
      <c r="BV67" s="88"/>
      <c r="BW67" s="85"/>
      <c r="BX67" s="86"/>
      <c r="BY67" s="88"/>
      <c r="BZ67" s="85"/>
      <c r="CA67" s="86"/>
      <c r="CB67" s="88"/>
      <c r="CC67" s="85"/>
      <c r="CD67" s="86"/>
      <c r="CE67" s="88"/>
      <c r="CF67" s="85"/>
      <c r="CG67" s="86"/>
      <c r="CH67" s="88"/>
      <c r="CI67" s="85"/>
      <c r="CJ67" s="86"/>
      <c r="CK67" s="88"/>
      <c r="CL67" s="85"/>
      <c r="CM67" s="86"/>
      <c r="CN67" s="88"/>
      <c r="CO67" s="85"/>
      <c r="CP67" s="86"/>
      <c r="CQ67" s="88"/>
      <c r="CR67" s="85"/>
      <c r="CS67" s="86"/>
      <c r="CT67" s="88"/>
      <c r="CU67" s="85"/>
      <c r="CV67" s="86"/>
      <c r="CW67" s="88"/>
      <c r="CX67" s="85"/>
      <c r="CY67" s="86"/>
      <c r="CZ67" s="88"/>
      <c r="DA67" s="85"/>
      <c r="DB67" s="86"/>
      <c r="DC67" s="88"/>
      <c r="DD67" s="85"/>
      <c r="DE67" s="86"/>
      <c r="DF67" s="88"/>
      <c r="DG67" s="85"/>
      <c r="DH67" s="86"/>
      <c r="DI67" s="88"/>
      <c r="DJ67" s="85"/>
      <c r="DK67" s="86"/>
      <c r="DL67" s="88"/>
      <c r="DM67" s="85"/>
      <c r="DN67" s="86"/>
      <c r="DO67" s="88"/>
      <c r="DP67" s="85"/>
      <c r="DQ67" s="86"/>
      <c r="DR67" s="88"/>
      <c r="DS67" s="85"/>
      <c r="DT67" s="86"/>
      <c r="DU67" s="88"/>
      <c r="DV67" s="85"/>
      <c r="DW67" s="86"/>
      <c r="DX67" s="88"/>
      <c r="DY67" s="85"/>
      <c r="DZ67" s="86"/>
      <c r="EA67" s="88"/>
      <c r="EB67" s="85"/>
      <c r="EC67" s="86"/>
      <c r="ED67" s="88"/>
      <c r="EE67" s="85"/>
      <c r="EF67" s="86"/>
      <c r="EG67" s="88"/>
      <c r="EH67" s="85"/>
      <c r="EI67" s="86"/>
      <c r="EJ67" s="88"/>
      <c r="EK67" s="85"/>
      <c r="EL67" s="86"/>
      <c r="EM67" s="88"/>
      <c r="EN67" s="85"/>
      <c r="EO67" s="86"/>
      <c r="EP67" s="88"/>
      <c r="EQ67" s="85"/>
      <c r="ER67" s="86"/>
      <c r="ES67" s="88"/>
      <c r="ET67" s="85"/>
      <c r="EU67" s="86"/>
      <c r="EV67" s="88"/>
      <c r="EW67" s="85"/>
      <c r="EX67" s="86"/>
      <c r="EY67" s="88"/>
      <c r="EZ67" s="85"/>
      <c r="FA67" s="86"/>
      <c r="FB67" s="88"/>
      <c r="FC67" s="85"/>
      <c r="FD67" s="86"/>
      <c r="FE67" s="88"/>
      <c r="FF67" s="85"/>
      <c r="FG67" s="86"/>
      <c r="FH67" s="88"/>
      <c r="FI67" s="85"/>
      <c r="FJ67" s="86"/>
      <c r="FK67" s="88"/>
      <c r="FL67" s="85"/>
      <c r="FM67" s="86"/>
      <c r="FN67" s="88"/>
      <c r="FO67" s="85"/>
      <c r="FP67" s="86"/>
      <c r="FQ67" s="88"/>
      <c r="FR67" s="85"/>
      <c r="FS67" s="86"/>
      <c r="FT67" s="88"/>
      <c r="FU67" s="85"/>
      <c r="FV67" s="86"/>
      <c r="FW67" s="88"/>
      <c r="FX67" s="85"/>
      <c r="FY67" s="86"/>
      <c r="FZ67" s="88"/>
      <c r="GA67" s="85"/>
      <c r="GB67" s="86"/>
      <c r="GC67" s="88"/>
      <c r="GD67" s="85"/>
      <c r="GE67" s="86"/>
      <c r="GF67" s="88"/>
      <c r="GG67" s="85"/>
      <c r="GH67" s="86"/>
      <c r="GI67" s="88"/>
      <c r="GJ67" s="85"/>
      <c r="GK67" s="86"/>
      <c r="GL67" s="88"/>
      <c r="GM67" s="85"/>
      <c r="GN67" s="86"/>
      <c r="GO67" s="88"/>
      <c r="GP67" s="85"/>
      <c r="GQ67" s="86"/>
      <c r="GR67" s="88"/>
      <c r="GS67" s="85"/>
      <c r="GT67" s="86"/>
      <c r="GU67" s="88"/>
      <c r="GV67" s="85"/>
      <c r="GW67" s="86"/>
      <c r="GX67" s="88"/>
      <c r="GY67" s="85"/>
      <c r="GZ67" s="86"/>
      <c r="HA67" s="88"/>
      <c r="HB67" s="85"/>
      <c r="HC67" s="89"/>
      <c r="HD67" s="88"/>
      <c r="HE67" s="85"/>
      <c r="HF67" s="89"/>
      <c r="HG67" s="88"/>
      <c r="HH67" s="85"/>
      <c r="HI67" s="89"/>
      <c r="HJ67" s="88"/>
      <c r="HK67" s="85"/>
      <c r="HL67" s="86"/>
      <c r="HM67" s="88"/>
      <c r="HN67" s="85"/>
      <c r="HO67" s="89"/>
      <c r="HP67" s="88"/>
      <c r="HQ67" s="85"/>
      <c r="HR67" s="89"/>
      <c r="HS67" s="88"/>
      <c r="HT67" s="85"/>
      <c r="HU67" s="89"/>
      <c r="HV67" s="88"/>
      <c r="HW67" s="85"/>
      <c r="HX67" s="89"/>
      <c r="HY67" s="88"/>
      <c r="HZ67" s="85"/>
      <c r="IA67" s="86"/>
      <c r="IB67" s="88"/>
      <c r="IC67" s="85"/>
      <c r="ID67" s="89"/>
      <c r="IE67" s="88"/>
      <c r="IF67" s="85"/>
      <c r="IG67" s="89"/>
      <c r="IH67" s="88"/>
      <c r="II67" s="85"/>
      <c r="IJ67" s="89"/>
      <c r="IK67" s="88"/>
      <c r="IL67" s="85"/>
      <c r="IM67" s="89"/>
      <c r="IN67" s="87"/>
      <c r="IO67" s="85"/>
      <c r="IP67" s="86"/>
      <c r="IQ67" s="88"/>
      <c r="IR67" s="85"/>
      <c r="IS67" s="86"/>
      <c r="IT67" s="88"/>
      <c r="IU67" s="85"/>
      <c r="IV67" s="86"/>
    </row>
    <row r="68" spans="1:256" ht="12" customHeight="1" x14ac:dyDescent="0.2">
      <c r="A68" s="265"/>
      <c r="B68" s="258" t="s">
        <v>19</v>
      </c>
      <c r="C68" s="266"/>
      <c r="D68" s="293">
        <v>6</v>
      </c>
      <c r="E68" s="267" t="s">
        <v>20</v>
      </c>
      <c r="F68" s="266" t="s">
        <v>129</v>
      </c>
      <c r="G68" s="268" t="s">
        <v>235</v>
      </c>
      <c r="H68" s="269" t="s">
        <v>109</v>
      </c>
      <c r="I68" s="264"/>
      <c r="J68" s="264" t="s">
        <v>167</v>
      </c>
      <c r="K68" s="84"/>
      <c r="L68" s="85"/>
      <c r="M68" s="86"/>
      <c r="N68" s="84"/>
      <c r="O68" s="85"/>
      <c r="P68" s="86"/>
      <c r="Q68" s="88"/>
      <c r="R68" s="85"/>
      <c r="S68" s="86"/>
      <c r="T68" s="88"/>
      <c r="U68" s="85"/>
      <c r="V68" s="86"/>
      <c r="W68" s="88"/>
      <c r="X68" s="85"/>
      <c r="Y68" s="86"/>
      <c r="Z68" s="88"/>
      <c r="AA68" s="85"/>
      <c r="AB68" s="86"/>
      <c r="AC68" s="88"/>
      <c r="AD68" s="85"/>
      <c r="AE68" s="86"/>
      <c r="AF68" s="88"/>
      <c r="AG68" s="85"/>
      <c r="AH68" s="86"/>
      <c r="AI68" s="88"/>
      <c r="AJ68" s="85"/>
      <c r="AK68" s="86"/>
      <c r="AL68" s="88"/>
      <c r="AM68" s="85"/>
      <c r="AN68" s="86"/>
      <c r="AO68" s="88"/>
      <c r="AP68" s="85"/>
      <c r="AQ68" s="86"/>
      <c r="AR68" s="88"/>
      <c r="AS68" s="85"/>
      <c r="AT68" s="86"/>
      <c r="AU68" s="84"/>
      <c r="AV68" s="85"/>
      <c r="AW68" s="86"/>
      <c r="AX68" s="88"/>
      <c r="AY68" s="85"/>
      <c r="AZ68" s="86"/>
      <c r="BA68" s="88"/>
      <c r="BB68" s="85"/>
      <c r="BC68" s="86"/>
      <c r="BD68" s="88"/>
      <c r="BE68" s="85"/>
      <c r="BF68" s="86"/>
      <c r="BG68" s="88"/>
      <c r="BH68" s="85"/>
      <c r="BI68" s="86"/>
      <c r="BJ68" s="88"/>
      <c r="BK68" s="85"/>
      <c r="BL68" s="86"/>
      <c r="BM68" s="88"/>
      <c r="BN68" s="85"/>
      <c r="BO68" s="86"/>
      <c r="BP68" s="88"/>
      <c r="BQ68" s="85"/>
      <c r="BR68" s="86"/>
      <c r="BS68" s="88"/>
      <c r="BT68" s="85"/>
      <c r="BU68" s="86"/>
      <c r="BV68" s="88"/>
      <c r="BW68" s="85"/>
      <c r="BX68" s="86"/>
      <c r="BY68" s="88"/>
      <c r="BZ68" s="85"/>
      <c r="CA68" s="86"/>
      <c r="CB68" s="88"/>
      <c r="CC68" s="85"/>
      <c r="CD68" s="86"/>
      <c r="CE68" s="88"/>
      <c r="CF68" s="85"/>
      <c r="CG68" s="86"/>
      <c r="CH68" s="88"/>
      <c r="CI68" s="85"/>
      <c r="CJ68" s="86"/>
      <c r="CK68" s="88"/>
      <c r="CL68" s="85"/>
      <c r="CM68" s="86"/>
      <c r="CN68" s="88"/>
      <c r="CO68" s="85"/>
      <c r="CP68" s="86"/>
      <c r="CQ68" s="88"/>
      <c r="CR68" s="85"/>
      <c r="CS68" s="86"/>
      <c r="CT68" s="88"/>
      <c r="CU68" s="85"/>
      <c r="CV68" s="86"/>
      <c r="CW68" s="88"/>
      <c r="CX68" s="85"/>
      <c r="CY68" s="86"/>
      <c r="CZ68" s="88"/>
      <c r="DA68" s="85"/>
      <c r="DB68" s="86"/>
      <c r="DC68" s="88"/>
      <c r="DD68" s="85"/>
      <c r="DE68" s="86"/>
      <c r="DF68" s="88"/>
      <c r="DG68" s="85"/>
      <c r="DH68" s="86"/>
      <c r="DI68" s="88"/>
      <c r="DJ68" s="85"/>
      <c r="DK68" s="86"/>
      <c r="DL68" s="88"/>
      <c r="DM68" s="85"/>
      <c r="DN68" s="86"/>
      <c r="DO68" s="88"/>
      <c r="DP68" s="85"/>
      <c r="DQ68" s="86"/>
      <c r="DR68" s="88"/>
      <c r="DS68" s="85"/>
      <c r="DT68" s="86"/>
      <c r="DU68" s="88"/>
      <c r="DV68" s="85"/>
      <c r="DW68" s="86"/>
      <c r="DX68" s="88"/>
      <c r="DY68" s="85"/>
      <c r="DZ68" s="86"/>
      <c r="EA68" s="88"/>
      <c r="EB68" s="85"/>
      <c r="EC68" s="86"/>
      <c r="ED68" s="88"/>
      <c r="EE68" s="85"/>
      <c r="EF68" s="86"/>
      <c r="EG68" s="88"/>
      <c r="EH68" s="85"/>
      <c r="EI68" s="86"/>
      <c r="EJ68" s="88"/>
      <c r="EK68" s="85"/>
      <c r="EL68" s="86"/>
      <c r="EM68" s="88"/>
      <c r="EN68" s="85"/>
      <c r="EO68" s="86"/>
      <c r="EP68" s="88"/>
      <c r="EQ68" s="85"/>
      <c r="ER68" s="86"/>
      <c r="ES68" s="88"/>
      <c r="ET68" s="85"/>
      <c r="EU68" s="86"/>
      <c r="EV68" s="88"/>
      <c r="EW68" s="85"/>
      <c r="EX68" s="86"/>
      <c r="EY68" s="88"/>
      <c r="EZ68" s="85"/>
      <c r="FA68" s="86"/>
      <c r="FB68" s="88"/>
      <c r="FC68" s="85"/>
      <c r="FD68" s="86"/>
      <c r="FE68" s="88"/>
      <c r="FF68" s="85"/>
      <c r="FG68" s="86"/>
      <c r="FH68" s="88"/>
      <c r="FI68" s="85"/>
      <c r="FJ68" s="86"/>
      <c r="FK68" s="88"/>
      <c r="FL68" s="85"/>
      <c r="FM68" s="86"/>
      <c r="FN68" s="88"/>
      <c r="FO68" s="85"/>
      <c r="FP68" s="86"/>
      <c r="FQ68" s="88"/>
      <c r="FR68" s="85"/>
      <c r="FS68" s="86"/>
      <c r="FT68" s="88"/>
      <c r="FU68" s="85"/>
      <c r="FV68" s="86"/>
      <c r="FW68" s="88"/>
      <c r="FX68" s="85"/>
      <c r="FY68" s="86"/>
      <c r="FZ68" s="88"/>
      <c r="GA68" s="85"/>
      <c r="GB68" s="86"/>
      <c r="GC68" s="88"/>
      <c r="GD68" s="85"/>
      <c r="GE68" s="86"/>
      <c r="GF68" s="88"/>
      <c r="GG68" s="85"/>
      <c r="GH68" s="86"/>
      <c r="GI68" s="88"/>
      <c r="GJ68" s="85"/>
      <c r="GK68" s="86"/>
      <c r="GL68" s="88"/>
      <c r="GM68" s="85"/>
      <c r="GN68" s="86"/>
      <c r="GO68" s="88"/>
      <c r="GP68" s="85"/>
      <c r="GQ68" s="86"/>
      <c r="GR68" s="88"/>
      <c r="GS68" s="85"/>
      <c r="GT68" s="86"/>
      <c r="GU68" s="88"/>
      <c r="GV68" s="85"/>
      <c r="GW68" s="86"/>
      <c r="GX68" s="88"/>
      <c r="GY68" s="85"/>
      <c r="GZ68" s="86"/>
      <c r="HA68" s="88"/>
      <c r="HB68" s="85"/>
      <c r="HC68" s="89"/>
      <c r="HD68" s="88"/>
      <c r="HE68" s="85"/>
      <c r="HF68" s="89"/>
      <c r="HG68" s="88"/>
      <c r="HH68" s="85"/>
      <c r="HI68" s="89"/>
      <c r="HJ68" s="88"/>
      <c r="HK68" s="85"/>
      <c r="HL68" s="86"/>
      <c r="HM68" s="88"/>
      <c r="HN68" s="85"/>
      <c r="HO68" s="89"/>
      <c r="HP68" s="88"/>
      <c r="HQ68" s="85"/>
      <c r="HR68" s="89"/>
      <c r="HS68" s="88"/>
      <c r="HT68" s="85"/>
      <c r="HU68" s="89"/>
      <c r="HV68" s="88"/>
      <c r="HW68" s="85"/>
      <c r="HX68" s="89"/>
      <c r="HY68" s="88"/>
      <c r="HZ68" s="85"/>
      <c r="IA68" s="86"/>
      <c r="IB68" s="88"/>
      <c r="IC68" s="85"/>
      <c r="ID68" s="89"/>
      <c r="IE68" s="88"/>
      <c r="IF68" s="85"/>
      <c r="IG68" s="89"/>
      <c r="IH68" s="88"/>
      <c r="II68" s="85"/>
      <c r="IJ68" s="89"/>
      <c r="IK68" s="88"/>
      <c r="IL68" s="85"/>
      <c r="IM68" s="89"/>
      <c r="IN68" s="87"/>
      <c r="IO68" s="85"/>
      <c r="IP68" s="86"/>
      <c r="IQ68" s="88"/>
      <c r="IR68" s="85"/>
      <c r="IS68" s="86"/>
      <c r="IT68" s="88"/>
      <c r="IU68" s="85"/>
      <c r="IV68" s="86"/>
    </row>
    <row r="69" spans="1:256" ht="12" customHeight="1" x14ac:dyDescent="0.2">
      <c r="A69" s="265"/>
      <c r="B69" s="258" t="s">
        <v>19</v>
      </c>
      <c r="C69" s="266"/>
      <c r="D69" s="293">
        <v>6</v>
      </c>
      <c r="E69" s="267" t="s">
        <v>20</v>
      </c>
      <c r="F69" s="266" t="s">
        <v>129</v>
      </c>
      <c r="G69" s="268" t="s">
        <v>236</v>
      </c>
      <c r="H69" s="269" t="s">
        <v>110</v>
      </c>
      <c r="I69" s="264"/>
      <c r="J69" s="264" t="s">
        <v>168</v>
      </c>
      <c r="K69" s="84"/>
      <c r="L69" s="85"/>
      <c r="M69" s="86"/>
      <c r="N69" s="84"/>
      <c r="O69" s="85"/>
      <c r="P69" s="86"/>
      <c r="Q69" s="88"/>
      <c r="R69" s="85"/>
      <c r="S69" s="86"/>
      <c r="T69" s="88"/>
      <c r="U69" s="85"/>
      <c r="V69" s="86"/>
      <c r="W69" s="88"/>
      <c r="X69" s="85"/>
      <c r="Y69" s="86"/>
      <c r="Z69" s="88"/>
      <c r="AA69" s="85"/>
      <c r="AB69" s="86"/>
      <c r="AC69" s="88"/>
      <c r="AD69" s="85"/>
      <c r="AE69" s="86"/>
      <c r="AF69" s="88"/>
      <c r="AG69" s="85"/>
      <c r="AH69" s="86"/>
      <c r="AI69" s="88"/>
      <c r="AJ69" s="85"/>
      <c r="AK69" s="86"/>
      <c r="AL69" s="88"/>
      <c r="AM69" s="85"/>
      <c r="AN69" s="86"/>
      <c r="AO69" s="88"/>
      <c r="AP69" s="85"/>
      <c r="AQ69" s="86"/>
      <c r="AR69" s="88"/>
      <c r="AS69" s="85"/>
      <c r="AT69" s="86"/>
      <c r="AU69" s="84"/>
      <c r="AV69" s="85"/>
      <c r="AW69" s="86"/>
      <c r="AX69" s="88"/>
      <c r="AY69" s="85"/>
      <c r="AZ69" s="86"/>
      <c r="BA69" s="88"/>
      <c r="BB69" s="85"/>
      <c r="BC69" s="86"/>
      <c r="BD69" s="88"/>
      <c r="BE69" s="85"/>
      <c r="BF69" s="86"/>
      <c r="BG69" s="88"/>
      <c r="BH69" s="85"/>
      <c r="BI69" s="86"/>
      <c r="BJ69" s="88"/>
      <c r="BK69" s="85"/>
      <c r="BL69" s="86"/>
      <c r="BM69" s="88"/>
      <c r="BN69" s="85"/>
      <c r="BO69" s="86"/>
      <c r="BP69" s="88"/>
      <c r="BQ69" s="85"/>
      <c r="BR69" s="86"/>
      <c r="BS69" s="88"/>
      <c r="BT69" s="85"/>
      <c r="BU69" s="86"/>
      <c r="BV69" s="88"/>
      <c r="BW69" s="85"/>
      <c r="BX69" s="86"/>
      <c r="BY69" s="88"/>
      <c r="BZ69" s="85"/>
      <c r="CA69" s="86"/>
      <c r="CB69" s="88"/>
      <c r="CC69" s="85"/>
      <c r="CD69" s="86"/>
      <c r="CE69" s="88"/>
      <c r="CF69" s="85"/>
      <c r="CG69" s="86"/>
      <c r="CH69" s="88"/>
      <c r="CI69" s="85"/>
      <c r="CJ69" s="86"/>
      <c r="CK69" s="88"/>
      <c r="CL69" s="85"/>
      <c r="CM69" s="86"/>
      <c r="CN69" s="88"/>
      <c r="CO69" s="85"/>
      <c r="CP69" s="86"/>
      <c r="CQ69" s="88"/>
      <c r="CR69" s="85"/>
      <c r="CS69" s="86"/>
      <c r="CT69" s="88"/>
      <c r="CU69" s="85"/>
      <c r="CV69" s="86"/>
      <c r="CW69" s="88"/>
      <c r="CX69" s="85"/>
      <c r="CY69" s="86"/>
      <c r="CZ69" s="88"/>
      <c r="DA69" s="85"/>
      <c r="DB69" s="86"/>
      <c r="DC69" s="88"/>
      <c r="DD69" s="85"/>
      <c r="DE69" s="86"/>
      <c r="DF69" s="88"/>
      <c r="DG69" s="85"/>
      <c r="DH69" s="86"/>
      <c r="DI69" s="88"/>
      <c r="DJ69" s="85"/>
      <c r="DK69" s="86"/>
      <c r="DL69" s="88"/>
      <c r="DM69" s="85"/>
      <c r="DN69" s="86"/>
      <c r="DO69" s="88"/>
      <c r="DP69" s="85"/>
      <c r="DQ69" s="86"/>
      <c r="DR69" s="88"/>
      <c r="DS69" s="85"/>
      <c r="DT69" s="86"/>
      <c r="DU69" s="88"/>
      <c r="DV69" s="85"/>
      <c r="DW69" s="86"/>
      <c r="DX69" s="88"/>
      <c r="DY69" s="85"/>
      <c r="DZ69" s="86"/>
      <c r="EA69" s="88"/>
      <c r="EB69" s="85"/>
      <c r="EC69" s="86"/>
      <c r="ED69" s="88"/>
      <c r="EE69" s="85"/>
      <c r="EF69" s="86"/>
      <c r="EG69" s="88"/>
      <c r="EH69" s="85"/>
      <c r="EI69" s="86"/>
      <c r="EJ69" s="88"/>
      <c r="EK69" s="85"/>
      <c r="EL69" s="86"/>
      <c r="EM69" s="88"/>
      <c r="EN69" s="85"/>
      <c r="EO69" s="86"/>
      <c r="EP69" s="88"/>
      <c r="EQ69" s="85"/>
      <c r="ER69" s="86"/>
      <c r="ES69" s="88"/>
      <c r="ET69" s="85"/>
      <c r="EU69" s="86"/>
      <c r="EV69" s="88"/>
      <c r="EW69" s="85"/>
      <c r="EX69" s="86"/>
      <c r="EY69" s="88"/>
      <c r="EZ69" s="85"/>
      <c r="FA69" s="86"/>
      <c r="FB69" s="88"/>
      <c r="FC69" s="85"/>
      <c r="FD69" s="86"/>
      <c r="FE69" s="88"/>
      <c r="FF69" s="85"/>
      <c r="FG69" s="86"/>
      <c r="FH69" s="88"/>
      <c r="FI69" s="85"/>
      <c r="FJ69" s="86"/>
      <c r="FK69" s="88"/>
      <c r="FL69" s="85"/>
      <c r="FM69" s="86"/>
      <c r="FN69" s="88"/>
      <c r="FO69" s="85"/>
      <c r="FP69" s="86"/>
      <c r="FQ69" s="88"/>
      <c r="FR69" s="85"/>
      <c r="FS69" s="86"/>
      <c r="FT69" s="88"/>
      <c r="FU69" s="85"/>
      <c r="FV69" s="86"/>
      <c r="FW69" s="88"/>
      <c r="FX69" s="85"/>
      <c r="FY69" s="86"/>
      <c r="FZ69" s="88"/>
      <c r="GA69" s="85"/>
      <c r="GB69" s="86"/>
      <c r="GC69" s="88"/>
      <c r="GD69" s="85"/>
      <c r="GE69" s="86"/>
      <c r="GF69" s="88"/>
      <c r="GG69" s="85"/>
      <c r="GH69" s="86"/>
      <c r="GI69" s="88"/>
      <c r="GJ69" s="85"/>
      <c r="GK69" s="86"/>
      <c r="GL69" s="88"/>
      <c r="GM69" s="85"/>
      <c r="GN69" s="86"/>
      <c r="GO69" s="88"/>
      <c r="GP69" s="85"/>
      <c r="GQ69" s="86"/>
      <c r="GR69" s="88"/>
      <c r="GS69" s="85"/>
      <c r="GT69" s="86"/>
      <c r="GU69" s="88"/>
      <c r="GV69" s="85"/>
      <c r="GW69" s="86"/>
      <c r="GX69" s="88"/>
      <c r="GY69" s="85"/>
      <c r="GZ69" s="86"/>
      <c r="HA69" s="88"/>
      <c r="HB69" s="85"/>
      <c r="HC69" s="89"/>
      <c r="HD69" s="88"/>
      <c r="HE69" s="85"/>
      <c r="HF69" s="89"/>
      <c r="HG69" s="88"/>
      <c r="HH69" s="85"/>
      <c r="HI69" s="89"/>
      <c r="HJ69" s="88"/>
      <c r="HK69" s="85"/>
      <c r="HL69" s="86"/>
      <c r="HM69" s="88"/>
      <c r="HN69" s="85"/>
      <c r="HO69" s="89"/>
      <c r="HP69" s="88"/>
      <c r="HQ69" s="85"/>
      <c r="HR69" s="89"/>
      <c r="HS69" s="88"/>
      <c r="HT69" s="85"/>
      <c r="HU69" s="89"/>
      <c r="HV69" s="88"/>
      <c r="HW69" s="85"/>
      <c r="HX69" s="89"/>
      <c r="HY69" s="88"/>
      <c r="HZ69" s="85"/>
      <c r="IA69" s="86"/>
      <c r="IB69" s="88"/>
      <c r="IC69" s="85"/>
      <c r="ID69" s="89"/>
      <c r="IE69" s="88"/>
      <c r="IF69" s="85"/>
      <c r="IG69" s="89"/>
      <c r="IH69" s="88"/>
      <c r="II69" s="85"/>
      <c r="IJ69" s="89"/>
      <c r="IK69" s="88"/>
      <c r="IL69" s="85"/>
      <c r="IM69" s="89"/>
      <c r="IN69" s="87"/>
      <c r="IO69" s="85"/>
      <c r="IP69" s="86"/>
      <c r="IQ69" s="88"/>
      <c r="IR69" s="85"/>
      <c r="IS69" s="86"/>
      <c r="IT69" s="88"/>
      <c r="IU69" s="85"/>
      <c r="IV69" s="86"/>
    </row>
    <row r="70" spans="1:256" ht="12" customHeight="1" x14ac:dyDescent="0.2">
      <c r="A70" s="265"/>
      <c r="B70" s="258" t="s">
        <v>19</v>
      </c>
      <c r="C70" s="266"/>
      <c r="D70" s="293">
        <v>6</v>
      </c>
      <c r="E70" s="267" t="s">
        <v>20</v>
      </c>
      <c r="F70" s="266" t="s">
        <v>129</v>
      </c>
      <c r="G70" s="268" t="s">
        <v>237</v>
      </c>
      <c r="H70" s="269" t="s">
        <v>111</v>
      </c>
      <c r="I70" s="264"/>
      <c r="J70" s="264" t="s">
        <v>169</v>
      </c>
      <c r="K70" s="84"/>
      <c r="L70" s="85"/>
      <c r="M70" s="86"/>
      <c r="N70" s="84"/>
      <c r="O70" s="85"/>
      <c r="P70" s="86"/>
      <c r="Q70" s="88"/>
      <c r="R70" s="85"/>
      <c r="S70" s="86"/>
      <c r="T70" s="88"/>
      <c r="U70" s="85"/>
      <c r="V70" s="86"/>
      <c r="W70" s="88"/>
      <c r="X70" s="85"/>
      <c r="Y70" s="86"/>
      <c r="Z70" s="88"/>
      <c r="AA70" s="85"/>
      <c r="AB70" s="86"/>
      <c r="AC70" s="88"/>
      <c r="AD70" s="85"/>
      <c r="AE70" s="86"/>
      <c r="AF70" s="88"/>
      <c r="AG70" s="85"/>
      <c r="AH70" s="86"/>
      <c r="AI70" s="88"/>
      <c r="AJ70" s="85"/>
      <c r="AK70" s="86"/>
      <c r="AL70" s="88"/>
      <c r="AM70" s="85"/>
      <c r="AN70" s="86"/>
      <c r="AO70" s="88"/>
      <c r="AP70" s="85"/>
      <c r="AQ70" s="86"/>
      <c r="AR70" s="88"/>
      <c r="AS70" s="85"/>
      <c r="AT70" s="86"/>
      <c r="AU70" s="84"/>
      <c r="AV70" s="85"/>
      <c r="AW70" s="86"/>
      <c r="AX70" s="88"/>
      <c r="AY70" s="85"/>
      <c r="AZ70" s="86"/>
      <c r="BA70" s="88"/>
      <c r="BB70" s="85"/>
      <c r="BC70" s="86"/>
      <c r="BD70" s="88"/>
      <c r="BE70" s="85"/>
      <c r="BF70" s="86"/>
      <c r="BG70" s="88"/>
      <c r="BH70" s="85"/>
      <c r="BI70" s="86"/>
      <c r="BJ70" s="88"/>
      <c r="BK70" s="85"/>
      <c r="BL70" s="86"/>
      <c r="BM70" s="88"/>
      <c r="BN70" s="85"/>
      <c r="BO70" s="86"/>
      <c r="BP70" s="88"/>
      <c r="BQ70" s="85"/>
      <c r="BR70" s="86"/>
      <c r="BS70" s="88"/>
      <c r="BT70" s="85"/>
      <c r="BU70" s="86"/>
      <c r="BV70" s="88"/>
      <c r="BW70" s="85"/>
      <c r="BX70" s="86"/>
      <c r="BY70" s="88"/>
      <c r="BZ70" s="85"/>
      <c r="CA70" s="86"/>
      <c r="CB70" s="88"/>
      <c r="CC70" s="85"/>
      <c r="CD70" s="86"/>
      <c r="CE70" s="88"/>
      <c r="CF70" s="85"/>
      <c r="CG70" s="86"/>
      <c r="CH70" s="88"/>
      <c r="CI70" s="85"/>
      <c r="CJ70" s="86"/>
      <c r="CK70" s="88"/>
      <c r="CL70" s="85"/>
      <c r="CM70" s="86"/>
      <c r="CN70" s="88"/>
      <c r="CO70" s="85"/>
      <c r="CP70" s="86"/>
      <c r="CQ70" s="88"/>
      <c r="CR70" s="85"/>
      <c r="CS70" s="86"/>
      <c r="CT70" s="88"/>
      <c r="CU70" s="85"/>
      <c r="CV70" s="86"/>
      <c r="CW70" s="88"/>
      <c r="CX70" s="85"/>
      <c r="CY70" s="86"/>
      <c r="CZ70" s="88"/>
      <c r="DA70" s="85"/>
      <c r="DB70" s="86"/>
      <c r="DC70" s="88"/>
      <c r="DD70" s="85"/>
      <c r="DE70" s="86"/>
      <c r="DF70" s="88"/>
      <c r="DG70" s="85"/>
      <c r="DH70" s="86"/>
      <c r="DI70" s="88"/>
      <c r="DJ70" s="85"/>
      <c r="DK70" s="86"/>
      <c r="DL70" s="88"/>
      <c r="DM70" s="85"/>
      <c r="DN70" s="86"/>
      <c r="DO70" s="88"/>
      <c r="DP70" s="85"/>
      <c r="DQ70" s="86"/>
      <c r="DR70" s="88"/>
      <c r="DS70" s="85"/>
      <c r="DT70" s="86"/>
      <c r="DU70" s="88"/>
      <c r="DV70" s="85"/>
      <c r="DW70" s="86"/>
      <c r="DX70" s="88"/>
      <c r="DY70" s="85"/>
      <c r="DZ70" s="86"/>
      <c r="EA70" s="88"/>
      <c r="EB70" s="85"/>
      <c r="EC70" s="86"/>
      <c r="ED70" s="88"/>
      <c r="EE70" s="85"/>
      <c r="EF70" s="86"/>
      <c r="EG70" s="88"/>
      <c r="EH70" s="85"/>
      <c r="EI70" s="86"/>
      <c r="EJ70" s="88"/>
      <c r="EK70" s="85"/>
      <c r="EL70" s="86"/>
      <c r="EM70" s="88"/>
      <c r="EN70" s="85"/>
      <c r="EO70" s="86"/>
      <c r="EP70" s="88"/>
      <c r="EQ70" s="85"/>
      <c r="ER70" s="86"/>
      <c r="ES70" s="88"/>
      <c r="ET70" s="85"/>
      <c r="EU70" s="86"/>
      <c r="EV70" s="88"/>
      <c r="EW70" s="85"/>
      <c r="EX70" s="86"/>
      <c r="EY70" s="88"/>
      <c r="EZ70" s="85"/>
      <c r="FA70" s="86"/>
      <c r="FB70" s="88"/>
      <c r="FC70" s="85"/>
      <c r="FD70" s="86"/>
      <c r="FE70" s="88"/>
      <c r="FF70" s="85"/>
      <c r="FG70" s="86"/>
      <c r="FH70" s="88"/>
      <c r="FI70" s="85"/>
      <c r="FJ70" s="86"/>
      <c r="FK70" s="88"/>
      <c r="FL70" s="85"/>
      <c r="FM70" s="86"/>
      <c r="FN70" s="88"/>
      <c r="FO70" s="85"/>
      <c r="FP70" s="86"/>
      <c r="FQ70" s="88"/>
      <c r="FR70" s="85"/>
      <c r="FS70" s="86"/>
      <c r="FT70" s="88"/>
      <c r="FU70" s="85"/>
      <c r="FV70" s="86"/>
      <c r="FW70" s="88"/>
      <c r="FX70" s="85"/>
      <c r="FY70" s="86"/>
      <c r="FZ70" s="88"/>
      <c r="GA70" s="85"/>
      <c r="GB70" s="86"/>
      <c r="GC70" s="88"/>
      <c r="GD70" s="85"/>
      <c r="GE70" s="86"/>
      <c r="GF70" s="88"/>
      <c r="GG70" s="85"/>
      <c r="GH70" s="86"/>
      <c r="GI70" s="88"/>
      <c r="GJ70" s="85"/>
      <c r="GK70" s="86"/>
      <c r="GL70" s="88"/>
      <c r="GM70" s="85"/>
      <c r="GN70" s="86"/>
      <c r="GO70" s="88"/>
      <c r="GP70" s="85"/>
      <c r="GQ70" s="86"/>
      <c r="GR70" s="88"/>
      <c r="GS70" s="85"/>
      <c r="GT70" s="86"/>
      <c r="GU70" s="88"/>
      <c r="GV70" s="85"/>
      <c r="GW70" s="86"/>
      <c r="GX70" s="88"/>
      <c r="GY70" s="85"/>
      <c r="GZ70" s="86"/>
      <c r="HA70" s="88"/>
      <c r="HB70" s="85"/>
      <c r="HC70" s="89"/>
      <c r="HD70" s="88"/>
      <c r="HE70" s="85"/>
      <c r="HF70" s="89"/>
      <c r="HG70" s="88"/>
      <c r="HH70" s="85"/>
      <c r="HI70" s="89"/>
      <c r="HJ70" s="88"/>
      <c r="HK70" s="85"/>
      <c r="HL70" s="86"/>
      <c r="HM70" s="88"/>
      <c r="HN70" s="85"/>
      <c r="HO70" s="89"/>
      <c r="HP70" s="88"/>
      <c r="HQ70" s="85"/>
      <c r="HR70" s="89"/>
      <c r="HS70" s="88"/>
      <c r="HT70" s="85"/>
      <c r="HU70" s="89"/>
      <c r="HV70" s="88"/>
      <c r="HW70" s="85"/>
      <c r="HX70" s="89"/>
      <c r="HY70" s="88"/>
      <c r="HZ70" s="85"/>
      <c r="IA70" s="86"/>
      <c r="IB70" s="88"/>
      <c r="IC70" s="85"/>
      <c r="ID70" s="89"/>
      <c r="IE70" s="88"/>
      <c r="IF70" s="85"/>
      <c r="IG70" s="89"/>
      <c r="IH70" s="88"/>
      <c r="II70" s="85"/>
      <c r="IJ70" s="89"/>
      <c r="IK70" s="88"/>
      <c r="IL70" s="85"/>
      <c r="IM70" s="89"/>
      <c r="IN70" s="87"/>
      <c r="IO70" s="85"/>
      <c r="IP70" s="86"/>
      <c r="IQ70" s="88"/>
      <c r="IR70" s="85"/>
      <c r="IS70" s="86"/>
      <c r="IT70" s="88"/>
      <c r="IU70" s="85"/>
      <c r="IV70" s="86"/>
    </row>
    <row r="71" spans="1:256" ht="12" customHeight="1" x14ac:dyDescent="0.2">
      <c r="A71" s="265"/>
      <c r="B71" s="258" t="s">
        <v>19</v>
      </c>
      <c r="C71" s="266"/>
      <c r="D71" s="293">
        <v>6</v>
      </c>
      <c r="E71" s="267" t="s">
        <v>20</v>
      </c>
      <c r="F71" s="266" t="s">
        <v>129</v>
      </c>
      <c r="G71" s="268" t="s">
        <v>238</v>
      </c>
      <c r="H71" s="269" t="s">
        <v>112</v>
      </c>
      <c r="I71" s="264"/>
      <c r="J71" s="264" t="s">
        <v>559</v>
      </c>
      <c r="K71" s="84"/>
      <c r="L71" s="85"/>
      <c r="M71" s="86"/>
      <c r="N71" s="84"/>
      <c r="O71" s="85"/>
      <c r="P71" s="86"/>
      <c r="Q71" s="88"/>
      <c r="R71" s="85"/>
      <c r="S71" s="86"/>
      <c r="T71" s="88"/>
      <c r="U71" s="85"/>
      <c r="V71" s="86"/>
      <c r="W71" s="88"/>
      <c r="X71" s="85"/>
      <c r="Y71" s="86"/>
      <c r="Z71" s="88"/>
      <c r="AA71" s="85"/>
      <c r="AB71" s="86"/>
      <c r="AC71" s="88"/>
      <c r="AD71" s="85"/>
      <c r="AE71" s="86"/>
      <c r="AF71" s="88"/>
      <c r="AG71" s="85"/>
      <c r="AH71" s="86"/>
      <c r="AI71" s="88"/>
      <c r="AJ71" s="85"/>
      <c r="AK71" s="86"/>
      <c r="AL71" s="88"/>
      <c r="AM71" s="85"/>
      <c r="AN71" s="86"/>
      <c r="AO71" s="88"/>
      <c r="AP71" s="85"/>
      <c r="AQ71" s="86"/>
      <c r="AR71" s="88"/>
      <c r="AS71" s="85"/>
      <c r="AT71" s="86"/>
      <c r="AU71" s="84"/>
      <c r="AV71" s="85"/>
      <c r="AW71" s="86"/>
      <c r="AX71" s="88"/>
      <c r="AY71" s="85"/>
      <c r="AZ71" s="86"/>
      <c r="BA71" s="88"/>
      <c r="BB71" s="85"/>
      <c r="BC71" s="86"/>
      <c r="BD71" s="88"/>
      <c r="BE71" s="85"/>
      <c r="BF71" s="86"/>
      <c r="BG71" s="88"/>
      <c r="BH71" s="85"/>
      <c r="BI71" s="86"/>
      <c r="BJ71" s="88"/>
      <c r="BK71" s="85"/>
      <c r="BL71" s="86"/>
      <c r="BM71" s="88"/>
      <c r="BN71" s="85"/>
      <c r="BO71" s="86"/>
      <c r="BP71" s="88"/>
      <c r="BQ71" s="85"/>
      <c r="BR71" s="86"/>
      <c r="BS71" s="88"/>
      <c r="BT71" s="85"/>
      <c r="BU71" s="86"/>
      <c r="BV71" s="88"/>
      <c r="BW71" s="85"/>
      <c r="BX71" s="86"/>
      <c r="BY71" s="88"/>
      <c r="BZ71" s="85"/>
      <c r="CA71" s="86"/>
      <c r="CB71" s="88"/>
      <c r="CC71" s="85"/>
      <c r="CD71" s="86"/>
      <c r="CE71" s="88"/>
      <c r="CF71" s="85"/>
      <c r="CG71" s="86"/>
      <c r="CH71" s="88"/>
      <c r="CI71" s="85"/>
      <c r="CJ71" s="86"/>
      <c r="CK71" s="88"/>
      <c r="CL71" s="85"/>
      <c r="CM71" s="86"/>
      <c r="CN71" s="88"/>
      <c r="CO71" s="85"/>
      <c r="CP71" s="86"/>
      <c r="CQ71" s="88"/>
      <c r="CR71" s="85"/>
      <c r="CS71" s="86"/>
      <c r="CT71" s="88"/>
      <c r="CU71" s="85"/>
      <c r="CV71" s="86"/>
      <c r="CW71" s="88"/>
      <c r="CX71" s="85"/>
      <c r="CY71" s="86"/>
      <c r="CZ71" s="88"/>
      <c r="DA71" s="85"/>
      <c r="DB71" s="86"/>
      <c r="DC71" s="88"/>
      <c r="DD71" s="85"/>
      <c r="DE71" s="86"/>
      <c r="DF71" s="88"/>
      <c r="DG71" s="85"/>
      <c r="DH71" s="86"/>
      <c r="DI71" s="88"/>
      <c r="DJ71" s="85"/>
      <c r="DK71" s="86"/>
      <c r="DL71" s="88"/>
      <c r="DM71" s="85"/>
      <c r="DN71" s="86"/>
      <c r="DO71" s="88"/>
      <c r="DP71" s="85"/>
      <c r="DQ71" s="86"/>
      <c r="DR71" s="88"/>
      <c r="DS71" s="85"/>
      <c r="DT71" s="86"/>
      <c r="DU71" s="88"/>
      <c r="DV71" s="85"/>
      <c r="DW71" s="86"/>
      <c r="DX71" s="88"/>
      <c r="DY71" s="85"/>
      <c r="DZ71" s="86"/>
      <c r="EA71" s="88"/>
      <c r="EB71" s="85"/>
      <c r="EC71" s="86"/>
      <c r="ED71" s="88"/>
      <c r="EE71" s="85"/>
      <c r="EF71" s="86"/>
      <c r="EG71" s="88"/>
      <c r="EH71" s="85"/>
      <c r="EI71" s="86"/>
      <c r="EJ71" s="88"/>
      <c r="EK71" s="85"/>
      <c r="EL71" s="86"/>
      <c r="EM71" s="88"/>
      <c r="EN71" s="85"/>
      <c r="EO71" s="86"/>
      <c r="EP71" s="88"/>
      <c r="EQ71" s="85"/>
      <c r="ER71" s="86"/>
      <c r="ES71" s="88"/>
      <c r="ET71" s="85"/>
      <c r="EU71" s="86"/>
      <c r="EV71" s="88"/>
      <c r="EW71" s="85"/>
      <c r="EX71" s="86"/>
      <c r="EY71" s="88"/>
      <c r="EZ71" s="85"/>
      <c r="FA71" s="86"/>
      <c r="FB71" s="88"/>
      <c r="FC71" s="85"/>
      <c r="FD71" s="86"/>
      <c r="FE71" s="88"/>
      <c r="FF71" s="85"/>
      <c r="FG71" s="86"/>
      <c r="FH71" s="88"/>
      <c r="FI71" s="85"/>
      <c r="FJ71" s="86"/>
      <c r="FK71" s="88"/>
      <c r="FL71" s="85"/>
      <c r="FM71" s="86"/>
      <c r="FN71" s="88"/>
      <c r="FO71" s="85"/>
      <c r="FP71" s="86"/>
      <c r="FQ71" s="88"/>
      <c r="FR71" s="85"/>
      <c r="FS71" s="86"/>
      <c r="FT71" s="88"/>
      <c r="FU71" s="85"/>
      <c r="FV71" s="86"/>
      <c r="FW71" s="88"/>
      <c r="FX71" s="85"/>
      <c r="FY71" s="86"/>
      <c r="FZ71" s="88"/>
      <c r="GA71" s="85"/>
      <c r="GB71" s="86"/>
      <c r="GC71" s="88"/>
      <c r="GD71" s="85"/>
      <c r="GE71" s="86"/>
      <c r="GF71" s="88"/>
      <c r="GG71" s="85"/>
      <c r="GH71" s="86"/>
      <c r="GI71" s="88"/>
      <c r="GJ71" s="85"/>
      <c r="GK71" s="86"/>
      <c r="GL71" s="88"/>
      <c r="GM71" s="85"/>
      <c r="GN71" s="86"/>
      <c r="GO71" s="88"/>
      <c r="GP71" s="85"/>
      <c r="GQ71" s="86"/>
      <c r="GR71" s="88"/>
      <c r="GS71" s="85"/>
      <c r="GT71" s="86"/>
      <c r="GU71" s="88"/>
      <c r="GV71" s="85"/>
      <c r="GW71" s="86"/>
      <c r="GX71" s="88"/>
      <c r="GY71" s="85"/>
      <c r="GZ71" s="86"/>
      <c r="HA71" s="88"/>
      <c r="HB71" s="85"/>
      <c r="HC71" s="89"/>
      <c r="HD71" s="88"/>
      <c r="HE71" s="85"/>
      <c r="HF71" s="89"/>
      <c r="HG71" s="88"/>
      <c r="HH71" s="85"/>
      <c r="HI71" s="89"/>
      <c r="HJ71" s="88"/>
      <c r="HK71" s="85"/>
      <c r="HL71" s="86"/>
      <c r="HM71" s="88"/>
      <c r="HN71" s="85"/>
      <c r="HO71" s="89"/>
      <c r="HP71" s="88"/>
      <c r="HQ71" s="85"/>
      <c r="HR71" s="89"/>
      <c r="HS71" s="88"/>
      <c r="HT71" s="85"/>
      <c r="HU71" s="89"/>
      <c r="HV71" s="88"/>
      <c r="HW71" s="85"/>
      <c r="HX71" s="89"/>
      <c r="HY71" s="88"/>
      <c r="HZ71" s="85"/>
      <c r="IA71" s="86"/>
      <c r="IB71" s="88"/>
      <c r="IC71" s="85"/>
      <c r="ID71" s="89"/>
      <c r="IE71" s="88"/>
      <c r="IF71" s="85"/>
      <c r="IG71" s="89"/>
      <c r="IH71" s="88"/>
      <c r="II71" s="85"/>
      <c r="IJ71" s="89"/>
      <c r="IK71" s="88"/>
      <c r="IL71" s="85"/>
      <c r="IM71" s="89"/>
      <c r="IN71" s="87"/>
      <c r="IO71" s="85"/>
      <c r="IP71" s="86"/>
      <c r="IQ71" s="88"/>
      <c r="IR71" s="85"/>
      <c r="IS71" s="86"/>
      <c r="IT71" s="88"/>
      <c r="IU71" s="85"/>
      <c r="IV71" s="86"/>
    </row>
    <row r="72" spans="1:256" ht="12" customHeight="1" x14ac:dyDescent="0.2">
      <c r="A72" s="265"/>
      <c r="B72" s="258" t="s">
        <v>19</v>
      </c>
      <c r="C72" s="266"/>
      <c r="D72" s="293">
        <v>6</v>
      </c>
      <c r="E72" s="267" t="s">
        <v>20</v>
      </c>
      <c r="F72" s="266" t="s">
        <v>129</v>
      </c>
      <c r="G72" s="268" t="s">
        <v>239</v>
      </c>
      <c r="H72" s="269" t="s">
        <v>113</v>
      </c>
      <c r="I72" s="264"/>
      <c r="J72" s="264" t="s">
        <v>493</v>
      </c>
      <c r="K72" s="84"/>
      <c r="L72" s="85"/>
      <c r="M72" s="86"/>
      <c r="N72" s="84"/>
      <c r="O72" s="85"/>
      <c r="P72" s="86"/>
      <c r="Q72" s="88"/>
      <c r="R72" s="85"/>
      <c r="S72" s="86"/>
      <c r="T72" s="88"/>
      <c r="U72" s="85"/>
      <c r="V72" s="86"/>
      <c r="W72" s="88"/>
      <c r="X72" s="85"/>
      <c r="Y72" s="86"/>
      <c r="Z72" s="88"/>
      <c r="AA72" s="85"/>
      <c r="AB72" s="86"/>
      <c r="AC72" s="88"/>
      <c r="AD72" s="85"/>
      <c r="AE72" s="86"/>
      <c r="AF72" s="88"/>
      <c r="AG72" s="85"/>
      <c r="AH72" s="86"/>
      <c r="AI72" s="88"/>
      <c r="AJ72" s="85"/>
      <c r="AK72" s="86"/>
      <c r="AL72" s="88"/>
      <c r="AM72" s="85"/>
      <c r="AN72" s="86"/>
      <c r="AO72" s="88"/>
      <c r="AP72" s="85"/>
      <c r="AQ72" s="86"/>
      <c r="AR72" s="88"/>
      <c r="AS72" s="85"/>
      <c r="AT72" s="86"/>
      <c r="AU72" s="84"/>
      <c r="AV72" s="85"/>
      <c r="AW72" s="86"/>
      <c r="AX72" s="88"/>
      <c r="AY72" s="85"/>
      <c r="AZ72" s="86"/>
      <c r="BA72" s="88"/>
      <c r="BB72" s="85"/>
      <c r="BC72" s="86"/>
      <c r="BD72" s="88"/>
      <c r="BE72" s="85"/>
      <c r="BF72" s="86"/>
      <c r="BG72" s="88"/>
      <c r="BH72" s="85"/>
      <c r="BI72" s="86"/>
      <c r="BJ72" s="88"/>
      <c r="BK72" s="85"/>
      <c r="BL72" s="86"/>
      <c r="BM72" s="88"/>
      <c r="BN72" s="85"/>
      <c r="BO72" s="86"/>
      <c r="BP72" s="88"/>
      <c r="BQ72" s="85"/>
      <c r="BR72" s="86"/>
      <c r="BS72" s="88"/>
      <c r="BT72" s="85"/>
      <c r="BU72" s="86"/>
      <c r="BV72" s="88"/>
      <c r="BW72" s="85"/>
      <c r="BX72" s="86"/>
      <c r="BY72" s="88"/>
      <c r="BZ72" s="85"/>
      <c r="CA72" s="86"/>
      <c r="CB72" s="88"/>
      <c r="CC72" s="85"/>
      <c r="CD72" s="86"/>
      <c r="CE72" s="88"/>
      <c r="CF72" s="85"/>
      <c r="CG72" s="86"/>
      <c r="CH72" s="88"/>
      <c r="CI72" s="85"/>
      <c r="CJ72" s="86"/>
      <c r="CK72" s="88"/>
      <c r="CL72" s="85"/>
      <c r="CM72" s="86"/>
      <c r="CN72" s="88"/>
      <c r="CO72" s="85"/>
      <c r="CP72" s="86"/>
      <c r="CQ72" s="88"/>
      <c r="CR72" s="85"/>
      <c r="CS72" s="86"/>
      <c r="CT72" s="88"/>
      <c r="CU72" s="85"/>
      <c r="CV72" s="86"/>
      <c r="CW72" s="88"/>
      <c r="CX72" s="85"/>
      <c r="CY72" s="86"/>
      <c r="CZ72" s="88"/>
      <c r="DA72" s="85"/>
      <c r="DB72" s="86"/>
      <c r="DC72" s="88"/>
      <c r="DD72" s="85"/>
      <c r="DE72" s="86"/>
      <c r="DF72" s="88"/>
      <c r="DG72" s="85"/>
      <c r="DH72" s="86"/>
      <c r="DI72" s="88"/>
      <c r="DJ72" s="85"/>
      <c r="DK72" s="86"/>
      <c r="DL72" s="88"/>
      <c r="DM72" s="85"/>
      <c r="DN72" s="86"/>
      <c r="DO72" s="88"/>
      <c r="DP72" s="85"/>
      <c r="DQ72" s="86"/>
      <c r="DR72" s="88"/>
      <c r="DS72" s="85"/>
      <c r="DT72" s="86"/>
      <c r="DU72" s="88"/>
      <c r="DV72" s="85"/>
      <c r="DW72" s="86"/>
      <c r="DX72" s="88"/>
      <c r="DY72" s="85"/>
      <c r="DZ72" s="86"/>
      <c r="EA72" s="88"/>
      <c r="EB72" s="85"/>
      <c r="EC72" s="86"/>
      <c r="ED72" s="88"/>
      <c r="EE72" s="85"/>
      <c r="EF72" s="86"/>
      <c r="EG72" s="88"/>
      <c r="EH72" s="85"/>
      <c r="EI72" s="86"/>
      <c r="EJ72" s="88"/>
      <c r="EK72" s="85"/>
      <c r="EL72" s="86"/>
      <c r="EM72" s="88"/>
      <c r="EN72" s="85"/>
      <c r="EO72" s="86"/>
      <c r="EP72" s="88"/>
      <c r="EQ72" s="85"/>
      <c r="ER72" s="86"/>
      <c r="ES72" s="88"/>
      <c r="ET72" s="85"/>
      <c r="EU72" s="86"/>
      <c r="EV72" s="88"/>
      <c r="EW72" s="85"/>
      <c r="EX72" s="86"/>
      <c r="EY72" s="88"/>
      <c r="EZ72" s="85"/>
      <c r="FA72" s="86"/>
      <c r="FB72" s="88"/>
      <c r="FC72" s="85"/>
      <c r="FD72" s="86"/>
      <c r="FE72" s="88"/>
      <c r="FF72" s="85"/>
      <c r="FG72" s="86"/>
      <c r="FH72" s="88"/>
      <c r="FI72" s="85"/>
      <c r="FJ72" s="86"/>
      <c r="FK72" s="88"/>
      <c r="FL72" s="85"/>
      <c r="FM72" s="86"/>
      <c r="FN72" s="88"/>
      <c r="FO72" s="85"/>
      <c r="FP72" s="86"/>
      <c r="FQ72" s="88"/>
      <c r="FR72" s="85"/>
      <c r="FS72" s="86"/>
      <c r="FT72" s="88"/>
      <c r="FU72" s="85"/>
      <c r="FV72" s="86"/>
      <c r="FW72" s="88"/>
      <c r="FX72" s="85"/>
      <c r="FY72" s="86"/>
      <c r="FZ72" s="88"/>
      <c r="GA72" s="85"/>
      <c r="GB72" s="86"/>
      <c r="GC72" s="88"/>
      <c r="GD72" s="85"/>
      <c r="GE72" s="86"/>
      <c r="GF72" s="88"/>
      <c r="GG72" s="85"/>
      <c r="GH72" s="86"/>
      <c r="GI72" s="88"/>
      <c r="GJ72" s="85"/>
      <c r="GK72" s="86"/>
      <c r="GL72" s="88"/>
      <c r="GM72" s="85"/>
      <c r="GN72" s="86"/>
      <c r="GO72" s="88"/>
      <c r="GP72" s="85"/>
      <c r="GQ72" s="86"/>
      <c r="GR72" s="88"/>
      <c r="GS72" s="85"/>
      <c r="GT72" s="86"/>
      <c r="GU72" s="88"/>
      <c r="GV72" s="85"/>
      <c r="GW72" s="86"/>
      <c r="GX72" s="88"/>
      <c r="GY72" s="85"/>
      <c r="GZ72" s="86"/>
      <c r="HA72" s="88"/>
      <c r="HB72" s="85"/>
      <c r="HC72" s="89"/>
      <c r="HD72" s="88"/>
      <c r="HE72" s="85"/>
      <c r="HF72" s="89"/>
      <c r="HG72" s="88"/>
      <c r="HH72" s="85"/>
      <c r="HI72" s="89"/>
      <c r="HJ72" s="88"/>
      <c r="HK72" s="85"/>
      <c r="HL72" s="86"/>
      <c r="HM72" s="88"/>
      <c r="HN72" s="85"/>
      <c r="HO72" s="89"/>
      <c r="HP72" s="88"/>
      <c r="HQ72" s="85"/>
      <c r="HR72" s="89"/>
      <c r="HS72" s="88"/>
      <c r="HT72" s="85"/>
      <c r="HU72" s="89"/>
      <c r="HV72" s="88"/>
      <c r="HW72" s="85"/>
      <c r="HX72" s="89"/>
      <c r="HY72" s="88"/>
      <c r="HZ72" s="85"/>
      <c r="IA72" s="86"/>
      <c r="IB72" s="88"/>
      <c r="IC72" s="85"/>
      <c r="ID72" s="89"/>
      <c r="IE72" s="88"/>
      <c r="IF72" s="85"/>
      <c r="IG72" s="89"/>
      <c r="IH72" s="88"/>
      <c r="II72" s="85"/>
      <c r="IJ72" s="89"/>
      <c r="IK72" s="88"/>
      <c r="IL72" s="85"/>
      <c r="IM72" s="89"/>
      <c r="IN72" s="87"/>
      <c r="IO72" s="85"/>
      <c r="IP72" s="86"/>
      <c r="IQ72" s="88"/>
      <c r="IR72" s="85"/>
      <c r="IS72" s="86"/>
      <c r="IT72" s="88"/>
      <c r="IU72" s="85"/>
      <c r="IV72" s="86"/>
    </row>
    <row r="73" spans="1:256" ht="12" customHeight="1" x14ac:dyDescent="0.2">
      <c r="A73" s="265"/>
      <c r="B73" s="258" t="s">
        <v>19</v>
      </c>
      <c r="C73" s="266"/>
      <c r="D73" s="293">
        <v>6</v>
      </c>
      <c r="E73" s="267" t="s">
        <v>20</v>
      </c>
      <c r="F73" s="266" t="s">
        <v>129</v>
      </c>
      <c r="G73" s="268" t="s">
        <v>240</v>
      </c>
      <c r="H73" s="269" t="s">
        <v>273</v>
      </c>
      <c r="I73" s="264"/>
      <c r="J73" s="264" t="s">
        <v>170</v>
      </c>
      <c r="K73" s="84"/>
      <c r="L73" s="85"/>
      <c r="M73" s="86"/>
      <c r="N73" s="84"/>
      <c r="O73" s="85"/>
      <c r="P73" s="86"/>
      <c r="Q73" s="88"/>
      <c r="R73" s="85"/>
      <c r="S73" s="86"/>
      <c r="T73" s="88"/>
      <c r="U73" s="85"/>
      <c r="V73" s="86"/>
      <c r="W73" s="88"/>
      <c r="X73" s="85"/>
      <c r="Y73" s="86"/>
      <c r="Z73" s="88"/>
      <c r="AA73" s="85"/>
      <c r="AB73" s="86"/>
      <c r="AC73" s="88"/>
      <c r="AD73" s="85"/>
      <c r="AE73" s="86"/>
      <c r="AF73" s="88"/>
      <c r="AG73" s="85"/>
      <c r="AH73" s="86"/>
      <c r="AI73" s="88"/>
      <c r="AJ73" s="85"/>
      <c r="AK73" s="86"/>
      <c r="AL73" s="88"/>
      <c r="AM73" s="85"/>
      <c r="AN73" s="86"/>
      <c r="AO73" s="88"/>
      <c r="AP73" s="85"/>
      <c r="AQ73" s="86"/>
      <c r="AR73" s="88"/>
      <c r="AS73" s="85"/>
      <c r="AT73" s="86"/>
      <c r="AU73" s="84"/>
      <c r="AV73" s="85"/>
      <c r="AW73" s="86"/>
      <c r="AX73" s="88"/>
      <c r="AY73" s="85"/>
      <c r="AZ73" s="86"/>
      <c r="BA73" s="88"/>
      <c r="BB73" s="85"/>
      <c r="BC73" s="86"/>
      <c r="BD73" s="88"/>
      <c r="BE73" s="85"/>
      <c r="BF73" s="86"/>
      <c r="BG73" s="88"/>
      <c r="BH73" s="85"/>
      <c r="BI73" s="86"/>
      <c r="BJ73" s="88"/>
      <c r="BK73" s="85"/>
      <c r="BL73" s="86"/>
      <c r="BM73" s="88"/>
      <c r="BN73" s="85"/>
      <c r="BO73" s="86"/>
      <c r="BP73" s="88"/>
      <c r="BQ73" s="85"/>
      <c r="BR73" s="86"/>
      <c r="BS73" s="88"/>
      <c r="BT73" s="85"/>
      <c r="BU73" s="86"/>
      <c r="BV73" s="88"/>
      <c r="BW73" s="85"/>
      <c r="BX73" s="86"/>
      <c r="BY73" s="88"/>
      <c r="BZ73" s="85"/>
      <c r="CA73" s="86"/>
      <c r="CB73" s="88"/>
      <c r="CC73" s="85"/>
      <c r="CD73" s="86"/>
      <c r="CE73" s="88"/>
      <c r="CF73" s="85"/>
      <c r="CG73" s="86"/>
      <c r="CH73" s="88"/>
      <c r="CI73" s="85"/>
      <c r="CJ73" s="86"/>
      <c r="CK73" s="88"/>
      <c r="CL73" s="85"/>
      <c r="CM73" s="86"/>
      <c r="CN73" s="88"/>
      <c r="CO73" s="85"/>
      <c r="CP73" s="86"/>
      <c r="CQ73" s="88"/>
      <c r="CR73" s="85"/>
      <c r="CS73" s="86"/>
      <c r="CT73" s="88"/>
      <c r="CU73" s="85"/>
      <c r="CV73" s="86"/>
      <c r="CW73" s="88"/>
      <c r="CX73" s="85"/>
      <c r="CY73" s="86"/>
      <c r="CZ73" s="88"/>
      <c r="DA73" s="85"/>
      <c r="DB73" s="86"/>
      <c r="DC73" s="88"/>
      <c r="DD73" s="85"/>
      <c r="DE73" s="86"/>
      <c r="DF73" s="88"/>
      <c r="DG73" s="85"/>
      <c r="DH73" s="86"/>
      <c r="DI73" s="88"/>
      <c r="DJ73" s="85"/>
      <c r="DK73" s="86"/>
      <c r="DL73" s="88"/>
      <c r="DM73" s="85"/>
      <c r="DN73" s="86"/>
      <c r="DO73" s="88"/>
      <c r="DP73" s="85"/>
      <c r="DQ73" s="86"/>
      <c r="DR73" s="88"/>
      <c r="DS73" s="85"/>
      <c r="DT73" s="86"/>
      <c r="DU73" s="88"/>
      <c r="DV73" s="85"/>
      <c r="DW73" s="86"/>
      <c r="DX73" s="88"/>
      <c r="DY73" s="85"/>
      <c r="DZ73" s="86"/>
      <c r="EA73" s="88"/>
      <c r="EB73" s="85"/>
      <c r="EC73" s="86"/>
      <c r="ED73" s="88"/>
      <c r="EE73" s="85"/>
      <c r="EF73" s="86"/>
      <c r="EG73" s="88"/>
      <c r="EH73" s="85"/>
      <c r="EI73" s="86"/>
      <c r="EJ73" s="88"/>
      <c r="EK73" s="85"/>
      <c r="EL73" s="86"/>
      <c r="EM73" s="88"/>
      <c r="EN73" s="85"/>
      <c r="EO73" s="86"/>
      <c r="EP73" s="88"/>
      <c r="EQ73" s="85"/>
      <c r="ER73" s="86"/>
      <c r="ES73" s="88"/>
      <c r="ET73" s="85"/>
      <c r="EU73" s="86"/>
      <c r="EV73" s="88"/>
      <c r="EW73" s="85"/>
      <c r="EX73" s="86"/>
      <c r="EY73" s="88"/>
      <c r="EZ73" s="85"/>
      <c r="FA73" s="86"/>
      <c r="FB73" s="88"/>
      <c r="FC73" s="85"/>
      <c r="FD73" s="86"/>
      <c r="FE73" s="88"/>
      <c r="FF73" s="85"/>
      <c r="FG73" s="86"/>
      <c r="FH73" s="88"/>
      <c r="FI73" s="85"/>
      <c r="FJ73" s="86"/>
      <c r="FK73" s="88"/>
      <c r="FL73" s="85"/>
      <c r="FM73" s="86"/>
      <c r="FN73" s="88"/>
      <c r="FO73" s="85"/>
      <c r="FP73" s="86"/>
      <c r="FQ73" s="88"/>
      <c r="FR73" s="85"/>
      <c r="FS73" s="86"/>
      <c r="FT73" s="88"/>
      <c r="FU73" s="85"/>
      <c r="FV73" s="86"/>
      <c r="FW73" s="88"/>
      <c r="FX73" s="85"/>
      <c r="FY73" s="86"/>
      <c r="FZ73" s="88"/>
      <c r="GA73" s="85"/>
      <c r="GB73" s="86"/>
      <c r="GC73" s="88"/>
      <c r="GD73" s="85"/>
      <c r="GE73" s="86"/>
      <c r="GF73" s="88"/>
      <c r="GG73" s="85"/>
      <c r="GH73" s="86"/>
      <c r="GI73" s="88"/>
      <c r="GJ73" s="85"/>
      <c r="GK73" s="86"/>
      <c r="GL73" s="88"/>
      <c r="GM73" s="85"/>
      <c r="GN73" s="86"/>
      <c r="GO73" s="88"/>
      <c r="GP73" s="85"/>
      <c r="GQ73" s="86"/>
      <c r="GR73" s="88"/>
      <c r="GS73" s="85"/>
      <c r="GT73" s="86"/>
      <c r="GU73" s="88"/>
      <c r="GV73" s="85"/>
      <c r="GW73" s="86"/>
      <c r="GX73" s="88"/>
      <c r="GY73" s="85"/>
      <c r="GZ73" s="86"/>
      <c r="HA73" s="88"/>
      <c r="HB73" s="85"/>
      <c r="HC73" s="89"/>
      <c r="HD73" s="88"/>
      <c r="HE73" s="85"/>
      <c r="HF73" s="89"/>
      <c r="HG73" s="88"/>
      <c r="HH73" s="85"/>
      <c r="HI73" s="89"/>
      <c r="HJ73" s="88"/>
      <c r="HK73" s="85"/>
      <c r="HL73" s="86"/>
      <c r="HM73" s="88"/>
      <c r="HN73" s="85"/>
      <c r="HO73" s="89"/>
      <c r="HP73" s="88"/>
      <c r="HQ73" s="85"/>
      <c r="HR73" s="89"/>
      <c r="HS73" s="88"/>
      <c r="HT73" s="85"/>
      <c r="HU73" s="89"/>
      <c r="HV73" s="88"/>
      <c r="HW73" s="85"/>
      <c r="HX73" s="89"/>
      <c r="HY73" s="88"/>
      <c r="HZ73" s="85"/>
      <c r="IA73" s="86"/>
      <c r="IB73" s="88"/>
      <c r="IC73" s="85"/>
      <c r="ID73" s="89"/>
      <c r="IE73" s="88"/>
      <c r="IF73" s="85"/>
      <c r="IG73" s="89"/>
      <c r="IH73" s="88"/>
      <c r="II73" s="85"/>
      <c r="IJ73" s="89"/>
      <c r="IK73" s="88"/>
      <c r="IL73" s="85"/>
      <c r="IM73" s="89"/>
      <c r="IN73" s="87"/>
      <c r="IO73" s="85"/>
      <c r="IP73" s="86"/>
      <c r="IQ73" s="88"/>
      <c r="IR73" s="85"/>
      <c r="IS73" s="86"/>
      <c r="IT73" s="88"/>
      <c r="IU73" s="85"/>
      <c r="IV73" s="86"/>
    </row>
    <row r="74" spans="1:256" ht="12" customHeight="1" x14ac:dyDescent="0.2">
      <c r="A74" s="265"/>
      <c r="B74" s="258" t="s">
        <v>19</v>
      </c>
      <c r="C74" s="266"/>
      <c r="D74" s="293">
        <v>6</v>
      </c>
      <c r="E74" s="267" t="s">
        <v>20</v>
      </c>
      <c r="F74" s="266" t="s">
        <v>129</v>
      </c>
      <c r="G74" s="268" t="s">
        <v>241</v>
      </c>
      <c r="H74" s="269" t="s">
        <v>114</v>
      </c>
      <c r="I74" s="264"/>
      <c r="J74" s="264" t="s">
        <v>171</v>
      </c>
      <c r="K74" s="84"/>
      <c r="L74" s="85"/>
      <c r="M74" s="86"/>
      <c r="N74" s="84"/>
      <c r="O74" s="85"/>
      <c r="P74" s="86"/>
      <c r="Q74" s="88"/>
      <c r="R74" s="85"/>
      <c r="S74" s="86"/>
      <c r="T74" s="88"/>
      <c r="U74" s="85"/>
      <c r="V74" s="86"/>
      <c r="W74" s="88"/>
      <c r="X74" s="85"/>
      <c r="Y74" s="86"/>
      <c r="Z74" s="88"/>
      <c r="AA74" s="85"/>
      <c r="AB74" s="86"/>
      <c r="AC74" s="88"/>
      <c r="AD74" s="85"/>
      <c r="AE74" s="86"/>
      <c r="AF74" s="88"/>
      <c r="AG74" s="85"/>
      <c r="AH74" s="86"/>
      <c r="AI74" s="88"/>
      <c r="AJ74" s="85"/>
      <c r="AK74" s="86"/>
      <c r="AL74" s="88"/>
      <c r="AM74" s="85"/>
      <c r="AN74" s="86"/>
      <c r="AO74" s="88"/>
      <c r="AP74" s="85"/>
      <c r="AQ74" s="86"/>
      <c r="AR74" s="88"/>
      <c r="AS74" s="85"/>
      <c r="AT74" s="86"/>
      <c r="AU74" s="84"/>
      <c r="AV74" s="85"/>
      <c r="AW74" s="86"/>
      <c r="AX74" s="88"/>
      <c r="AY74" s="85"/>
      <c r="AZ74" s="86"/>
      <c r="BA74" s="88"/>
      <c r="BB74" s="85"/>
      <c r="BC74" s="86"/>
      <c r="BD74" s="88"/>
      <c r="BE74" s="85"/>
      <c r="BF74" s="86"/>
      <c r="BG74" s="88"/>
      <c r="BH74" s="85"/>
      <c r="BI74" s="86"/>
      <c r="BJ74" s="88"/>
      <c r="BK74" s="85"/>
      <c r="BL74" s="86"/>
      <c r="BM74" s="88"/>
      <c r="BN74" s="85"/>
      <c r="BO74" s="86"/>
      <c r="BP74" s="88"/>
      <c r="BQ74" s="85"/>
      <c r="BR74" s="86"/>
      <c r="BS74" s="88"/>
      <c r="BT74" s="85"/>
      <c r="BU74" s="86"/>
      <c r="BV74" s="88"/>
      <c r="BW74" s="85"/>
      <c r="BX74" s="86"/>
      <c r="BY74" s="88"/>
      <c r="BZ74" s="85"/>
      <c r="CA74" s="86"/>
      <c r="CB74" s="88"/>
      <c r="CC74" s="85"/>
      <c r="CD74" s="86"/>
      <c r="CE74" s="88"/>
      <c r="CF74" s="85"/>
      <c r="CG74" s="86"/>
      <c r="CH74" s="88"/>
      <c r="CI74" s="85"/>
      <c r="CJ74" s="86"/>
      <c r="CK74" s="88"/>
      <c r="CL74" s="85"/>
      <c r="CM74" s="86"/>
      <c r="CN74" s="88"/>
      <c r="CO74" s="85"/>
      <c r="CP74" s="86"/>
      <c r="CQ74" s="88"/>
      <c r="CR74" s="85"/>
      <c r="CS74" s="86"/>
      <c r="CT74" s="88"/>
      <c r="CU74" s="85"/>
      <c r="CV74" s="86"/>
      <c r="CW74" s="88"/>
      <c r="CX74" s="85"/>
      <c r="CY74" s="86"/>
      <c r="CZ74" s="88"/>
      <c r="DA74" s="85"/>
      <c r="DB74" s="86"/>
      <c r="DC74" s="88"/>
      <c r="DD74" s="85"/>
      <c r="DE74" s="86"/>
      <c r="DF74" s="88"/>
      <c r="DG74" s="85"/>
      <c r="DH74" s="86"/>
      <c r="DI74" s="88"/>
      <c r="DJ74" s="85"/>
      <c r="DK74" s="86"/>
      <c r="DL74" s="88"/>
      <c r="DM74" s="85"/>
      <c r="DN74" s="86"/>
      <c r="DO74" s="88"/>
      <c r="DP74" s="85"/>
      <c r="DQ74" s="86"/>
      <c r="DR74" s="88"/>
      <c r="DS74" s="85"/>
      <c r="DT74" s="86"/>
      <c r="DU74" s="88"/>
      <c r="DV74" s="85"/>
      <c r="DW74" s="86"/>
      <c r="DX74" s="88"/>
      <c r="DY74" s="85"/>
      <c r="DZ74" s="86"/>
      <c r="EA74" s="88"/>
      <c r="EB74" s="85"/>
      <c r="EC74" s="86"/>
      <c r="ED74" s="88"/>
      <c r="EE74" s="85"/>
      <c r="EF74" s="86"/>
      <c r="EG74" s="88"/>
      <c r="EH74" s="85"/>
      <c r="EI74" s="86"/>
      <c r="EJ74" s="88"/>
      <c r="EK74" s="85"/>
      <c r="EL74" s="86"/>
      <c r="EM74" s="88"/>
      <c r="EN74" s="85"/>
      <c r="EO74" s="86"/>
      <c r="EP74" s="88"/>
      <c r="EQ74" s="85"/>
      <c r="ER74" s="86"/>
      <c r="ES74" s="88"/>
      <c r="ET74" s="85"/>
      <c r="EU74" s="86"/>
      <c r="EV74" s="88"/>
      <c r="EW74" s="85"/>
      <c r="EX74" s="86"/>
      <c r="EY74" s="88"/>
      <c r="EZ74" s="85"/>
      <c r="FA74" s="86"/>
      <c r="FB74" s="88"/>
      <c r="FC74" s="85"/>
      <c r="FD74" s="86"/>
      <c r="FE74" s="88"/>
      <c r="FF74" s="85"/>
      <c r="FG74" s="86"/>
      <c r="FH74" s="88"/>
      <c r="FI74" s="85"/>
      <c r="FJ74" s="86"/>
      <c r="FK74" s="88"/>
      <c r="FL74" s="85"/>
      <c r="FM74" s="86"/>
      <c r="FN74" s="88"/>
      <c r="FO74" s="85"/>
      <c r="FP74" s="86"/>
      <c r="FQ74" s="88"/>
      <c r="FR74" s="85"/>
      <c r="FS74" s="86"/>
      <c r="FT74" s="88"/>
      <c r="FU74" s="85"/>
      <c r="FV74" s="86"/>
      <c r="FW74" s="88"/>
      <c r="FX74" s="85"/>
      <c r="FY74" s="86"/>
      <c r="FZ74" s="88"/>
      <c r="GA74" s="85"/>
      <c r="GB74" s="86"/>
      <c r="GC74" s="88"/>
      <c r="GD74" s="85"/>
      <c r="GE74" s="86"/>
      <c r="GF74" s="88"/>
      <c r="GG74" s="85"/>
      <c r="GH74" s="86"/>
      <c r="GI74" s="88"/>
      <c r="GJ74" s="85"/>
      <c r="GK74" s="86"/>
      <c r="GL74" s="88"/>
      <c r="GM74" s="85"/>
      <c r="GN74" s="86"/>
      <c r="GO74" s="88"/>
      <c r="GP74" s="85"/>
      <c r="GQ74" s="86"/>
      <c r="GR74" s="88"/>
      <c r="GS74" s="85"/>
      <c r="GT74" s="86"/>
      <c r="GU74" s="88"/>
      <c r="GV74" s="85"/>
      <c r="GW74" s="86"/>
      <c r="GX74" s="88"/>
      <c r="GY74" s="85"/>
      <c r="GZ74" s="86"/>
      <c r="HA74" s="88"/>
      <c r="HB74" s="85"/>
      <c r="HC74" s="89"/>
      <c r="HD74" s="88"/>
      <c r="HE74" s="85"/>
      <c r="HF74" s="89"/>
      <c r="HG74" s="88"/>
      <c r="HH74" s="85"/>
      <c r="HI74" s="89"/>
      <c r="HJ74" s="88"/>
      <c r="HK74" s="85"/>
      <c r="HL74" s="86"/>
      <c r="HM74" s="88"/>
      <c r="HN74" s="85"/>
      <c r="HO74" s="89"/>
      <c r="HP74" s="88"/>
      <c r="HQ74" s="85"/>
      <c r="HR74" s="89"/>
      <c r="HS74" s="88"/>
      <c r="HT74" s="85"/>
      <c r="HU74" s="89"/>
      <c r="HV74" s="88"/>
      <c r="HW74" s="85"/>
      <c r="HX74" s="89"/>
      <c r="HY74" s="88"/>
      <c r="HZ74" s="85"/>
      <c r="IA74" s="86"/>
      <c r="IB74" s="88"/>
      <c r="IC74" s="85"/>
      <c r="ID74" s="89"/>
      <c r="IE74" s="88"/>
      <c r="IF74" s="85"/>
      <c r="IG74" s="89"/>
      <c r="IH74" s="88"/>
      <c r="II74" s="85"/>
      <c r="IJ74" s="89"/>
      <c r="IK74" s="88"/>
      <c r="IL74" s="85"/>
      <c r="IM74" s="89"/>
      <c r="IN74" s="87"/>
      <c r="IO74" s="85"/>
      <c r="IP74" s="86"/>
      <c r="IQ74" s="88"/>
      <c r="IR74" s="85"/>
      <c r="IS74" s="86"/>
      <c r="IT74" s="88"/>
      <c r="IU74" s="85"/>
      <c r="IV74" s="86"/>
    </row>
    <row r="75" spans="1:256" ht="12" customHeight="1" x14ac:dyDescent="0.2">
      <c r="A75" s="265"/>
      <c r="B75" s="258" t="s">
        <v>19</v>
      </c>
      <c r="C75" s="266"/>
      <c r="D75" s="293">
        <v>6</v>
      </c>
      <c r="E75" s="267" t="s">
        <v>20</v>
      </c>
      <c r="F75" s="266" t="s">
        <v>129</v>
      </c>
      <c r="G75" s="268" t="s">
        <v>242</v>
      </c>
      <c r="H75" s="269" t="s">
        <v>115</v>
      </c>
      <c r="I75" s="264"/>
      <c r="J75" s="264" t="s">
        <v>172</v>
      </c>
      <c r="K75" s="84"/>
      <c r="L75" s="85"/>
      <c r="M75" s="86"/>
      <c r="N75" s="84"/>
      <c r="O75" s="85"/>
      <c r="P75" s="86"/>
      <c r="Q75" s="88"/>
      <c r="R75" s="85"/>
      <c r="S75" s="86"/>
      <c r="T75" s="88"/>
      <c r="U75" s="85"/>
      <c r="V75" s="86"/>
      <c r="W75" s="88"/>
      <c r="X75" s="85"/>
      <c r="Y75" s="86"/>
      <c r="Z75" s="88"/>
      <c r="AA75" s="85"/>
      <c r="AB75" s="86"/>
      <c r="AC75" s="88"/>
      <c r="AD75" s="85"/>
      <c r="AE75" s="86"/>
      <c r="AF75" s="88"/>
      <c r="AG75" s="85"/>
      <c r="AH75" s="86"/>
      <c r="AI75" s="88"/>
      <c r="AJ75" s="85"/>
      <c r="AK75" s="86"/>
      <c r="AL75" s="88"/>
      <c r="AM75" s="85"/>
      <c r="AN75" s="86"/>
      <c r="AO75" s="88"/>
      <c r="AP75" s="85"/>
      <c r="AQ75" s="86"/>
      <c r="AR75" s="88"/>
      <c r="AS75" s="85"/>
      <c r="AT75" s="86"/>
      <c r="AU75" s="84"/>
      <c r="AV75" s="85"/>
      <c r="AW75" s="86"/>
      <c r="AX75" s="88"/>
      <c r="AY75" s="85"/>
      <c r="AZ75" s="86"/>
      <c r="BA75" s="88"/>
      <c r="BB75" s="85"/>
      <c r="BC75" s="86"/>
      <c r="BD75" s="88"/>
      <c r="BE75" s="85"/>
      <c r="BF75" s="86"/>
      <c r="BG75" s="88"/>
      <c r="BH75" s="85"/>
      <c r="BI75" s="86"/>
      <c r="BJ75" s="88"/>
      <c r="BK75" s="85"/>
      <c r="BL75" s="86"/>
      <c r="BM75" s="88"/>
      <c r="BN75" s="85"/>
      <c r="BO75" s="86"/>
      <c r="BP75" s="88"/>
      <c r="BQ75" s="85"/>
      <c r="BR75" s="86"/>
      <c r="BS75" s="88"/>
      <c r="BT75" s="85"/>
      <c r="BU75" s="86"/>
      <c r="BV75" s="88"/>
      <c r="BW75" s="85"/>
      <c r="BX75" s="86"/>
      <c r="BY75" s="88"/>
      <c r="BZ75" s="85"/>
      <c r="CA75" s="86"/>
      <c r="CB75" s="88"/>
      <c r="CC75" s="85"/>
      <c r="CD75" s="86"/>
      <c r="CE75" s="88"/>
      <c r="CF75" s="85"/>
      <c r="CG75" s="86"/>
      <c r="CH75" s="88"/>
      <c r="CI75" s="85"/>
      <c r="CJ75" s="86"/>
      <c r="CK75" s="88"/>
      <c r="CL75" s="85"/>
      <c r="CM75" s="86"/>
      <c r="CN75" s="88"/>
      <c r="CO75" s="85"/>
      <c r="CP75" s="86"/>
      <c r="CQ75" s="88"/>
      <c r="CR75" s="85"/>
      <c r="CS75" s="86"/>
      <c r="CT75" s="88"/>
      <c r="CU75" s="85"/>
      <c r="CV75" s="86"/>
      <c r="CW75" s="88"/>
      <c r="CX75" s="85"/>
      <c r="CY75" s="86"/>
      <c r="CZ75" s="88"/>
      <c r="DA75" s="85"/>
      <c r="DB75" s="86"/>
      <c r="DC75" s="88"/>
      <c r="DD75" s="85"/>
      <c r="DE75" s="86"/>
      <c r="DF75" s="88"/>
      <c r="DG75" s="85"/>
      <c r="DH75" s="86"/>
      <c r="DI75" s="88"/>
      <c r="DJ75" s="85"/>
      <c r="DK75" s="86"/>
      <c r="DL75" s="88"/>
      <c r="DM75" s="85"/>
      <c r="DN75" s="86"/>
      <c r="DO75" s="88"/>
      <c r="DP75" s="85"/>
      <c r="DQ75" s="86"/>
      <c r="DR75" s="88"/>
      <c r="DS75" s="85"/>
      <c r="DT75" s="86"/>
      <c r="DU75" s="88"/>
      <c r="DV75" s="85"/>
      <c r="DW75" s="86"/>
      <c r="DX75" s="88"/>
      <c r="DY75" s="85"/>
      <c r="DZ75" s="86"/>
      <c r="EA75" s="88"/>
      <c r="EB75" s="85"/>
      <c r="EC75" s="86"/>
      <c r="ED75" s="88"/>
      <c r="EE75" s="85"/>
      <c r="EF75" s="86"/>
      <c r="EG75" s="88"/>
      <c r="EH75" s="85"/>
      <c r="EI75" s="86"/>
      <c r="EJ75" s="88"/>
      <c r="EK75" s="85"/>
      <c r="EL75" s="86"/>
      <c r="EM75" s="88"/>
      <c r="EN75" s="85"/>
      <c r="EO75" s="86"/>
      <c r="EP75" s="88"/>
      <c r="EQ75" s="85"/>
      <c r="ER75" s="86"/>
      <c r="ES75" s="88"/>
      <c r="ET75" s="85"/>
      <c r="EU75" s="86"/>
      <c r="EV75" s="88"/>
      <c r="EW75" s="85"/>
      <c r="EX75" s="86"/>
      <c r="EY75" s="88"/>
      <c r="EZ75" s="85"/>
      <c r="FA75" s="86"/>
      <c r="FB75" s="88"/>
      <c r="FC75" s="85"/>
      <c r="FD75" s="86"/>
      <c r="FE75" s="88"/>
      <c r="FF75" s="85"/>
      <c r="FG75" s="86"/>
      <c r="FH75" s="88"/>
      <c r="FI75" s="85"/>
      <c r="FJ75" s="86"/>
      <c r="FK75" s="88"/>
      <c r="FL75" s="85"/>
      <c r="FM75" s="86"/>
      <c r="FN75" s="88"/>
      <c r="FO75" s="85"/>
      <c r="FP75" s="86"/>
      <c r="FQ75" s="88"/>
      <c r="FR75" s="85"/>
      <c r="FS75" s="86"/>
      <c r="FT75" s="88"/>
      <c r="FU75" s="85"/>
      <c r="FV75" s="86"/>
      <c r="FW75" s="88"/>
      <c r="FX75" s="85"/>
      <c r="FY75" s="86"/>
      <c r="FZ75" s="88"/>
      <c r="GA75" s="85"/>
      <c r="GB75" s="86"/>
      <c r="GC75" s="88"/>
      <c r="GD75" s="85"/>
      <c r="GE75" s="86"/>
      <c r="GF75" s="88"/>
      <c r="GG75" s="85"/>
      <c r="GH75" s="86"/>
      <c r="GI75" s="88"/>
      <c r="GJ75" s="85"/>
      <c r="GK75" s="86"/>
      <c r="GL75" s="88"/>
      <c r="GM75" s="85"/>
      <c r="GN75" s="86"/>
      <c r="GO75" s="88"/>
      <c r="GP75" s="85"/>
      <c r="GQ75" s="86"/>
      <c r="GR75" s="88"/>
      <c r="GS75" s="85"/>
      <c r="GT75" s="86"/>
      <c r="GU75" s="88"/>
      <c r="GV75" s="85"/>
      <c r="GW75" s="86"/>
      <c r="GX75" s="88"/>
      <c r="GY75" s="85"/>
      <c r="GZ75" s="86"/>
      <c r="HA75" s="88"/>
      <c r="HB75" s="85"/>
      <c r="HC75" s="89"/>
      <c r="HD75" s="88"/>
      <c r="HE75" s="85"/>
      <c r="HF75" s="89"/>
      <c r="HG75" s="88"/>
      <c r="HH75" s="85"/>
      <c r="HI75" s="89"/>
      <c r="HJ75" s="88"/>
      <c r="HK75" s="85"/>
      <c r="HL75" s="86"/>
      <c r="HM75" s="88"/>
      <c r="HN75" s="85"/>
      <c r="HO75" s="89"/>
      <c r="HP75" s="88"/>
      <c r="HQ75" s="85"/>
      <c r="HR75" s="89"/>
      <c r="HS75" s="88"/>
      <c r="HT75" s="85"/>
      <c r="HU75" s="89"/>
      <c r="HV75" s="88"/>
      <c r="HW75" s="85"/>
      <c r="HX75" s="89"/>
      <c r="HY75" s="88"/>
      <c r="HZ75" s="85"/>
      <c r="IA75" s="86"/>
      <c r="IB75" s="88"/>
      <c r="IC75" s="85"/>
      <c r="ID75" s="89"/>
      <c r="IE75" s="88"/>
      <c r="IF75" s="85"/>
      <c r="IG75" s="89"/>
      <c r="IH75" s="88"/>
      <c r="II75" s="85"/>
      <c r="IJ75" s="89"/>
      <c r="IK75" s="88"/>
      <c r="IL75" s="85"/>
      <c r="IM75" s="89"/>
      <c r="IN75" s="87"/>
      <c r="IO75" s="85"/>
      <c r="IP75" s="86"/>
      <c r="IQ75" s="88"/>
      <c r="IR75" s="85"/>
      <c r="IS75" s="86"/>
      <c r="IT75" s="88"/>
      <c r="IU75" s="85"/>
      <c r="IV75" s="86"/>
    </row>
    <row r="76" spans="1:256" ht="12" customHeight="1" x14ac:dyDescent="0.2">
      <c r="A76" s="265"/>
      <c r="B76" s="258" t="s">
        <v>19</v>
      </c>
      <c r="C76" s="266"/>
      <c r="D76" s="293">
        <v>6</v>
      </c>
      <c r="E76" s="267" t="s">
        <v>20</v>
      </c>
      <c r="F76" s="266" t="s">
        <v>129</v>
      </c>
      <c r="G76" s="268" t="s">
        <v>243</v>
      </c>
      <c r="H76" s="269" t="s">
        <v>116</v>
      </c>
      <c r="I76" s="264"/>
      <c r="J76" s="264" t="s">
        <v>173</v>
      </c>
      <c r="K76" s="84"/>
      <c r="L76" s="85"/>
      <c r="M76" s="86"/>
      <c r="N76" s="84"/>
      <c r="O76" s="85"/>
      <c r="P76" s="86"/>
      <c r="Q76" s="88"/>
      <c r="R76" s="85"/>
      <c r="S76" s="86"/>
      <c r="T76" s="88"/>
      <c r="U76" s="85"/>
      <c r="V76" s="86"/>
      <c r="W76" s="88"/>
      <c r="X76" s="85"/>
      <c r="Y76" s="86"/>
      <c r="Z76" s="88"/>
      <c r="AA76" s="85"/>
      <c r="AB76" s="86"/>
      <c r="AC76" s="88"/>
      <c r="AD76" s="85"/>
      <c r="AE76" s="86"/>
      <c r="AF76" s="88"/>
      <c r="AG76" s="85"/>
      <c r="AH76" s="86"/>
      <c r="AI76" s="88"/>
      <c r="AJ76" s="85"/>
      <c r="AK76" s="86"/>
      <c r="AL76" s="88"/>
      <c r="AM76" s="85"/>
      <c r="AN76" s="86"/>
      <c r="AO76" s="88"/>
      <c r="AP76" s="85"/>
      <c r="AQ76" s="86"/>
      <c r="AR76" s="88"/>
      <c r="AS76" s="85"/>
      <c r="AT76" s="86"/>
      <c r="AU76" s="84"/>
      <c r="AV76" s="85"/>
      <c r="AW76" s="86"/>
      <c r="AX76" s="88"/>
      <c r="AY76" s="85"/>
      <c r="AZ76" s="86"/>
      <c r="BA76" s="88"/>
      <c r="BB76" s="85"/>
      <c r="BC76" s="86"/>
      <c r="BD76" s="88"/>
      <c r="BE76" s="85"/>
      <c r="BF76" s="86"/>
      <c r="BG76" s="88"/>
      <c r="BH76" s="85"/>
      <c r="BI76" s="86"/>
      <c r="BJ76" s="88"/>
      <c r="BK76" s="85"/>
      <c r="BL76" s="86"/>
      <c r="BM76" s="88"/>
      <c r="BN76" s="85"/>
      <c r="BO76" s="86"/>
      <c r="BP76" s="88"/>
      <c r="BQ76" s="85"/>
      <c r="BR76" s="86"/>
      <c r="BS76" s="88"/>
      <c r="BT76" s="85"/>
      <c r="BU76" s="86"/>
      <c r="BV76" s="88"/>
      <c r="BW76" s="85"/>
      <c r="BX76" s="86"/>
      <c r="BY76" s="88"/>
      <c r="BZ76" s="85"/>
      <c r="CA76" s="86"/>
      <c r="CB76" s="88"/>
      <c r="CC76" s="85"/>
      <c r="CD76" s="86"/>
      <c r="CE76" s="88"/>
      <c r="CF76" s="85"/>
      <c r="CG76" s="86"/>
      <c r="CH76" s="88"/>
      <c r="CI76" s="85"/>
      <c r="CJ76" s="86"/>
      <c r="CK76" s="88"/>
      <c r="CL76" s="85"/>
      <c r="CM76" s="86"/>
      <c r="CN76" s="88"/>
      <c r="CO76" s="85"/>
      <c r="CP76" s="86"/>
      <c r="CQ76" s="88"/>
      <c r="CR76" s="85"/>
      <c r="CS76" s="86"/>
      <c r="CT76" s="88"/>
      <c r="CU76" s="85"/>
      <c r="CV76" s="86"/>
      <c r="CW76" s="88"/>
      <c r="CX76" s="85"/>
      <c r="CY76" s="86"/>
      <c r="CZ76" s="88"/>
      <c r="DA76" s="85"/>
      <c r="DB76" s="86"/>
      <c r="DC76" s="88"/>
      <c r="DD76" s="85"/>
      <c r="DE76" s="86"/>
      <c r="DF76" s="88"/>
      <c r="DG76" s="85"/>
      <c r="DH76" s="86"/>
      <c r="DI76" s="88"/>
      <c r="DJ76" s="85"/>
      <c r="DK76" s="86"/>
      <c r="DL76" s="88"/>
      <c r="DM76" s="85"/>
      <c r="DN76" s="86"/>
      <c r="DO76" s="88"/>
      <c r="DP76" s="85"/>
      <c r="DQ76" s="86"/>
      <c r="DR76" s="88"/>
      <c r="DS76" s="85"/>
      <c r="DT76" s="86"/>
      <c r="DU76" s="88"/>
      <c r="DV76" s="85"/>
      <c r="DW76" s="86"/>
      <c r="DX76" s="88"/>
      <c r="DY76" s="85"/>
      <c r="DZ76" s="86"/>
      <c r="EA76" s="88"/>
      <c r="EB76" s="85"/>
      <c r="EC76" s="86"/>
      <c r="ED76" s="88"/>
      <c r="EE76" s="85"/>
      <c r="EF76" s="86"/>
      <c r="EG76" s="88"/>
      <c r="EH76" s="85"/>
      <c r="EI76" s="86"/>
      <c r="EJ76" s="88"/>
      <c r="EK76" s="85"/>
      <c r="EL76" s="86"/>
      <c r="EM76" s="88"/>
      <c r="EN76" s="85"/>
      <c r="EO76" s="86"/>
      <c r="EP76" s="88"/>
      <c r="EQ76" s="85"/>
      <c r="ER76" s="86"/>
      <c r="ES76" s="88"/>
      <c r="ET76" s="85"/>
      <c r="EU76" s="86"/>
      <c r="EV76" s="88"/>
      <c r="EW76" s="85"/>
      <c r="EX76" s="86"/>
      <c r="EY76" s="88"/>
      <c r="EZ76" s="85"/>
      <c r="FA76" s="86"/>
      <c r="FB76" s="88"/>
      <c r="FC76" s="85"/>
      <c r="FD76" s="86"/>
      <c r="FE76" s="88"/>
      <c r="FF76" s="85"/>
      <c r="FG76" s="86"/>
      <c r="FH76" s="88"/>
      <c r="FI76" s="85"/>
      <c r="FJ76" s="86"/>
      <c r="FK76" s="88"/>
      <c r="FL76" s="85"/>
      <c r="FM76" s="86"/>
      <c r="FN76" s="88"/>
      <c r="FO76" s="85"/>
      <c r="FP76" s="86"/>
      <c r="FQ76" s="88"/>
      <c r="FR76" s="85"/>
      <c r="FS76" s="86"/>
      <c r="FT76" s="88"/>
      <c r="FU76" s="85"/>
      <c r="FV76" s="86"/>
      <c r="FW76" s="88"/>
      <c r="FX76" s="85"/>
      <c r="FY76" s="86"/>
      <c r="FZ76" s="88"/>
      <c r="GA76" s="85"/>
      <c r="GB76" s="86"/>
      <c r="GC76" s="88"/>
      <c r="GD76" s="85"/>
      <c r="GE76" s="86"/>
      <c r="GF76" s="88"/>
      <c r="GG76" s="85"/>
      <c r="GH76" s="86"/>
      <c r="GI76" s="88"/>
      <c r="GJ76" s="85"/>
      <c r="GK76" s="86"/>
      <c r="GL76" s="88"/>
      <c r="GM76" s="85"/>
      <c r="GN76" s="86"/>
      <c r="GO76" s="88"/>
      <c r="GP76" s="85"/>
      <c r="GQ76" s="86"/>
      <c r="GR76" s="88"/>
      <c r="GS76" s="85"/>
      <c r="GT76" s="86"/>
      <c r="GU76" s="88"/>
      <c r="GV76" s="85"/>
      <c r="GW76" s="86"/>
      <c r="GX76" s="88"/>
      <c r="GY76" s="85"/>
      <c r="GZ76" s="86"/>
      <c r="HA76" s="88"/>
      <c r="HB76" s="85"/>
      <c r="HC76" s="89"/>
      <c r="HD76" s="88"/>
      <c r="HE76" s="85"/>
      <c r="HF76" s="89"/>
      <c r="HG76" s="88"/>
      <c r="HH76" s="85"/>
      <c r="HI76" s="89"/>
      <c r="HJ76" s="88"/>
      <c r="HK76" s="85"/>
      <c r="HL76" s="86"/>
      <c r="HM76" s="88"/>
      <c r="HN76" s="85"/>
      <c r="HO76" s="89"/>
      <c r="HP76" s="88"/>
      <c r="HQ76" s="85"/>
      <c r="HR76" s="89"/>
      <c r="HS76" s="88"/>
      <c r="HT76" s="85"/>
      <c r="HU76" s="89"/>
      <c r="HV76" s="88"/>
      <c r="HW76" s="85"/>
      <c r="HX76" s="89"/>
      <c r="HY76" s="88"/>
      <c r="HZ76" s="85"/>
      <c r="IA76" s="86"/>
      <c r="IB76" s="88"/>
      <c r="IC76" s="85"/>
      <c r="ID76" s="89"/>
      <c r="IE76" s="88"/>
      <c r="IF76" s="85"/>
      <c r="IG76" s="89"/>
      <c r="IH76" s="88"/>
      <c r="II76" s="85"/>
      <c r="IJ76" s="89"/>
      <c r="IK76" s="88"/>
      <c r="IL76" s="85"/>
      <c r="IM76" s="89"/>
      <c r="IN76" s="87"/>
      <c r="IO76" s="85"/>
      <c r="IP76" s="86"/>
      <c r="IQ76" s="88"/>
      <c r="IR76" s="85"/>
      <c r="IS76" s="86"/>
      <c r="IT76" s="88"/>
      <c r="IU76" s="85"/>
      <c r="IV76" s="86"/>
    </row>
    <row r="77" spans="1:256" ht="12" customHeight="1" x14ac:dyDescent="0.2">
      <c r="A77" s="265"/>
      <c r="B77" s="258" t="s">
        <v>19</v>
      </c>
      <c r="C77" s="266"/>
      <c r="D77" s="293">
        <v>6</v>
      </c>
      <c r="E77" s="267" t="s">
        <v>20</v>
      </c>
      <c r="F77" s="266" t="s">
        <v>129</v>
      </c>
      <c r="G77" s="268" t="s">
        <v>244</v>
      </c>
      <c r="H77" s="269" t="s">
        <v>274</v>
      </c>
      <c r="I77" s="264"/>
      <c r="J77" s="264" t="s">
        <v>174</v>
      </c>
      <c r="K77" s="84"/>
      <c r="L77" s="85"/>
      <c r="M77" s="86"/>
      <c r="N77" s="84"/>
      <c r="O77" s="85"/>
      <c r="P77" s="86"/>
      <c r="Q77" s="88"/>
      <c r="R77" s="85"/>
      <c r="S77" s="86"/>
      <c r="T77" s="88"/>
      <c r="U77" s="85"/>
      <c r="V77" s="86"/>
      <c r="W77" s="88"/>
      <c r="X77" s="85"/>
      <c r="Y77" s="86"/>
      <c r="Z77" s="88"/>
      <c r="AA77" s="85"/>
      <c r="AB77" s="86"/>
      <c r="AC77" s="88"/>
      <c r="AD77" s="85"/>
      <c r="AE77" s="86"/>
      <c r="AF77" s="88"/>
      <c r="AG77" s="85"/>
      <c r="AH77" s="86"/>
      <c r="AI77" s="88"/>
      <c r="AJ77" s="85"/>
      <c r="AK77" s="86"/>
      <c r="AL77" s="88"/>
      <c r="AM77" s="85"/>
      <c r="AN77" s="86"/>
      <c r="AO77" s="88"/>
      <c r="AP77" s="85"/>
      <c r="AQ77" s="86"/>
      <c r="AR77" s="88"/>
      <c r="AS77" s="85"/>
      <c r="AT77" s="86"/>
      <c r="AU77" s="84"/>
      <c r="AV77" s="85"/>
      <c r="AW77" s="86"/>
      <c r="AX77" s="88"/>
      <c r="AY77" s="85"/>
      <c r="AZ77" s="86"/>
      <c r="BA77" s="88"/>
      <c r="BB77" s="85"/>
      <c r="BC77" s="86"/>
      <c r="BD77" s="88"/>
      <c r="BE77" s="85"/>
      <c r="BF77" s="86"/>
      <c r="BG77" s="88"/>
      <c r="BH77" s="85"/>
      <c r="BI77" s="86"/>
      <c r="BJ77" s="88"/>
      <c r="BK77" s="85"/>
      <c r="BL77" s="86"/>
      <c r="BM77" s="88"/>
      <c r="BN77" s="85"/>
      <c r="BO77" s="86"/>
      <c r="BP77" s="88"/>
      <c r="BQ77" s="85"/>
      <c r="BR77" s="86"/>
      <c r="BS77" s="88"/>
      <c r="BT77" s="85"/>
      <c r="BU77" s="86"/>
      <c r="BV77" s="88"/>
      <c r="BW77" s="85"/>
      <c r="BX77" s="86"/>
      <c r="BY77" s="88"/>
      <c r="BZ77" s="85"/>
      <c r="CA77" s="86"/>
      <c r="CB77" s="88"/>
      <c r="CC77" s="85"/>
      <c r="CD77" s="86"/>
      <c r="CE77" s="88"/>
      <c r="CF77" s="85"/>
      <c r="CG77" s="86"/>
      <c r="CH77" s="88"/>
      <c r="CI77" s="85"/>
      <c r="CJ77" s="86"/>
      <c r="CK77" s="88"/>
      <c r="CL77" s="85"/>
      <c r="CM77" s="86"/>
      <c r="CN77" s="88"/>
      <c r="CO77" s="85"/>
      <c r="CP77" s="86"/>
      <c r="CQ77" s="88"/>
      <c r="CR77" s="85"/>
      <c r="CS77" s="86"/>
      <c r="CT77" s="88"/>
      <c r="CU77" s="85"/>
      <c r="CV77" s="86"/>
      <c r="CW77" s="88"/>
      <c r="CX77" s="85"/>
      <c r="CY77" s="86"/>
      <c r="CZ77" s="88"/>
      <c r="DA77" s="85"/>
      <c r="DB77" s="86"/>
      <c r="DC77" s="88"/>
      <c r="DD77" s="85"/>
      <c r="DE77" s="86"/>
      <c r="DF77" s="88"/>
      <c r="DG77" s="85"/>
      <c r="DH77" s="86"/>
      <c r="DI77" s="88"/>
      <c r="DJ77" s="85"/>
      <c r="DK77" s="86"/>
      <c r="DL77" s="88"/>
      <c r="DM77" s="85"/>
      <c r="DN77" s="86"/>
      <c r="DO77" s="88"/>
      <c r="DP77" s="85"/>
      <c r="DQ77" s="86"/>
      <c r="DR77" s="88"/>
      <c r="DS77" s="85"/>
      <c r="DT77" s="86"/>
      <c r="DU77" s="88"/>
      <c r="DV77" s="85"/>
      <c r="DW77" s="86"/>
      <c r="DX77" s="88"/>
      <c r="DY77" s="85"/>
      <c r="DZ77" s="86"/>
      <c r="EA77" s="88"/>
      <c r="EB77" s="85"/>
      <c r="EC77" s="86"/>
      <c r="ED77" s="88"/>
      <c r="EE77" s="85"/>
      <c r="EF77" s="86"/>
      <c r="EG77" s="88"/>
      <c r="EH77" s="85"/>
      <c r="EI77" s="86"/>
      <c r="EJ77" s="88"/>
      <c r="EK77" s="85"/>
      <c r="EL77" s="86"/>
      <c r="EM77" s="88"/>
      <c r="EN77" s="85"/>
      <c r="EO77" s="86"/>
      <c r="EP77" s="88"/>
      <c r="EQ77" s="85"/>
      <c r="ER77" s="86"/>
      <c r="ES77" s="88"/>
      <c r="ET77" s="85"/>
      <c r="EU77" s="86"/>
      <c r="EV77" s="88"/>
      <c r="EW77" s="85"/>
      <c r="EX77" s="86"/>
      <c r="EY77" s="88"/>
      <c r="EZ77" s="85"/>
      <c r="FA77" s="86"/>
      <c r="FB77" s="88"/>
      <c r="FC77" s="85"/>
      <c r="FD77" s="86"/>
      <c r="FE77" s="88"/>
      <c r="FF77" s="85"/>
      <c r="FG77" s="86"/>
      <c r="FH77" s="88"/>
      <c r="FI77" s="85"/>
      <c r="FJ77" s="86"/>
      <c r="FK77" s="88"/>
      <c r="FL77" s="85"/>
      <c r="FM77" s="86"/>
      <c r="FN77" s="88"/>
      <c r="FO77" s="85"/>
      <c r="FP77" s="86"/>
      <c r="FQ77" s="88"/>
      <c r="FR77" s="85"/>
      <c r="FS77" s="86"/>
      <c r="FT77" s="88"/>
      <c r="FU77" s="85"/>
      <c r="FV77" s="86"/>
      <c r="FW77" s="88"/>
      <c r="FX77" s="85"/>
      <c r="FY77" s="86"/>
      <c r="FZ77" s="88"/>
      <c r="GA77" s="85"/>
      <c r="GB77" s="86"/>
      <c r="GC77" s="88"/>
      <c r="GD77" s="85"/>
      <c r="GE77" s="86"/>
      <c r="GF77" s="88"/>
      <c r="GG77" s="85"/>
      <c r="GH77" s="86"/>
      <c r="GI77" s="88"/>
      <c r="GJ77" s="85"/>
      <c r="GK77" s="86"/>
      <c r="GL77" s="88"/>
      <c r="GM77" s="85"/>
      <c r="GN77" s="86"/>
      <c r="GO77" s="88"/>
      <c r="GP77" s="85"/>
      <c r="GQ77" s="86"/>
      <c r="GR77" s="88"/>
      <c r="GS77" s="85"/>
      <c r="GT77" s="86"/>
      <c r="GU77" s="88"/>
      <c r="GV77" s="85"/>
      <c r="GW77" s="86"/>
      <c r="GX77" s="88"/>
      <c r="GY77" s="85"/>
      <c r="GZ77" s="86"/>
      <c r="HA77" s="88"/>
      <c r="HB77" s="85"/>
      <c r="HC77" s="89"/>
      <c r="HD77" s="88"/>
      <c r="HE77" s="85"/>
      <c r="HF77" s="89"/>
      <c r="HG77" s="88"/>
      <c r="HH77" s="85"/>
      <c r="HI77" s="89"/>
      <c r="HJ77" s="88"/>
      <c r="HK77" s="85"/>
      <c r="HL77" s="86"/>
      <c r="HM77" s="88"/>
      <c r="HN77" s="85"/>
      <c r="HO77" s="89"/>
      <c r="HP77" s="88"/>
      <c r="HQ77" s="85"/>
      <c r="HR77" s="89"/>
      <c r="HS77" s="88"/>
      <c r="HT77" s="85"/>
      <c r="HU77" s="89"/>
      <c r="HV77" s="88"/>
      <c r="HW77" s="85"/>
      <c r="HX77" s="89"/>
      <c r="HY77" s="88"/>
      <c r="HZ77" s="85"/>
      <c r="IA77" s="86"/>
      <c r="IB77" s="88"/>
      <c r="IC77" s="85"/>
      <c r="ID77" s="89"/>
      <c r="IE77" s="88"/>
      <c r="IF77" s="85"/>
      <c r="IG77" s="89"/>
      <c r="IH77" s="88"/>
      <c r="II77" s="85"/>
      <c r="IJ77" s="89"/>
      <c r="IK77" s="88"/>
      <c r="IL77" s="85"/>
      <c r="IM77" s="89"/>
      <c r="IN77" s="87"/>
      <c r="IO77" s="85"/>
      <c r="IP77" s="86"/>
      <c r="IQ77" s="88"/>
      <c r="IR77" s="85"/>
      <c r="IS77" s="86"/>
      <c r="IT77" s="88"/>
      <c r="IU77" s="85"/>
      <c r="IV77" s="86"/>
    </row>
    <row r="78" spans="1:256" ht="12" customHeight="1" x14ac:dyDescent="0.2">
      <c r="A78" s="265"/>
      <c r="B78" s="258" t="s">
        <v>19</v>
      </c>
      <c r="C78" s="266"/>
      <c r="D78" s="293">
        <v>6</v>
      </c>
      <c r="E78" s="267" t="s">
        <v>20</v>
      </c>
      <c r="F78" s="266" t="s">
        <v>129</v>
      </c>
      <c r="G78" s="268" t="s">
        <v>245</v>
      </c>
      <c r="H78" s="269" t="s">
        <v>117</v>
      </c>
      <c r="I78" s="264"/>
      <c r="J78" s="264" t="s">
        <v>175</v>
      </c>
      <c r="K78" s="84"/>
      <c r="L78" s="85"/>
      <c r="M78" s="86"/>
      <c r="N78" s="84"/>
      <c r="O78" s="85"/>
      <c r="P78" s="86"/>
      <c r="Q78" s="88"/>
      <c r="R78" s="85"/>
      <c r="S78" s="86"/>
      <c r="T78" s="88"/>
      <c r="U78" s="85"/>
      <c r="V78" s="86"/>
      <c r="W78" s="88"/>
      <c r="X78" s="85"/>
      <c r="Y78" s="86"/>
      <c r="Z78" s="88"/>
      <c r="AA78" s="85"/>
      <c r="AB78" s="86"/>
      <c r="AC78" s="88"/>
      <c r="AD78" s="85"/>
      <c r="AE78" s="86"/>
      <c r="AF78" s="88"/>
      <c r="AG78" s="85"/>
      <c r="AH78" s="86"/>
      <c r="AI78" s="88"/>
      <c r="AJ78" s="85"/>
      <c r="AK78" s="86"/>
      <c r="AL78" s="88"/>
      <c r="AM78" s="85"/>
      <c r="AN78" s="86"/>
      <c r="AO78" s="88"/>
      <c r="AP78" s="85"/>
      <c r="AQ78" s="86"/>
      <c r="AR78" s="88"/>
      <c r="AS78" s="85"/>
      <c r="AT78" s="86"/>
      <c r="AU78" s="84"/>
      <c r="AV78" s="85"/>
      <c r="AW78" s="86"/>
      <c r="AX78" s="88"/>
      <c r="AY78" s="85"/>
      <c r="AZ78" s="86"/>
      <c r="BA78" s="88"/>
      <c r="BB78" s="85"/>
      <c r="BC78" s="86"/>
      <c r="BD78" s="88"/>
      <c r="BE78" s="85"/>
      <c r="BF78" s="86"/>
      <c r="BG78" s="88"/>
      <c r="BH78" s="85"/>
      <c r="BI78" s="86"/>
      <c r="BJ78" s="88"/>
      <c r="BK78" s="85"/>
      <c r="BL78" s="86"/>
      <c r="BM78" s="88"/>
      <c r="BN78" s="85"/>
      <c r="BO78" s="86"/>
      <c r="BP78" s="88"/>
      <c r="BQ78" s="85"/>
      <c r="BR78" s="86"/>
      <c r="BS78" s="88"/>
      <c r="BT78" s="85"/>
      <c r="BU78" s="86"/>
      <c r="BV78" s="88"/>
      <c r="BW78" s="85"/>
      <c r="BX78" s="86"/>
      <c r="BY78" s="88"/>
      <c r="BZ78" s="85"/>
      <c r="CA78" s="86"/>
      <c r="CB78" s="88"/>
      <c r="CC78" s="85"/>
      <c r="CD78" s="86"/>
      <c r="CE78" s="88"/>
      <c r="CF78" s="85"/>
      <c r="CG78" s="86"/>
      <c r="CH78" s="88"/>
      <c r="CI78" s="85"/>
      <c r="CJ78" s="86"/>
      <c r="CK78" s="88"/>
      <c r="CL78" s="85"/>
      <c r="CM78" s="86"/>
      <c r="CN78" s="88"/>
      <c r="CO78" s="85"/>
      <c r="CP78" s="86"/>
      <c r="CQ78" s="88"/>
      <c r="CR78" s="85"/>
      <c r="CS78" s="86"/>
      <c r="CT78" s="88"/>
      <c r="CU78" s="85"/>
      <c r="CV78" s="86"/>
      <c r="CW78" s="88"/>
      <c r="CX78" s="85"/>
      <c r="CY78" s="86"/>
      <c r="CZ78" s="88"/>
      <c r="DA78" s="85"/>
      <c r="DB78" s="86"/>
      <c r="DC78" s="88"/>
      <c r="DD78" s="85"/>
      <c r="DE78" s="86"/>
      <c r="DF78" s="88"/>
      <c r="DG78" s="85"/>
      <c r="DH78" s="86"/>
      <c r="DI78" s="88"/>
      <c r="DJ78" s="85"/>
      <c r="DK78" s="86"/>
      <c r="DL78" s="88"/>
      <c r="DM78" s="85"/>
      <c r="DN78" s="86"/>
      <c r="DO78" s="88"/>
      <c r="DP78" s="85"/>
      <c r="DQ78" s="86"/>
      <c r="DR78" s="88"/>
      <c r="DS78" s="85"/>
      <c r="DT78" s="86"/>
      <c r="DU78" s="88"/>
      <c r="DV78" s="85"/>
      <c r="DW78" s="86"/>
      <c r="DX78" s="88"/>
      <c r="DY78" s="85"/>
      <c r="DZ78" s="86"/>
      <c r="EA78" s="88"/>
      <c r="EB78" s="85"/>
      <c r="EC78" s="86"/>
      <c r="ED78" s="88"/>
      <c r="EE78" s="85"/>
      <c r="EF78" s="86"/>
      <c r="EG78" s="88"/>
      <c r="EH78" s="85"/>
      <c r="EI78" s="86"/>
      <c r="EJ78" s="88"/>
      <c r="EK78" s="85"/>
      <c r="EL78" s="86"/>
      <c r="EM78" s="88"/>
      <c r="EN78" s="85"/>
      <c r="EO78" s="86"/>
      <c r="EP78" s="88"/>
      <c r="EQ78" s="85"/>
      <c r="ER78" s="86"/>
      <c r="ES78" s="88"/>
      <c r="ET78" s="85"/>
      <c r="EU78" s="86"/>
      <c r="EV78" s="88"/>
      <c r="EW78" s="85"/>
      <c r="EX78" s="86"/>
      <c r="EY78" s="88"/>
      <c r="EZ78" s="85"/>
      <c r="FA78" s="86"/>
      <c r="FB78" s="88"/>
      <c r="FC78" s="85"/>
      <c r="FD78" s="86"/>
      <c r="FE78" s="88"/>
      <c r="FF78" s="85"/>
      <c r="FG78" s="86"/>
      <c r="FH78" s="88"/>
      <c r="FI78" s="85"/>
      <c r="FJ78" s="86"/>
      <c r="FK78" s="88"/>
      <c r="FL78" s="85"/>
      <c r="FM78" s="86"/>
      <c r="FN78" s="88"/>
      <c r="FO78" s="85"/>
      <c r="FP78" s="86"/>
      <c r="FQ78" s="88"/>
      <c r="FR78" s="85"/>
      <c r="FS78" s="86"/>
      <c r="FT78" s="88"/>
      <c r="FU78" s="85"/>
      <c r="FV78" s="86"/>
      <c r="FW78" s="88"/>
      <c r="FX78" s="85"/>
      <c r="FY78" s="86"/>
      <c r="FZ78" s="88"/>
      <c r="GA78" s="85"/>
      <c r="GB78" s="86"/>
      <c r="GC78" s="88"/>
      <c r="GD78" s="85"/>
      <c r="GE78" s="86"/>
      <c r="GF78" s="88"/>
      <c r="GG78" s="85"/>
      <c r="GH78" s="86"/>
      <c r="GI78" s="88"/>
      <c r="GJ78" s="85"/>
      <c r="GK78" s="86"/>
      <c r="GL78" s="88"/>
      <c r="GM78" s="85"/>
      <c r="GN78" s="86"/>
      <c r="GO78" s="88"/>
      <c r="GP78" s="85"/>
      <c r="GQ78" s="86"/>
      <c r="GR78" s="88"/>
      <c r="GS78" s="85"/>
      <c r="GT78" s="86"/>
      <c r="GU78" s="88"/>
      <c r="GV78" s="85"/>
      <c r="GW78" s="86"/>
      <c r="GX78" s="88"/>
      <c r="GY78" s="85"/>
      <c r="GZ78" s="86"/>
      <c r="HA78" s="88"/>
      <c r="HB78" s="85"/>
      <c r="HC78" s="89"/>
      <c r="HD78" s="88"/>
      <c r="HE78" s="85"/>
      <c r="HF78" s="89"/>
      <c r="HG78" s="88"/>
      <c r="HH78" s="85"/>
      <c r="HI78" s="89"/>
      <c r="HJ78" s="88"/>
      <c r="HK78" s="85"/>
      <c r="HL78" s="86"/>
      <c r="HM78" s="88"/>
      <c r="HN78" s="85"/>
      <c r="HO78" s="89"/>
      <c r="HP78" s="88"/>
      <c r="HQ78" s="85"/>
      <c r="HR78" s="89"/>
      <c r="HS78" s="88"/>
      <c r="HT78" s="85"/>
      <c r="HU78" s="89"/>
      <c r="HV78" s="88"/>
      <c r="HW78" s="85"/>
      <c r="HX78" s="89"/>
      <c r="HY78" s="88"/>
      <c r="HZ78" s="85"/>
      <c r="IA78" s="86"/>
      <c r="IB78" s="88"/>
      <c r="IC78" s="85"/>
      <c r="ID78" s="89"/>
      <c r="IE78" s="88"/>
      <c r="IF78" s="85"/>
      <c r="IG78" s="89"/>
      <c r="IH78" s="88"/>
      <c r="II78" s="85"/>
      <c r="IJ78" s="89"/>
      <c r="IK78" s="88"/>
      <c r="IL78" s="85"/>
      <c r="IM78" s="89"/>
      <c r="IN78" s="87"/>
      <c r="IO78" s="85"/>
      <c r="IP78" s="86"/>
      <c r="IQ78" s="88"/>
      <c r="IR78" s="85"/>
      <c r="IS78" s="86"/>
      <c r="IT78" s="88"/>
      <c r="IU78" s="85"/>
      <c r="IV78" s="86"/>
    </row>
    <row r="79" spans="1:256" ht="12" customHeight="1" x14ac:dyDescent="0.2">
      <c r="A79" s="265"/>
      <c r="B79" s="258" t="s">
        <v>19</v>
      </c>
      <c r="C79" s="266"/>
      <c r="D79" s="293">
        <v>6</v>
      </c>
      <c r="E79" s="267" t="s">
        <v>20</v>
      </c>
      <c r="F79" s="266" t="s">
        <v>129</v>
      </c>
      <c r="G79" s="268" t="s">
        <v>246</v>
      </c>
      <c r="H79" s="269" t="s">
        <v>118</v>
      </c>
      <c r="I79" s="264"/>
      <c r="J79" s="264" t="s">
        <v>176</v>
      </c>
      <c r="K79" s="84"/>
      <c r="L79" s="85"/>
      <c r="M79" s="86"/>
      <c r="N79" s="84"/>
      <c r="O79" s="85"/>
      <c r="P79" s="86"/>
      <c r="Q79" s="88"/>
      <c r="R79" s="85"/>
      <c r="S79" s="86"/>
      <c r="T79" s="88"/>
      <c r="U79" s="85"/>
      <c r="V79" s="86"/>
      <c r="W79" s="88"/>
      <c r="X79" s="85"/>
      <c r="Y79" s="86"/>
      <c r="Z79" s="88"/>
      <c r="AA79" s="85"/>
      <c r="AB79" s="86"/>
      <c r="AC79" s="88"/>
      <c r="AD79" s="85"/>
      <c r="AE79" s="86"/>
      <c r="AF79" s="88"/>
      <c r="AG79" s="85"/>
      <c r="AH79" s="86"/>
      <c r="AI79" s="88"/>
      <c r="AJ79" s="85"/>
      <c r="AK79" s="86"/>
      <c r="AL79" s="88"/>
      <c r="AM79" s="85"/>
      <c r="AN79" s="86"/>
      <c r="AO79" s="88"/>
      <c r="AP79" s="85"/>
      <c r="AQ79" s="86"/>
      <c r="AR79" s="88"/>
      <c r="AS79" s="85"/>
      <c r="AT79" s="86"/>
      <c r="AU79" s="84"/>
      <c r="AV79" s="85"/>
      <c r="AW79" s="86"/>
      <c r="AX79" s="88"/>
      <c r="AY79" s="85"/>
      <c r="AZ79" s="86"/>
      <c r="BA79" s="88"/>
      <c r="BB79" s="85"/>
      <c r="BC79" s="86"/>
      <c r="BD79" s="88"/>
      <c r="BE79" s="85"/>
      <c r="BF79" s="86"/>
      <c r="BG79" s="88"/>
      <c r="BH79" s="85"/>
      <c r="BI79" s="86"/>
      <c r="BJ79" s="88"/>
      <c r="BK79" s="85"/>
      <c r="BL79" s="86"/>
      <c r="BM79" s="88"/>
      <c r="BN79" s="85"/>
      <c r="BO79" s="86"/>
      <c r="BP79" s="88"/>
      <c r="BQ79" s="85"/>
      <c r="BR79" s="86"/>
      <c r="BS79" s="88"/>
      <c r="BT79" s="85"/>
      <c r="BU79" s="86"/>
      <c r="BV79" s="88"/>
      <c r="BW79" s="85"/>
      <c r="BX79" s="86"/>
      <c r="BY79" s="88"/>
      <c r="BZ79" s="85"/>
      <c r="CA79" s="86"/>
      <c r="CB79" s="88"/>
      <c r="CC79" s="85"/>
      <c r="CD79" s="86"/>
      <c r="CE79" s="88"/>
      <c r="CF79" s="85"/>
      <c r="CG79" s="86"/>
      <c r="CH79" s="88"/>
      <c r="CI79" s="85"/>
      <c r="CJ79" s="86"/>
      <c r="CK79" s="88"/>
      <c r="CL79" s="85"/>
      <c r="CM79" s="86"/>
      <c r="CN79" s="88"/>
      <c r="CO79" s="85"/>
      <c r="CP79" s="86"/>
      <c r="CQ79" s="88"/>
      <c r="CR79" s="85"/>
      <c r="CS79" s="86"/>
      <c r="CT79" s="88"/>
      <c r="CU79" s="85"/>
      <c r="CV79" s="86"/>
      <c r="CW79" s="88"/>
      <c r="CX79" s="85"/>
      <c r="CY79" s="86"/>
      <c r="CZ79" s="88"/>
      <c r="DA79" s="85"/>
      <c r="DB79" s="86"/>
      <c r="DC79" s="88"/>
      <c r="DD79" s="85"/>
      <c r="DE79" s="86"/>
      <c r="DF79" s="88"/>
      <c r="DG79" s="85"/>
      <c r="DH79" s="86"/>
      <c r="DI79" s="88"/>
      <c r="DJ79" s="85"/>
      <c r="DK79" s="86"/>
      <c r="DL79" s="88"/>
      <c r="DM79" s="85"/>
      <c r="DN79" s="86"/>
      <c r="DO79" s="88"/>
      <c r="DP79" s="85"/>
      <c r="DQ79" s="86"/>
      <c r="DR79" s="88"/>
      <c r="DS79" s="85"/>
      <c r="DT79" s="86"/>
      <c r="DU79" s="88"/>
      <c r="DV79" s="85"/>
      <c r="DW79" s="86"/>
      <c r="DX79" s="88"/>
      <c r="DY79" s="85"/>
      <c r="DZ79" s="86"/>
      <c r="EA79" s="88"/>
      <c r="EB79" s="85"/>
      <c r="EC79" s="86"/>
      <c r="ED79" s="88"/>
      <c r="EE79" s="85"/>
      <c r="EF79" s="86"/>
      <c r="EG79" s="88"/>
      <c r="EH79" s="85"/>
      <c r="EI79" s="86"/>
      <c r="EJ79" s="88"/>
      <c r="EK79" s="85"/>
      <c r="EL79" s="86"/>
      <c r="EM79" s="88"/>
      <c r="EN79" s="85"/>
      <c r="EO79" s="86"/>
      <c r="EP79" s="88"/>
      <c r="EQ79" s="85"/>
      <c r="ER79" s="86"/>
      <c r="ES79" s="88"/>
      <c r="ET79" s="85"/>
      <c r="EU79" s="86"/>
      <c r="EV79" s="88"/>
      <c r="EW79" s="85"/>
      <c r="EX79" s="86"/>
      <c r="EY79" s="88"/>
      <c r="EZ79" s="85"/>
      <c r="FA79" s="86"/>
      <c r="FB79" s="88"/>
      <c r="FC79" s="85"/>
      <c r="FD79" s="86"/>
      <c r="FE79" s="88"/>
      <c r="FF79" s="85"/>
      <c r="FG79" s="86"/>
      <c r="FH79" s="88"/>
      <c r="FI79" s="85"/>
      <c r="FJ79" s="86"/>
      <c r="FK79" s="88"/>
      <c r="FL79" s="85"/>
      <c r="FM79" s="86"/>
      <c r="FN79" s="88"/>
      <c r="FO79" s="85"/>
      <c r="FP79" s="86"/>
      <c r="FQ79" s="88"/>
      <c r="FR79" s="85"/>
      <c r="FS79" s="86"/>
      <c r="FT79" s="88"/>
      <c r="FU79" s="85"/>
      <c r="FV79" s="86"/>
      <c r="FW79" s="88"/>
      <c r="FX79" s="85"/>
      <c r="FY79" s="86"/>
      <c r="FZ79" s="88"/>
      <c r="GA79" s="85"/>
      <c r="GB79" s="86"/>
      <c r="GC79" s="88"/>
      <c r="GD79" s="85"/>
      <c r="GE79" s="86"/>
      <c r="GF79" s="88"/>
      <c r="GG79" s="85"/>
      <c r="GH79" s="86"/>
      <c r="GI79" s="88"/>
      <c r="GJ79" s="85"/>
      <c r="GK79" s="86"/>
      <c r="GL79" s="88"/>
      <c r="GM79" s="85"/>
      <c r="GN79" s="86"/>
      <c r="GO79" s="88"/>
      <c r="GP79" s="85"/>
      <c r="GQ79" s="86"/>
      <c r="GR79" s="88"/>
      <c r="GS79" s="85"/>
      <c r="GT79" s="86"/>
      <c r="GU79" s="88"/>
      <c r="GV79" s="85"/>
      <c r="GW79" s="86"/>
      <c r="GX79" s="88"/>
      <c r="GY79" s="85"/>
      <c r="GZ79" s="86"/>
      <c r="HA79" s="88"/>
      <c r="HB79" s="85"/>
      <c r="HC79" s="89"/>
      <c r="HD79" s="88"/>
      <c r="HE79" s="85"/>
      <c r="HF79" s="89"/>
      <c r="HG79" s="88"/>
      <c r="HH79" s="85"/>
      <c r="HI79" s="89"/>
      <c r="HJ79" s="88"/>
      <c r="HK79" s="85"/>
      <c r="HL79" s="86"/>
      <c r="HM79" s="88"/>
      <c r="HN79" s="85"/>
      <c r="HO79" s="89"/>
      <c r="HP79" s="88"/>
      <c r="HQ79" s="85"/>
      <c r="HR79" s="89"/>
      <c r="HS79" s="88"/>
      <c r="HT79" s="85"/>
      <c r="HU79" s="89"/>
      <c r="HV79" s="88"/>
      <c r="HW79" s="85"/>
      <c r="HX79" s="89"/>
      <c r="HY79" s="88"/>
      <c r="HZ79" s="85"/>
      <c r="IA79" s="86"/>
      <c r="IB79" s="88"/>
      <c r="IC79" s="85"/>
      <c r="ID79" s="89"/>
      <c r="IE79" s="88"/>
      <c r="IF79" s="85"/>
      <c r="IG79" s="89"/>
      <c r="IH79" s="88"/>
      <c r="II79" s="85"/>
      <c r="IJ79" s="89"/>
      <c r="IK79" s="88"/>
      <c r="IL79" s="85"/>
      <c r="IM79" s="89"/>
      <c r="IN79" s="87"/>
      <c r="IO79" s="85"/>
      <c r="IP79" s="86"/>
      <c r="IQ79" s="88"/>
      <c r="IR79" s="85"/>
      <c r="IS79" s="86"/>
      <c r="IT79" s="88"/>
      <c r="IU79" s="85"/>
      <c r="IV79" s="86"/>
    </row>
    <row r="80" spans="1:256" ht="12" customHeight="1" x14ac:dyDescent="0.2">
      <c r="A80" s="265"/>
      <c r="B80" s="258" t="s">
        <v>19</v>
      </c>
      <c r="C80" s="266"/>
      <c r="D80" s="293">
        <v>6</v>
      </c>
      <c r="E80" s="267" t="s">
        <v>20</v>
      </c>
      <c r="F80" s="266" t="s">
        <v>129</v>
      </c>
      <c r="G80" s="268" t="s">
        <v>247</v>
      </c>
      <c r="H80" s="269" t="s">
        <v>119</v>
      </c>
      <c r="I80" s="264"/>
      <c r="J80" s="264" t="s">
        <v>177</v>
      </c>
      <c r="K80" s="84"/>
      <c r="L80" s="85"/>
      <c r="M80" s="86"/>
      <c r="N80" s="84"/>
      <c r="O80" s="85"/>
      <c r="P80" s="86"/>
      <c r="Q80" s="88"/>
      <c r="R80" s="85"/>
      <c r="S80" s="86"/>
      <c r="T80" s="88"/>
      <c r="U80" s="85"/>
      <c r="V80" s="86"/>
      <c r="W80" s="88"/>
      <c r="X80" s="85"/>
      <c r="Y80" s="86"/>
      <c r="Z80" s="88"/>
      <c r="AA80" s="85"/>
      <c r="AB80" s="86"/>
      <c r="AC80" s="88"/>
      <c r="AD80" s="85"/>
      <c r="AE80" s="86"/>
      <c r="AF80" s="88"/>
      <c r="AG80" s="85"/>
      <c r="AH80" s="86"/>
      <c r="AI80" s="88"/>
      <c r="AJ80" s="85"/>
      <c r="AK80" s="86"/>
      <c r="AL80" s="88"/>
      <c r="AM80" s="85"/>
      <c r="AN80" s="86"/>
      <c r="AO80" s="88"/>
      <c r="AP80" s="85"/>
      <c r="AQ80" s="86"/>
      <c r="AR80" s="88"/>
      <c r="AS80" s="85"/>
      <c r="AT80" s="86"/>
      <c r="AU80" s="84"/>
      <c r="AV80" s="85"/>
      <c r="AW80" s="86"/>
      <c r="AX80" s="88"/>
      <c r="AY80" s="85"/>
      <c r="AZ80" s="86"/>
      <c r="BA80" s="88"/>
      <c r="BB80" s="85"/>
      <c r="BC80" s="86"/>
      <c r="BD80" s="88"/>
      <c r="BE80" s="85"/>
      <c r="BF80" s="86"/>
      <c r="BG80" s="88"/>
      <c r="BH80" s="85"/>
      <c r="BI80" s="86"/>
      <c r="BJ80" s="88"/>
      <c r="BK80" s="85"/>
      <c r="BL80" s="86"/>
      <c r="BM80" s="88"/>
      <c r="BN80" s="85"/>
      <c r="BO80" s="86"/>
      <c r="BP80" s="88"/>
      <c r="BQ80" s="85"/>
      <c r="BR80" s="86"/>
      <c r="BS80" s="88"/>
      <c r="BT80" s="85"/>
      <c r="BU80" s="86"/>
      <c r="BV80" s="88"/>
      <c r="BW80" s="85"/>
      <c r="BX80" s="86"/>
      <c r="BY80" s="88"/>
      <c r="BZ80" s="85"/>
      <c r="CA80" s="86"/>
      <c r="CB80" s="88"/>
      <c r="CC80" s="85"/>
      <c r="CD80" s="86"/>
      <c r="CE80" s="88"/>
      <c r="CF80" s="85"/>
      <c r="CG80" s="86"/>
      <c r="CH80" s="88"/>
      <c r="CI80" s="85"/>
      <c r="CJ80" s="86"/>
      <c r="CK80" s="88"/>
      <c r="CL80" s="85"/>
      <c r="CM80" s="86"/>
      <c r="CN80" s="88"/>
      <c r="CO80" s="85"/>
      <c r="CP80" s="86"/>
      <c r="CQ80" s="88"/>
      <c r="CR80" s="85"/>
      <c r="CS80" s="86"/>
      <c r="CT80" s="88"/>
      <c r="CU80" s="85"/>
      <c r="CV80" s="86"/>
      <c r="CW80" s="88"/>
      <c r="CX80" s="85"/>
      <c r="CY80" s="86"/>
      <c r="CZ80" s="88"/>
      <c r="DA80" s="85"/>
      <c r="DB80" s="86"/>
      <c r="DC80" s="88"/>
      <c r="DD80" s="85"/>
      <c r="DE80" s="86"/>
      <c r="DF80" s="88"/>
      <c r="DG80" s="85"/>
      <c r="DH80" s="86"/>
      <c r="DI80" s="88"/>
      <c r="DJ80" s="85"/>
      <c r="DK80" s="86"/>
      <c r="DL80" s="88"/>
      <c r="DM80" s="85"/>
      <c r="DN80" s="86"/>
      <c r="DO80" s="88"/>
      <c r="DP80" s="85"/>
      <c r="DQ80" s="86"/>
      <c r="DR80" s="88"/>
      <c r="DS80" s="85"/>
      <c r="DT80" s="86"/>
      <c r="DU80" s="88"/>
      <c r="DV80" s="85"/>
      <c r="DW80" s="86"/>
      <c r="DX80" s="88"/>
      <c r="DY80" s="85"/>
      <c r="DZ80" s="86"/>
      <c r="EA80" s="88"/>
      <c r="EB80" s="85"/>
      <c r="EC80" s="86"/>
      <c r="ED80" s="88"/>
      <c r="EE80" s="85"/>
      <c r="EF80" s="86"/>
      <c r="EG80" s="88"/>
      <c r="EH80" s="85"/>
      <c r="EI80" s="86"/>
      <c r="EJ80" s="88"/>
      <c r="EK80" s="85"/>
      <c r="EL80" s="86"/>
      <c r="EM80" s="88"/>
      <c r="EN80" s="85"/>
      <c r="EO80" s="86"/>
      <c r="EP80" s="88"/>
      <c r="EQ80" s="85"/>
      <c r="ER80" s="86"/>
      <c r="ES80" s="88"/>
      <c r="ET80" s="85"/>
      <c r="EU80" s="86"/>
      <c r="EV80" s="88"/>
      <c r="EW80" s="85"/>
      <c r="EX80" s="86"/>
      <c r="EY80" s="88"/>
      <c r="EZ80" s="85"/>
      <c r="FA80" s="86"/>
      <c r="FB80" s="88"/>
      <c r="FC80" s="85"/>
      <c r="FD80" s="86"/>
      <c r="FE80" s="88"/>
      <c r="FF80" s="85"/>
      <c r="FG80" s="86"/>
      <c r="FH80" s="88"/>
      <c r="FI80" s="85"/>
      <c r="FJ80" s="86"/>
      <c r="FK80" s="88"/>
      <c r="FL80" s="85"/>
      <c r="FM80" s="86"/>
      <c r="FN80" s="88"/>
      <c r="FO80" s="85"/>
      <c r="FP80" s="86"/>
      <c r="FQ80" s="88"/>
      <c r="FR80" s="85"/>
      <c r="FS80" s="86"/>
      <c r="FT80" s="88"/>
      <c r="FU80" s="85"/>
      <c r="FV80" s="86"/>
      <c r="FW80" s="88"/>
      <c r="FX80" s="85"/>
      <c r="FY80" s="86"/>
      <c r="FZ80" s="88"/>
      <c r="GA80" s="85"/>
      <c r="GB80" s="86"/>
      <c r="GC80" s="88"/>
      <c r="GD80" s="85"/>
      <c r="GE80" s="86"/>
      <c r="GF80" s="88"/>
      <c r="GG80" s="85"/>
      <c r="GH80" s="86"/>
      <c r="GI80" s="88"/>
      <c r="GJ80" s="85"/>
      <c r="GK80" s="86"/>
      <c r="GL80" s="88"/>
      <c r="GM80" s="85"/>
      <c r="GN80" s="86"/>
      <c r="GO80" s="88"/>
      <c r="GP80" s="85"/>
      <c r="GQ80" s="86"/>
      <c r="GR80" s="88"/>
      <c r="GS80" s="85"/>
      <c r="GT80" s="86"/>
      <c r="GU80" s="88"/>
      <c r="GV80" s="85"/>
      <c r="GW80" s="86"/>
      <c r="GX80" s="88"/>
      <c r="GY80" s="85"/>
      <c r="GZ80" s="86"/>
      <c r="HA80" s="88"/>
      <c r="HB80" s="85"/>
      <c r="HC80" s="89"/>
      <c r="HD80" s="88"/>
      <c r="HE80" s="85"/>
      <c r="HF80" s="89"/>
      <c r="HG80" s="88"/>
      <c r="HH80" s="85"/>
      <c r="HI80" s="89"/>
      <c r="HJ80" s="88"/>
      <c r="HK80" s="85"/>
      <c r="HL80" s="86"/>
      <c r="HM80" s="88"/>
      <c r="HN80" s="85"/>
      <c r="HO80" s="89"/>
      <c r="HP80" s="88"/>
      <c r="HQ80" s="85"/>
      <c r="HR80" s="89"/>
      <c r="HS80" s="88"/>
      <c r="HT80" s="85"/>
      <c r="HU80" s="89"/>
      <c r="HV80" s="88"/>
      <c r="HW80" s="85"/>
      <c r="HX80" s="89"/>
      <c r="HY80" s="88"/>
      <c r="HZ80" s="85"/>
      <c r="IA80" s="86"/>
      <c r="IB80" s="88"/>
      <c r="IC80" s="85"/>
      <c r="ID80" s="89"/>
      <c r="IE80" s="88"/>
      <c r="IF80" s="85"/>
      <c r="IG80" s="89"/>
      <c r="IH80" s="88"/>
      <c r="II80" s="85"/>
      <c r="IJ80" s="89"/>
      <c r="IK80" s="88"/>
      <c r="IL80" s="85"/>
      <c r="IM80" s="89"/>
      <c r="IN80" s="87"/>
      <c r="IO80" s="85"/>
      <c r="IP80" s="86"/>
      <c r="IQ80" s="88"/>
      <c r="IR80" s="85"/>
      <c r="IS80" s="86"/>
      <c r="IT80" s="88"/>
      <c r="IU80" s="85"/>
      <c r="IV80" s="86"/>
    </row>
    <row r="81" spans="1:256" ht="12" customHeight="1" x14ac:dyDescent="0.2">
      <c r="A81" s="265"/>
      <c r="B81" s="258" t="s">
        <v>19</v>
      </c>
      <c r="C81" s="266"/>
      <c r="D81" s="293">
        <v>6</v>
      </c>
      <c r="E81" s="267" t="s">
        <v>20</v>
      </c>
      <c r="F81" s="266" t="s">
        <v>129</v>
      </c>
      <c r="G81" s="268" t="s">
        <v>248</v>
      </c>
      <c r="H81" s="269" t="s">
        <v>275</v>
      </c>
      <c r="I81" s="264"/>
      <c r="J81" s="264" t="s">
        <v>178</v>
      </c>
      <c r="K81" s="84"/>
      <c r="L81" s="85"/>
      <c r="M81" s="86"/>
      <c r="N81" s="84"/>
      <c r="O81" s="85"/>
      <c r="P81" s="86"/>
      <c r="Q81" s="88"/>
      <c r="R81" s="85"/>
      <c r="S81" s="86"/>
      <c r="T81" s="88"/>
      <c r="U81" s="85"/>
      <c r="V81" s="86"/>
      <c r="W81" s="88"/>
      <c r="X81" s="85"/>
      <c r="Y81" s="86"/>
      <c r="Z81" s="88"/>
      <c r="AA81" s="85"/>
      <c r="AB81" s="86"/>
      <c r="AC81" s="88"/>
      <c r="AD81" s="85"/>
      <c r="AE81" s="86"/>
      <c r="AF81" s="88"/>
      <c r="AG81" s="85"/>
      <c r="AH81" s="86"/>
      <c r="AI81" s="88"/>
      <c r="AJ81" s="85"/>
      <c r="AK81" s="86"/>
      <c r="AL81" s="88"/>
      <c r="AM81" s="85"/>
      <c r="AN81" s="86"/>
      <c r="AO81" s="88"/>
      <c r="AP81" s="85"/>
      <c r="AQ81" s="86"/>
      <c r="AR81" s="88"/>
      <c r="AS81" s="85"/>
      <c r="AT81" s="86"/>
      <c r="AU81" s="84"/>
      <c r="AV81" s="85"/>
      <c r="AW81" s="86"/>
      <c r="AX81" s="88"/>
      <c r="AY81" s="85"/>
      <c r="AZ81" s="86"/>
      <c r="BA81" s="88"/>
      <c r="BB81" s="85"/>
      <c r="BC81" s="86"/>
      <c r="BD81" s="88"/>
      <c r="BE81" s="85"/>
      <c r="BF81" s="86"/>
      <c r="BG81" s="88"/>
      <c r="BH81" s="85"/>
      <c r="BI81" s="86"/>
      <c r="BJ81" s="88"/>
      <c r="BK81" s="85"/>
      <c r="BL81" s="86"/>
      <c r="BM81" s="88"/>
      <c r="BN81" s="85"/>
      <c r="BO81" s="86"/>
      <c r="BP81" s="88"/>
      <c r="BQ81" s="85"/>
      <c r="BR81" s="86"/>
      <c r="BS81" s="88"/>
      <c r="BT81" s="85"/>
      <c r="BU81" s="86"/>
      <c r="BV81" s="88"/>
      <c r="BW81" s="85"/>
      <c r="BX81" s="86"/>
      <c r="BY81" s="88"/>
      <c r="BZ81" s="85"/>
      <c r="CA81" s="86"/>
      <c r="CB81" s="88"/>
      <c r="CC81" s="85"/>
      <c r="CD81" s="86"/>
      <c r="CE81" s="88"/>
      <c r="CF81" s="85"/>
      <c r="CG81" s="86"/>
      <c r="CH81" s="88"/>
      <c r="CI81" s="85"/>
      <c r="CJ81" s="86"/>
      <c r="CK81" s="88"/>
      <c r="CL81" s="85"/>
      <c r="CM81" s="86"/>
      <c r="CN81" s="88"/>
      <c r="CO81" s="85"/>
      <c r="CP81" s="86"/>
      <c r="CQ81" s="88"/>
      <c r="CR81" s="85"/>
      <c r="CS81" s="86"/>
      <c r="CT81" s="88"/>
      <c r="CU81" s="85"/>
      <c r="CV81" s="86"/>
      <c r="CW81" s="88"/>
      <c r="CX81" s="85"/>
      <c r="CY81" s="86"/>
      <c r="CZ81" s="88"/>
      <c r="DA81" s="85"/>
      <c r="DB81" s="86"/>
      <c r="DC81" s="88"/>
      <c r="DD81" s="85"/>
      <c r="DE81" s="86"/>
      <c r="DF81" s="88"/>
      <c r="DG81" s="85"/>
      <c r="DH81" s="86"/>
      <c r="DI81" s="88"/>
      <c r="DJ81" s="85"/>
      <c r="DK81" s="86"/>
      <c r="DL81" s="88"/>
      <c r="DM81" s="85"/>
      <c r="DN81" s="86"/>
      <c r="DO81" s="88"/>
      <c r="DP81" s="85"/>
      <c r="DQ81" s="86"/>
      <c r="DR81" s="88"/>
      <c r="DS81" s="85"/>
      <c r="DT81" s="86"/>
      <c r="DU81" s="88"/>
      <c r="DV81" s="85"/>
      <c r="DW81" s="86"/>
      <c r="DX81" s="88"/>
      <c r="DY81" s="85"/>
      <c r="DZ81" s="86"/>
      <c r="EA81" s="88"/>
      <c r="EB81" s="85"/>
      <c r="EC81" s="86"/>
      <c r="ED81" s="88"/>
      <c r="EE81" s="85"/>
      <c r="EF81" s="86"/>
      <c r="EG81" s="88"/>
      <c r="EH81" s="85"/>
      <c r="EI81" s="86"/>
      <c r="EJ81" s="88"/>
      <c r="EK81" s="85"/>
      <c r="EL81" s="86"/>
      <c r="EM81" s="88"/>
      <c r="EN81" s="85"/>
      <c r="EO81" s="86"/>
      <c r="EP81" s="88"/>
      <c r="EQ81" s="85"/>
      <c r="ER81" s="86"/>
      <c r="ES81" s="88"/>
      <c r="ET81" s="85"/>
      <c r="EU81" s="86"/>
      <c r="EV81" s="88"/>
      <c r="EW81" s="85"/>
      <c r="EX81" s="86"/>
      <c r="EY81" s="88"/>
      <c r="EZ81" s="85"/>
      <c r="FA81" s="86"/>
      <c r="FB81" s="88"/>
      <c r="FC81" s="85"/>
      <c r="FD81" s="86"/>
      <c r="FE81" s="88"/>
      <c r="FF81" s="85"/>
      <c r="FG81" s="86"/>
      <c r="FH81" s="88"/>
      <c r="FI81" s="85"/>
      <c r="FJ81" s="86"/>
      <c r="FK81" s="88"/>
      <c r="FL81" s="85"/>
      <c r="FM81" s="86"/>
      <c r="FN81" s="88"/>
      <c r="FO81" s="85"/>
      <c r="FP81" s="86"/>
      <c r="FQ81" s="88"/>
      <c r="FR81" s="85"/>
      <c r="FS81" s="86"/>
      <c r="FT81" s="88"/>
      <c r="FU81" s="85"/>
      <c r="FV81" s="86"/>
      <c r="FW81" s="88"/>
      <c r="FX81" s="85"/>
      <c r="FY81" s="86"/>
      <c r="FZ81" s="88"/>
      <c r="GA81" s="85"/>
      <c r="GB81" s="86"/>
      <c r="GC81" s="88"/>
      <c r="GD81" s="85"/>
      <c r="GE81" s="86"/>
      <c r="GF81" s="88"/>
      <c r="GG81" s="85"/>
      <c r="GH81" s="86"/>
      <c r="GI81" s="88"/>
      <c r="GJ81" s="85"/>
      <c r="GK81" s="86"/>
      <c r="GL81" s="88"/>
      <c r="GM81" s="85"/>
      <c r="GN81" s="86"/>
      <c r="GO81" s="88"/>
      <c r="GP81" s="85"/>
      <c r="GQ81" s="86"/>
      <c r="GR81" s="88"/>
      <c r="GS81" s="85"/>
      <c r="GT81" s="86"/>
      <c r="GU81" s="88"/>
      <c r="GV81" s="85"/>
      <c r="GW81" s="86"/>
      <c r="GX81" s="88"/>
      <c r="GY81" s="85"/>
      <c r="GZ81" s="86"/>
      <c r="HA81" s="88"/>
      <c r="HB81" s="85"/>
      <c r="HC81" s="89"/>
      <c r="HD81" s="88"/>
      <c r="HE81" s="85"/>
      <c r="HF81" s="89"/>
      <c r="HG81" s="88"/>
      <c r="HH81" s="85"/>
      <c r="HI81" s="89"/>
      <c r="HJ81" s="88"/>
      <c r="HK81" s="85"/>
      <c r="HL81" s="86"/>
      <c r="HM81" s="88"/>
      <c r="HN81" s="85"/>
      <c r="HO81" s="89"/>
      <c r="HP81" s="88"/>
      <c r="HQ81" s="85"/>
      <c r="HR81" s="89"/>
      <c r="HS81" s="88"/>
      <c r="HT81" s="85"/>
      <c r="HU81" s="89"/>
      <c r="HV81" s="88"/>
      <c r="HW81" s="85"/>
      <c r="HX81" s="89"/>
      <c r="HY81" s="88"/>
      <c r="HZ81" s="85"/>
      <c r="IA81" s="86"/>
      <c r="IB81" s="88"/>
      <c r="IC81" s="85"/>
      <c r="ID81" s="89"/>
      <c r="IE81" s="88"/>
      <c r="IF81" s="85"/>
      <c r="IG81" s="89"/>
      <c r="IH81" s="88"/>
      <c r="II81" s="85"/>
      <c r="IJ81" s="89"/>
      <c r="IK81" s="88"/>
      <c r="IL81" s="85"/>
      <c r="IM81" s="89"/>
      <c r="IN81" s="87"/>
      <c r="IO81" s="85"/>
      <c r="IP81" s="86"/>
      <c r="IQ81" s="88"/>
      <c r="IR81" s="85"/>
      <c r="IS81" s="86"/>
      <c r="IT81" s="88"/>
      <c r="IU81" s="85"/>
      <c r="IV81" s="86"/>
    </row>
    <row r="82" spans="1:256" ht="12" customHeight="1" x14ac:dyDescent="0.2">
      <c r="A82" s="265"/>
      <c r="B82" s="258" t="s">
        <v>19</v>
      </c>
      <c r="C82" s="266"/>
      <c r="D82" s="293">
        <v>6</v>
      </c>
      <c r="E82" s="267" t="s">
        <v>20</v>
      </c>
      <c r="F82" s="266" t="s">
        <v>129</v>
      </c>
      <c r="G82" s="268" t="s">
        <v>249</v>
      </c>
      <c r="H82" s="269" t="s">
        <v>120</v>
      </c>
      <c r="I82" s="264"/>
      <c r="J82" s="264" t="s">
        <v>179</v>
      </c>
      <c r="K82" s="84"/>
      <c r="L82" s="85"/>
      <c r="M82" s="86"/>
      <c r="N82" s="84"/>
      <c r="O82" s="85"/>
      <c r="P82" s="86"/>
      <c r="Q82" s="88"/>
      <c r="R82" s="85"/>
      <c r="S82" s="86"/>
      <c r="T82" s="88"/>
      <c r="U82" s="85"/>
      <c r="V82" s="86"/>
      <c r="W82" s="88"/>
      <c r="X82" s="85"/>
      <c r="Y82" s="86"/>
      <c r="Z82" s="88"/>
      <c r="AA82" s="85"/>
      <c r="AB82" s="86"/>
      <c r="AC82" s="88"/>
      <c r="AD82" s="85"/>
      <c r="AE82" s="86"/>
      <c r="AF82" s="88"/>
      <c r="AG82" s="85"/>
      <c r="AH82" s="86"/>
      <c r="AI82" s="88"/>
      <c r="AJ82" s="85"/>
      <c r="AK82" s="86"/>
      <c r="AL82" s="88"/>
      <c r="AM82" s="85"/>
      <c r="AN82" s="86"/>
      <c r="AO82" s="88"/>
      <c r="AP82" s="85"/>
      <c r="AQ82" s="86"/>
      <c r="AR82" s="88"/>
      <c r="AS82" s="85"/>
      <c r="AT82" s="86"/>
      <c r="AU82" s="84"/>
      <c r="AV82" s="85"/>
      <c r="AW82" s="86"/>
      <c r="AX82" s="88"/>
      <c r="AY82" s="85"/>
      <c r="AZ82" s="86"/>
      <c r="BA82" s="88"/>
      <c r="BB82" s="85"/>
      <c r="BC82" s="86"/>
      <c r="BD82" s="88"/>
      <c r="BE82" s="85"/>
      <c r="BF82" s="86"/>
      <c r="BG82" s="88"/>
      <c r="BH82" s="85"/>
      <c r="BI82" s="86"/>
      <c r="BJ82" s="88"/>
      <c r="BK82" s="85"/>
      <c r="BL82" s="86"/>
      <c r="BM82" s="88"/>
      <c r="BN82" s="85"/>
      <c r="BO82" s="86"/>
      <c r="BP82" s="88"/>
      <c r="BQ82" s="85"/>
      <c r="BR82" s="86"/>
      <c r="BS82" s="88"/>
      <c r="BT82" s="85"/>
      <c r="BU82" s="86"/>
      <c r="BV82" s="88"/>
      <c r="BW82" s="85"/>
      <c r="BX82" s="86"/>
      <c r="BY82" s="88"/>
      <c r="BZ82" s="85"/>
      <c r="CA82" s="86"/>
      <c r="CB82" s="88"/>
      <c r="CC82" s="85"/>
      <c r="CD82" s="86"/>
      <c r="CE82" s="88"/>
      <c r="CF82" s="85"/>
      <c r="CG82" s="86"/>
      <c r="CH82" s="88"/>
      <c r="CI82" s="85"/>
      <c r="CJ82" s="86"/>
      <c r="CK82" s="88"/>
      <c r="CL82" s="85"/>
      <c r="CM82" s="86"/>
      <c r="CN82" s="88"/>
      <c r="CO82" s="85"/>
      <c r="CP82" s="86"/>
      <c r="CQ82" s="88"/>
      <c r="CR82" s="85"/>
      <c r="CS82" s="86"/>
      <c r="CT82" s="88"/>
      <c r="CU82" s="85"/>
      <c r="CV82" s="86"/>
      <c r="CW82" s="88"/>
      <c r="CX82" s="85"/>
      <c r="CY82" s="86"/>
      <c r="CZ82" s="88"/>
      <c r="DA82" s="85"/>
      <c r="DB82" s="86"/>
      <c r="DC82" s="88"/>
      <c r="DD82" s="85"/>
      <c r="DE82" s="86"/>
      <c r="DF82" s="88"/>
      <c r="DG82" s="85"/>
      <c r="DH82" s="86"/>
      <c r="DI82" s="88"/>
      <c r="DJ82" s="85"/>
      <c r="DK82" s="86"/>
      <c r="DL82" s="88"/>
      <c r="DM82" s="85"/>
      <c r="DN82" s="86"/>
      <c r="DO82" s="88"/>
      <c r="DP82" s="85"/>
      <c r="DQ82" s="86"/>
      <c r="DR82" s="88"/>
      <c r="DS82" s="85"/>
      <c r="DT82" s="86"/>
      <c r="DU82" s="88"/>
      <c r="DV82" s="85"/>
      <c r="DW82" s="86"/>
      <c r="DX82" s="88"/>
      <c r="DY82" s="85"/>
      <c r="DZ82" s="86"/>
      <c r="EA82" s="88"/>
      <c r="EB82" s="85"/>
      <c r="EC82" s="86"/>
      <c r="ED82" s="88"/>
      <c r="EE82" s="85"/>
      <c r="EF82" s="86"/>
      <c r="EG82" s="88"/>
      <c r="EH82" s="85"/>
      <c r="EI82" s="86"/>
      <c r="EJ82" s="88"/>
      <c r="EK82" s="85"/>
      <c r="EL82" s="86"/>
      <c r="EM82" s="88"/>
      <c r="EN82" s="85"/>
      <c r="EO82" s="86"/>
      <c r="EP82" s="88"/>
      <c r="EQ82" s="85"/>
      <c r="ER82" s="86"/>
      <c r="ES82" s="88"/>
      <c r="ET82" s="85"/>
      <c r="EU82" s="86"/>
      <c r="EV82" s="88"/>
      <c r="EW82" s="85"/>
      <c r="EX82" s="86"/>
      <c r="EY82" s="88"/>
      <c r="EZ82" s="85"/>
      <c r="FA82" s="86"/>
      <c r="FB82" s="88"/>
      <c r="FC82" s="85"/>
      <c r="FD82" s="86"/>
      <c r="FE82" s="88"/>
      <c r="FF82" s="85"/>
      <c r="FG82" s="86"/>
      <c r="FH82" s="88"/>
      <c r="FI82" s="85"/>
      <c r="FJ82" s="86"/>
      <c r="FK82" s="88"/>
      <c r="FL82" s="85"/>
      <c r="FM82" s="86"/>
      <c r="FN82" s="88"/>
      <c r="FO82" s="85"/>
      <c r="FP82" s="86"/>
      <c r="FQ82" s="88"/>
      <c r="FR82" s="85"/>
      <c r="FS82" s="86"/>
      <c r="FT82" s="88"/>
      <c r="FU82" s="85"/>
      <c r="FV82" s="86"/>
      <c r="FW82" s="88"/>
      <c r="FX82" s="85"/>
      <c r="FY82" s="86"/>
      <c r="FZ82" s="88"/>
      <c r="GA82" s="85"/>
      <c r="GB82" s="86"/>
      <c r="GC82" s="88"/>
      <c r="GD82" s="85"/>
      <c r="GE82" s="86"/>
      <c r="GF82" s="88"/>
      <c r="GG82" s="85"/>
      <c r="GH82" s="86"/>
      <c r="GI82" s="88"/>
      <c r="GJ82" s="85"/>
      <c r="GK82" s="86"/>
      <c r="GL82" s="88"/>
      <c r="GM82" s="85"/>
      <c r="GN82" s="86"/>
      <c r="GO82" s="88"/>
      <c r="GP82" s="85"/>
      <c r="GQ82" s="86"/>
      <c r="GR82" s="88"/>
      <c r="GS82" s="85"/>
      <c r="GT82" s="86"/>
      <c r="GU82" s="88"/>
      <c r="GV82" s="85"/>
      <c r="GW82" s="86"/>
      <c r="GX82" s="88"/>
      <c r="GY82" s="85"/>
      <c r="GZ82" s="86"/>
      <c r="HA82" s="88"/>
      <c r="HB82" s="85"/>
      <c r="HC82" s="89"/>
      <c r="HD82" s="88"/>
      <c r="HE82" s="85"/>
      <c r="HF82" s="89"/>
      <c r="HG82" s="88"/>
      <c r="HH82" s="85"/>
      <c r="HI82" s="89"/>
      <c r="HJ82" s="88"/>
      <c r="HK82" s="85"/>
      <c r="HL82" s="86"/>
      <c r="HM82" s="88"/>
      <c r="HN82" s="85"/>
      <c r="HO82" s="89"/>
      <c r="HP82" s="88"/>
      <c r="HQ82" s="85"/>
      <c r="HR82" s="89"/>
      <c r="HS82" s="88"/>
      <c r="HT82" s="85"/>
      <c r="HU82" s="89"/>
      <c r="HV82" s="88"/>
      <c r="HW82" s="85"/>
      <c r="HX82" s="89"/>
      <c r="HY82" s="88"/>
      <c r="HZ82" s="85"/>
      <c r="IA82" s="86"/>
      <c r="IB82" s="88"/>
      <c r="IC82" s="85"/>
      <c r="ID82" s="89"/>
      <c r="IE82" s="88"/>
      <c r="IF82" s="85"/>
      <c r="IG82" s="89"/>
      <c r="IH82" s="88"/>
      <c r="II82" s="85"/>
      <c r="IJ82" s="89"/>
      <c r="IK82" s="88"/>
      <c r="IL82" s="85"/>
      <c r="IM82" s="89"/>
      <c r="IN82" s="87"/>
      <c r="IO82" s="85"/>
      <c r="IP82" s="86"/>
      <c r="IQ82" s="88"/>
      <c r="IR82" s="85"/>
      <c r="IS82" s="86"/>
      <c r="IT82" s="88"/>
      <c r="IU82" s="85"/>
      <c r="IV82" s="86"/>
    </row>
    <row r="83" spans="1:256" ht="12" customHeight="1" x14ac:dyDescent="0.2">
      <c r="A83" s="265"/>
      <c r="B83" s="258" t="s">
        <v>19</v>
      </c>
      <c r="C83" s="266"/>
      <c r="D83" s="293">
        <v>6</v>
      </c>
      <c r="E83" s="267" t="s">
        <v>20</v>
      </c>
      <c r="F83" s="266" t="s">
        <v>129</v>
      </c>
      <c r="G83" s="268" t="s">
        <v>250</v>
      </c>
      <c r="H83" s="269" t="s">
        <v>121</v>
      </c>
      <c r="I83" s="264"/>
      <c r="J83" s="264" t="s">
        <v>180</v>
      </c>
      <c r="K83" s="84"/>
      <c r="L83" s="85"/>
      <c r="M83" s="86"/>
      <c r="N83" s="84"/>
      <c r="O83" s="85"/>
      <c r="P83" s="86"/>
      <c r="Q83" s="88"/>
      <c r="R83" s="85"/>
      <c r="S83" s="86"/>
      <c r="T83" s="88"/>
      <c r="U83" s="85"/>
      <c r="V83" s="86"/>
      <c r="W83" s="88"/>
      <c r="X83" s="85"/>
      <c r="Y83" s="86"/>
      <c r="Z83" s="88"/>
      <c r="AA83" s="85"/>
      <c r="AB83" s="86"/>
      <c r="AC83" s="88"/>
      <c r="AD83" s="85"/>
      <c r="AE83" s="86"/>
      <c r="AF83" s="88"/>
      <c r="AG83" s="85"/>
      <c r="AH83" s="86"/>
      <c r="AI83" s="88"/>
      <c r="AJ83" s="85"/>
      <c r="AK83" s="86"/>
      <c r="AL83" s="88"/>
      <c r="AM83" s="85"/>
      <c r="AN83" s="86"/>
      <c r="AO83" s="88"/>
      <c r="AP83" s="85"/>
      <c r="AQ83" s="86"/>
      <c r="AR83" s="88"/>
      <c r="AS83" s="85"/>
      <c r="AT83" s="86"/>
      <c r="AU83" s="84"/>
      <c r="AV83" s="85"/>
      <c r="AW83" s="86"/>
      <c r="AX83" s="88"/>
      <c r="AY83" s="85"/>
      <c r="AZ83" s="86"/>
      <c r="BA83" s="88"/>
      <c r="BB83" s="85"/>
      <c r="BC83" s="86"/>
      <c r="BD83" s="88"/>
      <c r="BE83" s="85"/>
      <c r="BF83" s="86"/>
      <c r="BG83" s="88"/>
      <c r="BH83" s="85"/>
      <c r="BI83" s="86"/>
      <c r="BJ83" s="88"/>
      <c r="BK83" s="85"/>
      <c r="BL83" s="86"/>
      <c r="BM83" s="88"/>
      <c r="BN83" s="85"/>
      <c r="BO83" s="86"/>
      <c r="BP83" s="88"/>
      <c r="BQ83" s="85"/>
      <c r="BR83" s="86"/>
      <c r="BS83" s="88"/>
      <c r="BT83" s="85"/>
      <c r="BU83" s="86"/>
      <c r="BV83" s="88"/>
      <c r="BW83" s="85"/>
      <c r="BX83" s="86"/>
      <c r="BY83" s="88"/>
      <c r="BZ83" s="85"/>
      <c r="CA83" s="86"/>
      <c r="CB83" s="88"/>
      <c r="CC83" s="85"/>
      <c r="CD83" s="86"/>
      <c r="CE83" s="88"/>
      <c r="CF83" s="85"/>
      <c r="CG83" s="86"/>
      <c r="CH83" s="88"/>
      <c r="CI83" s="85"/>
      <c r="CJ83" s="86"/>
      <c r="CK83" s="88"/>
      <c r="CL83" s="85"/>
      <c r="CM83" s="86"/>
      <c r="CN83" s="88"/>
      <c r="CO83" s="85"/>
      <c r="CP83" s="86"/>
      <c r="CQ83" s="88"/>
      <c r="CR83" s="85"/>
      <c r="CS83" s="86"/>
      <c r="CT83" s="88"/>
      <c r="CU83" s="85"/>
      <c r="CV83" s="86"/>
      <c r="CW83" s="88"/>
      <c r="CX83" s="85"/>
      <c r="CY83" s="86"/>
      <c r="CZ83" s="88"/>
      <c r="DA83" s="85"/>
      <c r="DB83" s="86"/>
      <c r="DC83" s="88"/>
      <c r="DD83" s="85"/>
      <c r="DE83" s="86"/>
      <c r="DF83" s="88"/>
      <c r="DG83" s="85"/>
      <c r="DH83" s="86"/>
      <c r="DI83" s="88"/>
      <c r="DJ83" s="85"/>
      <c r="DK83" s="86"/>
      <c r="DL83" s="88"/>
      <c r="DM83" s="85"/>
      <c r="DN83" s="86"/>
      <c r="DO83" s="88"/>
      <c r="DP83" s="85"/>
      <c r="DQ83" s="86"/>
      <c r="DR83" s="88"/>
      <c r="DS83" s="85"/>
      <c r="DT83" s="86"/>
      <c r="DU83" s="88"/>
      <c r="DV83" s="85"/>
      <c r="DW83" s="86"/>
      <c r="DX83" s="88"/>
      <c r="DY83" s="85"/>
      <c r="DZ83" s="86"/>
      <c r="EA83" s="88"/>
      <c r="EB83" s="85"/>
      <c r="EC83" s="86"/>
      <c r="ED83" s="88"/>
      <c r="EE83" s="85"/>
      <c r="EF83" s="86"/>
      <c r="EG83" s="88"/>
      <c r="EH83" s="85"/>
      <c r="EI83" s="86"/>
      <c r="EJ83" s="88"/>
      <c r="EK83" s="85"/>
      <c r="EL83" s="86"/>
      <c r="EM83" s="88"/>
      <c r="EN83" s="85"/>
      <c r="EO83" s="86"/>
      <c r="EP83" s="88"/>
      <c r="EQ83" s="85"/>
      <c r="ER83" s="86"/>
      <c r="ES83" s="88"/>
      <c r="ET83" s="85"/>
      <c r="EU83" s="86"/>
      <c r="EV83" s="88"/>
      <c r="EW83" s="85"/>
      <c r="EX83" s="86"/>
      <c r="EY83" s="88"/>
      <c r="EZ83" s="85"/>
      <c r="FA83" s="86"/>
      <c r="FB83" s="88"/>
      <c r="FC83" s="85"/>
      <c r="FD83" s="86"/>
      <c r="FE83" s="88"/>
      <c r="FF83" s="85"/>
      <c r="FG83" s="86"/>
      <c r="FH83" s="88"/>
      <c r="FI83" s="85"/>
      <c r="FJ83" s="86"/>
      <c r="FK83" s="88"/>
      <c r="FL83" s="85"/>
      <c r="FM83" s="86"/>
      <c r="FN83" s="88"/>
      <c r="FO83" s="85"/>
      <c r="FP83" s="86"/>
      <c r="FQ83" s="88"/>
      <c r="FR83" s="85"/>
      <c r="FS83" s="86"/>
      <c r="FT83" s="88"/>
      <c r="FU83" s="85"/>
      <c r="FV83" s="86"/>
      <c r="FW83" s="88"/>
      <c r="FX83" s="85"/>
      <c r="FY83" s="86"/>
      <c r="FZ83" s="88"/>
      <c r="GA83" s="85"/>
      <c r="GB83" s="86"/>
      <c r="GC83" s="88"/>
      <c r="GD83" s="85"/>
      <c r="GE83" s="86"/>
      <c r="GF83" s="88"/>
      <c r="GG83" s="85"/>
      <c r="GH83" s="86"/>
      <c r="GI83" s="88"/>
      <c r="GJ83" s="85"/>
      <c r="GK83" s="86"/>
      <c r="GL83" s="88"/>
      <c r="GM83" s="85"/>
      <c r="GN83" s="86"/>
      <c r="GO83" s="88"/>
      <c r="GP83" s="85"/>
      <c r="GQ83" s="86"/>
      <c r="GR83" s="88"/>
      <c r="GS83" s="85"/>
      <c r="GT83" s="86"/>
      <c r="GU83" s="88"/>
      <c r="GV83" s="85"/>
      <c r="GW83" s="86"/>
      <c r="GX83" s="88"/>
      <c r="GY83" s="85"/>
      <c r="GZ83" s="86"/>
      <c r="HA83" s="88"/>
      <c r="HB83" s="85"/>
      <c r="HC83" s="89"/>
      <c r="HD83" s="88"/>
      <c r="HE83" s="85"/>
      <c r="HF83" s="89"/>
      <c r="HG83" s="88"/>
      <c r="HH83" s="85"/>
      <c r="HI83" s="89"/>
      <c r="HJ83" s="88"/>
      <c r="HK83" s="85"/>
      <c r="HL83" s="86"/>
      <c r="HM83" s="88"/>
      <c r="HN83" s="85"/>
      <c r="HO83" s="89"/>
      <c r="HP83" s="88"/>
      <c r="HQ83" s="85"/>
      <c r="HR83" s="89"/>
      <c r="HS83" s="88"/>
      <c r="HT83" s="85"/>
      <c r="HU83" s="89"/>
      <c r="HV83" s="88"/>
      <c r="HW83" s="85"/>
      <c r="HX83" s="89"/>
      <c r="HY83" s="88"/>
      <c r="HZ83" s="85"/>
      <c r="IA83" s="86"/>
      <c r="IB83" s="88"/>
      <c r="IC83" s="85"/>
      <c r="ID83" s="89"/>
      <c r="IE83" s="88"/>
      <c r="IF83" s="85"/>
      <c r="IG83" s="89"/>
      <c r="IH83" s="88"/>
      <c r="II83" s="85"/>
      <c r="IJ83" s="89"/>
      <c r="IK83" s="88"/>
      <c r="IL83" s="85"/>
      <c r="IM83" s="89"/>
      <c r="IN83" s="87"/>
      <c r="IO83" s="85"/>
      <c r="IP83" s="86"/>
      <c r="IQ83" s="88"/>
      <c r="IR83" s="85"/>
      <c r="IS83" s="86"/>
      <c r="IT83" s="88"/>
      <c r="IU83" s="85"/>
      <c r="IV83" s="86"/>
    </row>
    <row r="84" spans="1:256" ht="12" customHeight="1" x14ac:dyDescent="0.2">
      <c r="A84" s="265"/>
      <c r="B84" s="258" t="s">
        <v>19</v>
      </c>
      <c r="C84" s="266"/>
      <c r="D84" s="293">
        <v>6</v>
      </c>
      <c r="E84" s="267" t="s">
        <v>20</v>
      </c>
      <c r="F84" s="266" t="s">
        <v>129</v>
      </c>
      <c r="G84" s="268" t="s">
        <v>251</v>
      </c>
      <c r="H84" s="269" t="s">
        <v>122</v>
      </c>
      <c r="I84" s="264"/>
      <c r="J84" s="264" t="s">
        <v>181</v>
      </c>
      <c r="K84" s="84"/>
      <c r="L84" s="85"/>
      <c r="M84" s="86"/>
      <c r="N84" s="84"/>
      <c r="O84" s="85"/>
      <c r="P84" s="86"/>
      <c r="Q84" s="88"/>
      <c r="R84" s="85"/>
      <c r="S84" s="86"/>
      <c r="T84" s="88"/>
      <c r="U84" s="85"/>
      <c r="V84" s="86"/>
      <c r="W84" s="88"/>
      <c r="X84" s="85"/>
      <c r="Y84" s="86"/>
      <c r="Z84" s="88"/>
      <c r="AA84" s="85"/>
      <c r="AB84" s="86"/>
      <c r="AC84" s="88"/>
      <c r="AD84" s="85"/>
      <c r="AE84" s="86"/>
      <c r="AF84" s="88"/>
      <c r="AG84" s="85"/>
      <c r="AH84" s="86"/>
      <c r="AI84" s="88"/>
      <c r="AJ84" s="85"/>
      <c r="AK84" s="86"/>
      <c r="AL84" s="88"/>
      <c r="AM84" s="85"/>
      <c r="AN84" s="86"/>
      <c r="AO84" s="88"/>
      <c r="AP84" s="85"/>
      <c r="AQ84" s="86"/>
      <c r="AR84" s="88"/>
      <c r="AS84" s="85"/>
      <c r="AT84" s="86"/>
      <c r="AU84" s="84"/>
      <c r="AV84" s="85"/>
      <c r="AW84" s="86"/>
      <c r="AX84" s="88"/>
      <c r="AY84" s="85"/>
      <c r="AZ84" s="86"/>
      <c r="BA84" s="88"/>
      <c r="BB84" s="85"/>
      <c r="BC84" s="86"/>
      <c r="BD84" s="88"/>
      <c r="BE84" s="85"/>
      <c r="BF84" s="86"/>
      <c r="BG84" s="88"/>
      <c r="BH84" s="85"/>
      <c r="BI84" s="86"/>
      <c r="BJ84" s="88"/>
      <c r="BK84" s="85"/>
      <c r="BL84" s="86"/>
      <c r="BM84" s="88"/>
      <c r="BN84" s="85"/>
      <c r="BO84" s="86"/>
      <c r="BP84" s="88"/>
      <c r="BQ84" s="85"/>
      <c r="BR84" s="86"/>
      <c r="BS84" s="88"/>
      <c r="BT84" s="85"/>
      <c r="BU84" s="86"/>
      <c r="BV84" s="88"/>
      <c r="BW84" s="85"/>
      <c r="BX84" s="86"/>
      <c r="BY84" s="88"/>
      <c r="BZ84" s="85"/>
      <c r="CA84" s="86"/>
      <c r="CB84" s="88"/>
      <c r="CC84" s="85"/>
      <c r="CD84" s="86"/>
      <c r="CE84" s="88"/>
      <c r="CF84" s="85"/>
      <c r="CG84" s="86"/>
      <c r="CH84" s="88"/>
      <c r="CI84" s="85"/>
      <c r="CJ84" s="86"/>
      <c r="CK84" s="88"/>
      <c r="CL84" s="85"/>
      <c r="CM84" s="86"/>
      <c r="CN84" s="88"/>
      <c r="CO84" s="85"/>
      <c r="CP84" s="86"/>
      <c r="CQ84" s="88"/>
      <c r="CR84" s="85"/>
      <c r="CS84" s="86"/>
      <c r="CT84" s="88"/>
      <c r="CU84" s="85"/>
      <c r="CV84" s="86"/>
      <c r="CW84" s="88"/>
      <c r="CX84" s="85"/>
      <c r="CY84" s="86"/>
      <c r="CZ84" s="88"/>
      <c r="DA84" s="85"/>
      <c r="DB84" s="86"/>
      <c r="DC84" s="88"/>
      <c r="DD84" s="85"/>
      <c r="DE84" s="86"/>
      <c r="DF84" s="88"/>
      <c r="DG84" s="85"/>
      <c r="DH84" s="86"/>
      <c r="DI84" s="88"/>
      <c r="DJ84" s="85"/>
      <c r="DK84" s="86"/>
      <c r="DL84" s="88"/>
      <c r="DM84" s="85"/>
      <c r="DN84" s="86"/>
      <c r="DO84" s="88"/>
      <c r="DP84" s="85"/>
      <c r="DQ84" s="86"/>
      <c r="DR84" s="88"/>
      <c r="DS84" s="85"/>
      <c r="DT84" s="86"/>
      <c r="DU84" s="88"/>
      <c r="DV84" s="85"/>
      <c r="DW84" s="86"/>
      <c r="DX84" s="88"/>
      <c r="DY84" s="85"/>
      <c r="DZ84" s="86"/>
      <c r="EA84" s="88"/>
      <c r="EB84" s="85"/>
      <c r="EC84" s="86"/>
      <c r="ED84" s="88"/>
      <c r="EE84" s="85"/>
      <c r="EF84" s="86"/>
      <c r="EG84" s="88"/>
      <c r="EH84" s="85"/>
      <c r="EI84" s="86"/>
      <c r="EJ84" s="88"/>
      <c r="EK84" s="85"/>
      <c r="EL84" s="86"/>
      <c r="EM84" s="88"/>
      <c r="EN84" s="85"/>
      <c r="EO84" s="86"/>
      <c r="EP84" s="88"/>
      <c r="EQ84" s="85"/>
      <c r="ER84" s="86"/>
      <c r="ES84" s="88"/>
      <c r="ET84" s="85"/>
      <c r="EU84" s="86"/>
      <c r="EV84" s="88"/>
      <c r="EW84" s="85"/>
      <c r="EX84" s="86"/>
      <c r="EY84" s="88"/>
      <c r="EZ84" s="85"/>
      <c r="FA84" s="86"/>
      <c r="FB84" s="88"/>
      <c r="FC84" s="85"/>
      <c r="FD84" s="86"/>
      <c r="FE84" s="88"/>
      <c r="FF84" s="85"/>
      <c r="FG84" s="86"/>
      <c r="FH84" s="88"/>
      <c r="FI84" s="85"/>
      <c r="FJ84" s="86"/>
      <c r="FK84" s="88"/>
      <c r="FL84" s="85"/>
      <c r="FM84" s="86"/>
      <c r="FN84" s="88"/>
      <c r="FO84" s="85"/>
      <c r="FP84" s="86"/>
      <c r="FQ84" s="88"/>
      <c r="FR84" s="85"/>
      <c r="FS84" s="86"/>
      <c r="FT84" s="88"/>
      <c r="FU84" s="85"/>
      <c r="FV84" s="86"/>
      <c r="FW84" s="88"/>
      <c r="FX84" s="85"/>
      <c r="FY84" s="86"/>
      <c r="FZ84" s="88"/>
      <c r="GA84" s="85"/>
      <c r="GB84" s="86"/>
      <c r="GC84" s="88"/>
      <c r="GD84" s="85"/>
      <c r="GE84" s="86"/>
      <c r="GF84" s="88"/>
      <c r="GG84" s="85"/>
      <c r="GH84" s="86"/>
      <c r="GI84" s="88"/>
      <c r="GJ84" s="85"/>
      <c r="GK84" s="86"/>
      <c r="GL84" s="88"/>
      <c r="GM84" s="85"/>
      <c r="GN84" s="86"/>
      <c r="GO84" s="88"/>
      <c r="GP84" s="85"/>
      <c r="GQ84" s="86"/>
      <c r="GR84" s="88"/>
      <c r="GS84" s="85"/>
      <c r="GT84" s="86"/>
      <c r="GU84" s="88"/>
      <c r="GV84" s="85"/>
      <c r="GW84" s="86"/>
      <c r="GX84" s="88"/>
      <c r="GY84" s="85"/>
      <c r="GZ84" s="86"/>
      <c r="HA84" s="88"/>
      <c r="HB84" s="85"/>
      <c r="HC84" s="89"/>
      <c r="HD84" s="88"/>
      <c r="HE84" s="85"/>
      <c r="HF84" s="89"/>
      <c r="HG84" s="88"/>
      <c r="HH84" s="85"/>
      <c r="HI84" s="89"/>
      <c r="HJ84" s="88"/>
      <c r="HK84" s="85"/>
      <c r="HL84" s="86"/>
      <c r="HM84" s="88"/>
      <c r="HN84" s="85"/>
      <c r="HO84" s="89"/>
      <c r="HP84" s="88"/>
      <c r="HQ84" s="85"/>
      <c r="HR84" s="89"/>
      <c r="HS84" s="88"/>
      <c r="HT84" s="85"/>
      <c r="HU84" s="89"/>
      <c r="HV84" s="88"/>
      <c r="HW84" s="85"/>
      <c r="HX84" s="89"/>
      <c r="HY84" s="88"/>
      <c r="HZ84" s="85"/>
      <c r="IA84" s="86"/>
      <c r="IB84" s="88"/>
      <c r="IC84" s="85"/>
      <c r="ID84" s="89"/>
      <c r="IE84" s="88"/>
      <c r="IF84" s="85"/>
      <c r="IG84" s="89"/>
      <c r="IH84" s="88"/>
      <c r="II84" s="85"/>
      <c r="IJ84" s="89"/>
      <c r="IK84" s="88"/>
      <c r="IL84" s="85"/>
      <c r="IM84" s="89"/>
      <c r="IN84" s="87"/>
      <c r="IO84" s="85"/>
      <c r="IP84" s="86"/>
      <c r="IQ84" s="88"/>
      <c r="IR84" s="85"/>
      <c r="IS84" s="86"/>
      <c r="IT84" s="88"/>
      <c r="IU84" s="85"/>
      <c r="IV84" s="86"/>
    </row>
    <row r="85" spans="1:256" ht="12" customHeight="1" x14ac:dyDescent="0.2">
      <c r="A85" s="265"/>
      <c r="B85" s="258" t="s">
        <v>19</v>
      </c>
      <c r="C85" s="266"/>
      <c r="D85" s="293">
        <v>6</v>
      </c>
      <c r="E85" s="267" t="s">
        <v>20</v>
      </c>
      <c r="F85" s="266" t="s">
        <v>129</v>
      </c>
      <c r="G85" s="268" t="s">
        <v>252</v>
      </c>
      <c r="H85" s="269" t="s">
        <v>276</v>
      </c>
      <c r="I85" s="264"/>
      <c r="J85" s="264" t="s">
        <v>182</v>
      </c>
      <c r="K85" s="84"/>
      <c r="L85" s="85"/>
      <c r="M85" s="86"/>
      <c r="N85" s="84"/>
      <c r="O85" s="85"/>
      <c r="P85" s="86"/>
      <c r="Q85" s="88"/>
      <c r="R85" s="85"/>
      <c r="S85" s="86"/>
      <c r="T85" s="88"/>
      <c r="U85" s="85"/>
      <c r="V85" s="86"/>
      <c r="W85" s="88"/>
      <c r="X85" s="85"/>
      <c r="Y85" s="86"/>
      <c r="Z85" s="88"/>
      <c r="AA85" s="85"/>
      <c r="AB85" s="86"/>
      <c r="AC85" s="88"/>
      <c r="AD85" s="85"/>
      <c r="AE85" s="86"/>
      <c r="AF85" s="88"/>
      <c r="AG85" s="85"/>
      <c r="AH85" s="86"/>
      <c r="AI85" s="88"/>
      <c r="AJ85" s="85"/>
      <c r="AK85" s="86"/>
      <c r="AL85" s="88"/>
      <c r="AM85" s="85"/>
      <c r="AN85" s="86"/>
      <c r="AO85" s="88"/>
      <c r="AP85" s="85"/>
      <c r="AQ85" s="86"/>
      <c r="AR85" s="88"/>
      <c r="AS85" s="85"/>
      <c r="AT85" s="86"/>
      <c r="AU85" s="84"/>
      <c r="AV85" s="85"/>
      <c r="AW85" s="86"/>
      <c r="AX85" s="88"/>
      <c r="AY85" s="85"/>
      <c r="AZ85" s="86"/>
      <c r="BA85" s="88"/>
      <c r="BB85" s="85"/>
      <c r="BC85" s="86"/>
      <c r="BD85" s="88"/>
      <c r="BE85" s="85"/>
      <c r="BF85" s="86"/>
      <c r="BG85" s="88"/>
      <c r="BH85" s="85"/>
      <c r="BI85" s="86"/>
      <c r="BJ85" s="88"/>
      <c r="BK85" s="85"/>
      <c r="BL85" s="86"/>
      <c r="BM85" s="88"/>
      <c r="BN85" s="85"/>
      <c r="BO85" s="86"/>
      <c r="BP85" s="88"/>
      <c r="BQ85" s="85"/>
      <c r="BR85" s="86"/>
      <c r="BS85" s="88"/>
      <c r="BT85" s="85"/>
      <c r="BU85" s="86"/>
      <c r="BV85" s="88"/>
      <c r="BW85" s="85"/>
      <c r="BX85" s="86"/>
      <c r="BY85" s="88"/>
      <c r="BZ85" s="85"/>
      <c r="CA85" s="86"/>
      <c r="CB85" s="88"/>
      <c r="CC85" s="85"/>
      <c r="CD85" s="86"/>
      <c r="CE85" s="88"/>
      <c r="CF85" s="85"/>
      <c r="CG85" s="86"/>
      <c r="CH85" s="88"/>
      <c r="CI85" s="85"/>
      <c r="CJ85" s="86"/>
      <c r="CK85" s="88"/>
      <c r="CL85" s="85"/>
      <c r="CM85" s="86"/>
      <c r="CN85" s="88"/>
      <c r="CO85" s="85"/>
      <c r="CP85" s="86"/>
      <c r="CQ85" s="88"/>
      <c r="CR85" s="85"/>
      <c r="CS85" s="86"/>
      <c r="CT85" s="88"/>
      <c r="CU85" s="85"/>
      <c r="CV85" s="86"/>
      <c r="CW85" s="88"/>
      <c r="CX85" s="85"/>
      <c r="CY85" s="86"/>
      <c r="CZ85" s="88"/>
      <c r="DA85" s="85"/>
      <c r="DB85" s="86"/>
      <c r="DC85" s="88"/>
      <c r="DD85" s="85"/>
      <c r="DE85" s="86"/>
      <c r="DF85" s="88"/>
      <c r="DG85" s="85"/>
      <c r="DH85" s="86"/>
      <c r="DI85" s="88"/>
      <c r="DJ85" s="85"/>
      <c r="DK85" s="86"/>
      <c r="DL85" s="88"/>
      <c r="DM85" s="85"/>
      <c r="DN85" s="86"/>
      <c r="DO85" s="88"/>
      <c r="DP85" s="85"/>
      <c r="DQ85" s="86"/>
      <c r="DR85" s="88"/>
      <c r="DS85" s="85"/>
      <c r="DT85" s="86"/>
      <c r="DU85" s="88"/>
      <c r="DV85" s="85"/>
      <c r="DW85" s="86"/>
      <c r="DX85" s="88"/>
      <c r="DY85" s="85"/>
      <c r="DZ85" s="86"/>
      <c r="EA85" s="88"/>
      <c r="EB85" s="85"/>
      <c r="EC85" s="86"/>
      <c r="ED85" s="88"/>
      <c r="EE85" s="85"/>
      <c r="EF85" s="86"/>
      <c r="EG85" s="88"/>
      <c r="EH85" s="85"/>
      <c r="EI85" s="86"/>
      <c r="EJ85" s="88"/>
      <c r="EK85" s="85"/>
      <c r="EL85" s="86"/>
      <c r="EM85" s="88"/>
      <c r="EN85" s="85"/>
      <c r="EO85" s="86"/>
      <c r="EP85" s="88"/>
      <c r="EQ85" s="85"/>
      <c r="ER85" s="86"/>
      <c r="ES85" s="88"/>
      <c r="ET85" s="85"/>
      <c r="EU85" s="86"/>
      <c r="EV85" s="88"/>
      <c r="EW85" s="85"/>
      <c r="EX85" s="86"/>
      <c r="EY85" s="88"/>
      <c r="EZ85" s="85"/>
      <c r="FA85" s="86"/>
      <c r="FB85" s="88"/>
      <c r="FC85" s="85"/>
      <c r="FD85" s="86"/>
      <c r="FE85" s="88"/>
      <c r="FF85" s="85"/>
      <c r="FG85" s="86"/>
      <c r="FH85" s="88"/>
      <c r="FI85" s="85"/>
      <c r="FJ85" s="86"/>
      <c r="FK85" s="88"/>
      <c r="FL85" s="85"/>
      <c r="FM85" s="86"/>
      <c r="FN85" s="88"/>
      <c r="FO85" s="85"/>
      <c r="FP85" s="86"/>
      <c r="FQ85" s="88"/>
      <c r="FR85" s="85"/>
      <c r="FS85" s="86"/>
      <c r="FT85" s="88"/>
      <c r="FU85" s="85"/>
      <c r="FV85" s="86"/>
      <c r="FW85" s="88"/>
      <c r="FX85" s="85"/>
      <c r="FY85" s="86"/>
      <c r="FZ85" s="88"/>
      <c r="GA85" s="85"/>
      <c r="GB85" s="86"/>
      <c r="GC85" s="88"/>
      <c r="GD85" s="85"/>
      <c r="GE85" s="86"/>
      <c r="GF85" s="88"/>
      <c r="GG85" s="85"/>
      <c r="GH85" s="86"/>
      <c r="GI85" s="88"/>
      <c r="GJ85" s="85"/>
      <c r="GK85" s="86"/>
      <c r="GL85" s="88"/>
      <c r="GM85" s="85"/>
      <c r="GN85" s="86"/>
      <c r="GO85" s="88"/>
      <c r="GP85" s="85"/>
      <c r="GQ85" s="86"/>
      <c r="GR85" s="88"/>
      <c r="GS85" s="85"/>
      <c r="GT85" s="86"/>
      <c r="GU85" s="88"/>
      <c r="GV85" s="85"/>
      <c r="GW85" s="86"/>
      <c r="GX85" s="88"/>
      <c r="GY85" s="85"/>
      <c r="GZ85" s="86"/>
      <c r="HA85" s="88"/>
      <c r="HB85" s="85"/>
      <c r="HC85" s="89"/>
      <c r="HD85" s="88"/>
      <c r="HE85" s="85"/>
      <c r="HF85" s="89"/>
      <c r="HG85" s="88"/>
      <c r="HH85" s="85"/>
      <c r="HI85" s="89"/>
      <c r="HJ85" s="88"/>
      <c r="HK85" s="85"/>
      <c r="HL85" s="86"/>
      <c r="HM85" s="88"/>
      <c r="HN85" s="85"/>
      <c r="HO85" s="89"/>
      <c r="HP85" s="88"/>
      <c r="HQ85" s="85"/>
      <c r="HR85" s="89"/>
      <c r="HS85" s="88"/>
      <c r="HT85" s="85"/>
      <c r="HU85" s="89"/>
      <c r="HV85" s="88"/>
      <c r="HW85" s="85"/>
      <c r="HX85" s="89"/>
      <c r="HY85" s="88"/>
      <c r="HZ85" s="85"/>
      <c r="IA85" s="86"/>
      <c r="IB85" s="88"/>
      <c r="IC85" s="85"/>
      <c r="ID85" s="89"/>
      <c r="IE85" s="88"/>
      <c r="IF85" s="85"/>
      <c r="IG85" s="89"/>
      <c r="IH85" s="88"/>
      <c r="II85" s="85"/>
      <c r="IJ85" s="89"/>
      <c r="IK85" s="88"/>
      <c r="IL85" s="85"/>
      <c r="IM85" s="89"/>
      <c r="IN85" s="87"/>
      <c r="IO85" s="85"/>
      <c r="IP85" s="86"/>
      <c r="IQ85" s="88"/>
      <c r="IR85" s="85"/>
      <c r="IS85" s="86"/>
      <c r="IT85" s="88"/>
      <c r="IU85" s="85"/>
      <c r="IV85" s="86"/>
    </row>
    <row r="86" spans="1:256" ht="12" customHeight="1" x14ac:dyDescent="0.2">
      <c r="A86" s="265"/>
      <c r="B86" s="258" t="s">
        <v>19</v>
      </c>
      <c r="C86" s="266"/>
      <c r="D86" s="293">
        <v>6</v>
      </c>
      <c r="E86" s="267" t="s">
        <v>20</v>
      </c>
      <c r="F86" s="266" t="s">
        <v>129</v>
      </c>
      <c r="G86" s="268" t="s">
        <v>253</v>
      </c>
      <c r="H86" s="269" t="s">
        <v>277</v>
      </c>
      <c r="I86" s="264"/>
      <c r="J86" s="264" t="s">
        <v>183</v>
      </c>
      <c r="K86" s="84"/>
      <c r="L86" s="85"/>
      <c r="M86" s="86"/>
      <c r="N86" s="84"/>
      <c r="O86" s="85"/>
      <c r="P86" s="86"/>
      <c r="Q86" s="88"/>
      <c r="R86" s="85"/>
      <c r="S86" s="86"/>
      <c r="T86" s="88"/>
      <c r="U86" s="85"/>
      <c r="V86" s="86"/>
      <c r="W86" s="88"/>
      <c r="X86" s="85"/>
      <c r="Y86" s="86"/>
      <c r="Z86" s="88"/>
      <c r="AA86" s="85"/>
      <c r="AB86" s="86"/>
      <c r="AC86" s="88"/>
      <c r="AD86" s="85"/>
      <c r="AE86" s="86"/>
      <c r="AF86" s="88"/>
      <c r="AG86" s="85"/>
      <c r="AH86" s="86"/>
      <c r="AI86" s="88"/>
      <c r="AJ86" s="85"/>
      <c r="AK86" s="86"/>
      <c r="AL86" s="88"/>
      <c r="AM86" s="85"/>
      <c r="AN86" s="86"/>
      <c r="AO86" s="88"/>
      <c r="AP86" s="85"/>
      <c r="AQ86" s="86"/>
      <c r="AR86" s="88"/>
      <c r="AS86" s="85"/>
      <c r="AT86" s="86"/>
      <c r="AU86" s="84"/>
      <c r="AV86" s="85"/>
      <c r="AW86" s="86"/>
      <c r="AX86" s="88"/>
      <c r="AY86" s="85"/>
      <c r="AZ86" s="86"/>
      <c r="BA86" s="88"/>
      <c r="BB86" s="85"/>
      <c r="BC86" s="86"/>
      <c r="BD86" s="88"/>
      <c r="BE86" s="85"/>
      <c r="BF86" s="86"/>
      <c r="BG86" s="88"/>
      <c r="BH86" s="85"/>
      <c r="BI86" s="86"/>
      <c r="BJ86" s="88"/>
      <c r="BK86" s="85"/>
      <c r="BL86" s="86"/>
      <c r="BM86" s="88"/>
      <c r="BN86" s="85"/>
      <c r="BO86" s="86"/>
      <c r="BP86" s="88"/>
      <c r="BQ86" s="85"/>
      <c r="BR86" s="86"/>
      <c r="BS86" s="88"/>
      <c r="BT86" s="85"/>
      <c r="BU86" s="86"/>
      <c r="BV86" s="88"/>
      <c r="BW86" s="85"/>
      <c r="BX86" s="86"/>
      <c r="BY86" s="88"/>
      <c r="BZ86" s="85"/>
      <c r="CA86" s="86"/>
      <c r="CB86" s="88"/>
      <c r="CC86" s="85"/>
      <c r="CD86" s="86"/>
      <c r="CE86" s="88"/>
      <c r="CF86" s="85"/>
      <c r="CG86" s="86"/>
      <c r="CH86" s="88"/>
      <c r="CI86" s="85"/>
      <c r="CJ86" s="86"/>
      <c r="CK86" s="88"/>
      <c r="CL86" s="85"/>
      <c r="CM86" s="86"/>
      <c r="CN86" s="88"/>
      <c r="CO86" s="85"/>
      <c r="CP86" s="86"/>
      <c r="CQ86" s="88"/>
      <c r="CR86" s="85"/>
      <c r="CS86" s="86"/>
      <c r="CT86" s="88"/>
      <c r="CU86" s="85"/>
      <c r="CV86" s="86"/>
      <c r="CW86" s="88"/>
      <c r="CX86" s="85"/>
      <c r="CY86" s="86"/>
      <c r="CZ86" s="88"/>
      <c r="DA86" s="85"/>
      <c r="DB86" s="86"/>
      <c r="DC86" s="88"/>
      <c r="DD86" s="85"/>
      <c r="DE86" s="86"/>
      <c r="DF86" s="88"/>
      <c r="DG86" s="85"/>
      <c r="DH86" s="86"/>
      <c r="DI86" s="88"/>
      <c r="DJ86" s="85"/>
      <c r="DK86" s="86"/>
      <c r="DL86" s="88"/>
      <c r="DM86" s="85"/>
      <c r="DN86" s="86"/>
      <c r="DO86" s="88"/>
      <c r="DP86" s="85"/>
      <c r="DQ86" s="86"/>
      <c r="DR86" s="88"/>
      <c r="DS86" s="85"/>
      <c r="DT86" s="86"/>
      <c r="DU86" s="88"/>
      <c r="DV86" s="85"/>
      <c r="DW86" s="86"/>
      <c r="DX86" s="88"/>
      <c r="DY86" s="85"/>
      <c r="DZ86" s="86"/>
      <c r="EA86" s="88"/>
      <c r="EB86" s="85"/>
      <c r="EC86" s="86"/>
      <c r="ED86" s="88"/>
      <c r="EE86" s="85"/>
      <c r="EF86" s="86"/>
      <c r="EG86" s="88"/>
      <c r="EH86" s="85"/>
      <c r="EI86" s="86"/>
      <c r="EJ86" s="88"/>
      <c r="EK86" s="85"/>
      <c r="EL86" s="86"/>
      <c r="EM86" s="88"/>
      <c r="EN86" s="85"/>
      <c r="EO86" s="86"/>
      <c r="EP86" s="88"/>
      <c r="EQ86" s="85"/>
      <c r="ER86" s="86"/>
      <c r="ES86" s="88"/>
      <c r="ET86" s="85"/>
      <c r="EU86" s="86"/>
      <c r="EV86" s="88"/>
      <c r="EW86" s="85"/>
      <c r="EX86" s="86"/>
      <c r="EY86" s="88"/>
      <c r="EZ86" s="85"/>
      <c r="FA86" s="86"/>
      <c r="FB86" s="88"/>
      <c r="FC86" s="85"/>
      <c r="FD86" s="86"/>
      <c r="FE86" s="88"/>
      <c r="FF86" s="85"/>
      <c r="FG86" s="86"/>
      <c r="FH86" s="88"/>
      <c r="FI86" s="85"/>
      <c r="FJ86" s="86"/>
      <c r="FK86" s="88"/>
      <c r="FL86" s="85"/>
      <c r="FM86" s="86"/>
      <c r="FN86" s="88"/>
      <c r="FO86" s="85"/>
      <c r="FP86" s="86"/>
      <c r="FQ86" s="88"/>
      <c r="FR86" s="85"/>
      <c r="FS86" s="86"/>
      <c r="FT86" s="88"/>
      <c r="FU86" s="85"/>
      <c r="FV86" s="86"/>
      <c r="FW86" s="88"/>
      <c r="FX86" s="85"/>
      <c r="FY86" s="86"/>
      <c r="FZ86" s="88"/>
      <c r="GA86" s="85"/>
      <c r="GB86" s="86"/>
      <c r="GC86" s="88"/>
      <c r="GD86" s="85"/>
      <c r="GE86" s="86"/>
      <c r="GF86" s="88"/>
      <c r="GG86" s="85"/>
      <c r="GH86" s="86"/>
      <c r="GI86" s="88"/>
      <c r="GJ86" s="85"/>
      <c r="GK86" s="86"/>
      <c r="GL86" s="88"/>
      <c r="GM86" s="85"/>
      <c r="GN86" s="86"/>
      <c r="GO86" s="88"/>
      <c r="GP86" s="85"/>
      <c r="GQ86" s="86"/>
      <c r="GR86" s="88"/>
      <c r="GS86" s="85"/>
      <c r="GT86" s="86"/>
      <c r="GU86" s="88"/>
      <c r="GV86" s="85"/>
      <c r="GW86" s="86"/>
      <c r="GX86" s="88"/>
      <c r="GY86" s="85"/>
      <c r="GZ86" s="86"/>
      <c r="HA86" s="88"/>
      <c r="HB86" s="85"/>
      <c r="HC86" s="89"/>
      <c r="HD86" s="88"/>
      <c r="HE86" s="85"/>
      <c r="HF86" s="89"/>
      <c r="HG86" s="88"/>
      <c r="HH86" s="85"/>
      <c r="HI86" s="89"/>
      <c r="HJ86" s="88"/>
      <c r="HK86" s="85"/>
      <c r="HL86" s="86"/>
      <c r="HM86" s="88"/>
      <c r="HN86" s="85"/>
      <c r="HO86" s="89"/>
      <c r="HP86" s="88"/>
      <c r="HQ86" s="85"/>
      <c r="HR86" s="89"/>
      <c r="HS86" s="88"/>
      <c r="HT86" s="85"/>
      <c r="HU86" s="89"/>
      <c r="HV86" s="88"/>
      <c r="HW86" s="85"/>
      <c r="HX86" s="89"/>
      <c r="HY86" s="88"/>
      <c r="HZ86" s="85"/>
      <c r="IA86" s="86"/>
      <c r="IB86" s="88"/>
      <c r="IC86" s="85"/>
      <c r="ID86" s="89"/>
      <c r="IE86" s="88"/>
      <c r="IF86" s="85"/>
      <c r="IG86" s="89"/>
      <c r="IH86" s="88"/>
      <c r="II86" s="85"/>
      <c r="IJ86" s="89"/>
      <c r="IK86" s="88"/>
      <c r="IL86" s="85"/>
      <c r="IM86" s="89"/>
      <c r="IN86" s="87"/>
      <c r="IO86" s="85"/>
      <c r="IP86" s="86"/>
      <c r="IQ86" s="88"/>
      <c r="IR86" s="85"/>
      <c r="IS86" s="86"/>
      <c r="IT86" s="88"/>
      <c r="IU86" s="85"/>
      <c r="IV86" s="86"/>
    </row>
    <row r="87" spans="1:256" ht="12" customHeight="1" x14ac:dyDescent="0.2">
      <c r="A87" s="265"/>
      <c r="B87" s="258" t="s">
        <v>19</v>
      </c>
      <c r="C87" s="266"/>
      <c r="D87" s="293">
        <v>6</v>
      </c>
      <c r="E87" s="267" t="s">
        <v>20</v>
      </c>
      <c r="F87" s="266" t="s">
        <v>129</v>
      </c>
      <c r="G87" s="268" t="s">
        <v>254</v>
      </c>
      <c r="H87" s="269" t="s">
        <v>123</v>
      </c>
      <c r="I87" s="264"/>
      <c r="J87" s="264" t="s">
        <v>184</v>
      </c>
      <c r="K87" s="84"/>
      <c r="L87" s="85"/>
      <c r="M87" s="86"/>
      <c r="N87" s="84"/>
      <c r="O87" s="85"/>
      <c r="P87" s="86"/>
      <c r="Q87" s="88"/>
      <c r="R87" s="85"/>
      <c r="S87" s="86"/>
      <c r="T87" s="88"/>
      <c r="U87" s="85"/>
      <c r="V87" s="86"/>
      <c r="W87" s="88"/>
      <c r="X87" s="85"/>
      <c r="Y87" s="86"/>
      <c r="Z87" s="88"/>
      <c r="AA87" s="85"/>
      <c r="AB87" s="86"/>
      <c r="AC87" s="88"/>
      <c r="AD87" s="85"/>
      <c r="AE87" s="86"/>
      <c r="AF87" s="88"/>
      <c r="AG87" s="85"/>
      <c r="AH87" s="86"/>
      <c r="AI87" s="88"/>
      <c r="AJ87" s="85"/>
      <c r="AK87" s="86"/>
      <c r="AL87" s="88"/>
      <c r="AM87" s="85"/>
      <c r="AN87" s="86"/>
      <c r="AO87" s="88"/>
      <c r="AP87" s="85"/>
      <c r="AQ87" s="86"/>
      <c r="AR87" s="88"/>
      <c r="AS87" s="85"/>
      <c r="AT87" s="86"/>
      <c r="AU87" s="84"/>
      <c r="AV87" s="85"/>
      <c r="AW87" s="86"/>
      <c r="AX87" s="88"/>
      <c r="AY87" s="85"/>
      <c r="AZ87" s="86"/>
      <c r="BA87" s="88"/>
      <c r="BB87" s="85"/>
      <c r="BC87" s="86"/>
      <c r="BD87" s="88"/>
      <c r="BE87" s="85"/>
      <c r="BF87" s="86"/>
      <c r="BG87" s="88"/>
      <c r="BH87" s="85"/>
      <c r="BI87" s="86"/>
      <c r="BJ87" s="88"/>
      <c r="BK87" s="85"/>
      <c r="BL87" s="86"/>
      <c r="BM87" s="88"/>
      <c r="BN87" s="85"/>
      <c r="BO87" s="86"/>
      <c r="BP87" s="88"/>
      <c r="BQ87" s="85"/>
      <c r="BR87" s="86"/>
      <c r="BS87" s="88"/>
      <c r="BT87" s="85"/>
      <c r="BU87" s="86"/>
      <c r="BV87" s="88"/>
      <c r="BW87" s="85"/>
      <c r="BX87" s="86"/>
      <c r="BY87" s="88"/>
      <c r="BZ87" s="85"/>
      <c r="CA87" s="86"/>
      <c r="CB87" s="88"/>
      <c r="CC87" s="85"/>
      <c r="CD87" s="86"/>
      <c r="CE87" s="88"/>
      <c r="CF87" s="85"/>
      <c r="CG87" s="86"/>
      <c r="CH87" s="88"/>
      <c r="CI87" s="85"/>
      <c r="CJ87" s="86"/>
      <c r="CK87" s="88"/>
      <c r="CL87" s="85"/>
      <c r="CM87" s="86"/>
      <c r="CN87" s="88"/>
      <c r="CO87" s="85"/>
      <c r="CP87" s="86"/>
      <c r="CQ87" s="88"/>
      <c r="CR87" s="85"/>
      <c r="CS87" s="86"/>
      <c r="CT87" s="88"/>
      <c r="CU87" s="85"/>
      <c r="CV87" s="86"/>
      <c r="CW87" s="88"/>
      <c r="CX87" s="85"/>
      <c r="CY87" s="86"/>
      <c r="CZ87" s="88"/>
      <c r="DA87" s="85"/>
      <c r="DB87" s="86"/>
      <c r="DC87" s="88"/>
      <c r="DD87" s="85"/>
      <c r="DE87" s="86"/>
      <c r="DF87" s="88"/>
      <c r="DG87" s="85"/>
      <c r="DH87" s="86"/>
      <c r="DI87" s="88"/>
      <c r="DJ87" s="85"/>
      <c r="DK87" s="86"/>
      <c r="DL87" s="88"/>
      <c r="DM87" s="85"/>
      <c r="DN87" s="86"/>
      <c r="DO87" s="88"/>
      <c r="DP87" s="85"/>
      <c r="DQ87" s="86"/>
      <c r="DR87" s="88"/>
      <c r="DS87" s="85"/>
      <c r="DT87" s="86"/>
      <c r="DU87" s="88"/>
      <c r="DV87" s="85"/>
      <c r="DW87" s="86"/>
      <c r="DX87" s="88"/>
      <c r="DY87" s="85"/>
      <c r="DZ87" s="86"/>
      <c r="EA87" s="88"/>
      <c r="EB87" s="85"/>
      <c r="EC87" s="86"/>
      <c r="ED87" s="88"/>
      <c r="EE87" s="85"/>
      <c r="EF87" s="86"/>
      <c r="EG87" s="88"/>
      <c r="EH87" s="85"/>
      <c r="EI87" s="86"/>
      <c r="EJ87" s="88"/>
      <c r="EK87" s="85"/>
      <c r="EL87" s="86"/>
      <c r="EM87" s="88"/>
      <c r="EN87" s="85"/>
      <c r="EO87" s="86"/>
      <c r="EP87" s="88"/>
      <c r="EQ87" s="85"/>
      <c r="ER87" s="86"/>
      <c r="ES87" s="88"/>
      <c r="ET87" s="85"/>
      <c r="EU87" s="86"/>
      <c r="EV87" s="88"/>
      <c r="EW87" s="85"/>
      <c r="EX87" s="86"/>
      <c r="EY87" s="88"/>
      <c r="EZ87" s="85"/>
      <c r="FA87" s="86"/>
      <c r="FB87" s="88"/>
      <c r="FC87" s="85"/>
      <c r="FD87" s="86"/>
      <c r="FE87" s="88"/>
      <c r="FF87" s="85"/>
      <c r="FG87" s="86"/>
      <c r="FH87" s="88"/>
      <c r="FI87" s="85"/>
      <c r="FJ87" s="86"/>
      <c r="FK87" s="88"/>
      <c r="FL87" s="85"/>
      <c r="FM87" s="86"/>
      <c r="FN87" s="88"/>
      <c r="FO87" s="85"/>
      <c r="FP87" s="86"/>
      <c r="FQ87" s="88"/>
      <c r="FR87" s="85"/>
      <c r="FS87" s="86"/>
      <c r="FT87" s="88"/>
      <c r="FU87" s="85"/>
      <c r="FV87" s="86"/>
      <c r="FW87" s="88"/>
      <c r="FX87" s="85"/>
      <c r="FY87" s="86"/>
      <c r="FZ87" s="88"/>
      <c r="GA87" s="85"/>
      <c r="GB87" s="86"/>
      <c r="GC87" s="88"/>
      <c r="GD87" s="85"/>
      <c r="GE87" s="86"/>
      <c r="GF87" s="88"/>
      <c r="GG87" s="85"/>
      <c r="GH87" s="86"/>
      <c r="GI87" s="88"/>
      <c r="GJ87" s="85"/>
      <c r="GK87" s="86"/>
      <c r="GL87" s="88"/>
      <c r="GM87" s="85"/>
      <c r="GN87" s="86"/>
      <c r="GO87" s="88"/>
      <c r="GP87" s="85"/>
      <c r="GQ87" s="86"/>
      <c r="GR87" s="88"/>
      <c r="GS87" s="85"/>
      <c r="GT87" s="86"/>
      <c r="GU87" s="88"/>
      <c r="GV87" s="85"/>
      <c r="GW87" s="86"/>
      <c r="GX87" s="88"/>
      <c r="GY87" s="85"/>
      <c r="GZ87" s="86"/>
      <c r="HA87" s="88"/>
      <c r="HB87" s="85"/>
      <c r="HC87" s="89"/>
      <c r="HD87" s="88"/>
      <c r="HE87" s="85"/>
      <c r="HF87" s="89"/>
      <c r="HG87" s="88"/>
      <c r="HH87" s="85"/>
      <c r="HI87" s="89"/>
      <c r="HJ87" s="88"/>
      <c r="HK87" s="85"/>
      <c r="HL87" s="86"/>
      <c r="HM87" s="88"/>
      <c r="HN87" s="85"/>
      <c r="HO87" s="89"/>
      <c r="HP87" s="88"/>
      <c r="HQ87" s="85"/>
      <c r="HR87" s="89"/>
      <c r="HS87" s="88"/>
      <c r="HT87" s="85"/>
      <c r="HU87" s="89"/>
      <c r="HV87" s="88"/>
      <c r="HW87" s="85"/>
      <c r="HX87" s="89"/>
      <c r="HY87" s="88"/>
      <c r="HZ87" s="85"/>
      <c r="IA87" s="86"/>
      <c r="IB87" s="88"/>
      <c r="IC87" s="85"/>
      <c r="ID87" s="89"/>
      <c r="IE87" s="88"/>
      <c r="IF87" s="85"/>
      <c r="IG87" s="89"/>
      <c r="IH87" s="88"/>
      <c r="II87" s="85"/>
      <c r="IJ87" s="89"/>
      <c r="IK87" s="88"/>
      <c r="IL87" s="85"/>
      <c r="IM87" s="89"/>
      <c r="IN87" s="87"/>
      <c r="IO87" s="85"/>
      <c r="IP87" s="86"/>
      <c r="IQ87" s="88"/>
      <c r="IR87" s="85"/>
      <c r="IS87" s="86"/>
      <c r="IT87" s="88"/>
      <c r="IU87" s="85"/>
      <c r="IV87" s="86"/>
    </row>
    <row r="88" spans="1:256" ht="12" customHeight="1" x14ac:dyDescent="0.2">
      <c r="A88" s="265"/>
      <c r="B88" s="258" t="s">
        <v>19</v>
      </c>
      <c r="C88" s="266"/>
      <c r="D88" s="293">
        <v>6</v>
      </c>
      <c r="E88" s="267" t="s">
        <v>20</v>
      </c>
      <c r="F88" s="266" t="s">
        <v>129</v>
      </c>
      <c r="G88" s="268" t="s">
        <v>255</v>
      </c>
      <c r="H88" s="269" t="s">
        <v>124</v>
      </c>
      <c r="I88" s="264"/>
      <c r="J88" s="264" t="s">
        <v>185</v>
      </c>
      <c r="K88" s="84"/>
      <c r="L88" s="85"/>
      <c r="M88" s="86"/>
      <c r="N88" s="84"/>
      <c r="O88" s="85"/>
      <c r="P88" s="86"/>
      <c r="Q88" s="88"/>
      <c r="R88" s="85"/>
      <c r="S88" s="86"/>
      <c r="T88" s="88"/>
      <c r="U88" s="85"/>
      <c r="V88" s="86"/>
      <c r="W88" s="88"/>
      <c r="X88" s="85"/>
      <c r="Y88" s="86"/>
      <c r="Z88" s="88"/>
      <c r="AA88" s="85"/>
      <c r="AB88" s="86"/>
      <c r="AC88" s="88"/>
      <c r="AD88" s="85"/>
      <c r="AE88" s="86"/>
      <c r="AF88" s="88"/>
      <c r="AG88" s="85"/>
      <c r="AH88" s="86"/>
      <c r="AI88" s="88"/>
      <c r="AJ88" s="85"/>
      <c r="AK88" s="86"/>
      <c r="AL88" s="88"/>
      <c r="AM88" s="85"/>
      <c r="AN88" s="86"/>
      <c r="AO88" s="88"/>
      <c r="AP88" s="85"/>
      <c r="AQ88" s="86"/>
      <c r="AR88" s="88"/>
      <c r="AS88" s="85"/>
      <c r="AT88" s="86"/>
      <c r="AU88" s="84"/>
      <c r="AV88" s="85"/>
      <c r="AW88" s="86"/>
      <c r="AX88" s="88"/>
      <c r="AY88" s="85"/>
      <c r="AZ88" s="86"/>
      <c r="BA88" s="88"/>
      <c r="BB88" s="85"/>
      <c r="BC88" s="86"/>
      <c r="BD88" s="88"/>
      <c r="BE88" s="85"/>
      <c r="BF88" s="86"/>
      <c r="BG88" s="88"/>
      <c r="BH88" s="85"/>
      <c r="BI88" s="86"/>
      <c r="BJ88" s="88"/>
      <c r="BK88" s="85"/>
      <c r="BL88" s="86"/>
      <c r="BM88" s="88"/>
      <c r="BN88" s="85"/>
      <c r="BO88" s="86"/>
      <c r="BP88" s="88"/>
      <c r="BQ88" s="85"/>
      <c r="BR88" s="86"/>
      <c r="BS88" s="88"/>
      <c r="BT88" s="85"/>
      <c r="BU88" s="86"/>
      <c r="BV88" s="88"/>
      <c r="BW88" s="85"/>
      <c r="BX88" s="86"/>
      <c r="BY88" s="88"/>
      <c r="BZ88" s="85"/>
      <c r="CA88" s="86"/>
      <c r="CB88" s="88"/>
      <c r="CC88" s="85"/>
      <c r="CD88" s="86"/>
      <c r="CE88" s="88"/>
      <c r="CF88" s="85"/>
      <c r="CG88" s="86"/>
      <c r="CH88" s="88"/>
      <c r="CI88" s="85"/>
      <c r="CJ88" s="86"/>
      <c r="CK88" s="88"/>
      <c r="CL88" s="85"/>
      <c r="CM88" s="86"/>
      <c r="CN88" s="88"/>
      <c r="CO88" s="85"/>
      <c r="CP88" s="86"/>
      <c r="CQ88" s="88"/>
      <c r="CR88" s="85"/>
      <c r="CS88" s="86"/>
      <c r="CT88" s="88"/>
      <c r="CU88" s="85"/>
      <c r="CV88" s="86"/>
      <c r="CW88" s="88"/>
      <c r="CX88" s="85"/>
      <c r="CY88" s="86"/>
      <c r="CZ88" s="88"/>
      <c r="DA88" s="85"/>
      <c r="DB88" s="86"/>
      <c r="DC88" s="88"/>
      <c r="DD88" s="85"/>
      <c r="DE88" s="86"/>
      <c r="DF88" s="88"/>
      <c r="DG88" s="85"/>
      <c r="DH88" s="86"/>
      <c r="DI88" s="88"/>
      <c r="DJ88" s="85"/>
      <c r="DK88" s="86"/>
      <c r="DL88" s="88"/>
      <c r="DM88" s="85"/>
      <c r="DN88" s="86"/>
      <c r="DO88" s="88"/>
      <c r="DP88" s="85"/>
      <c r="DQ88" s="86"/>
      <c r="DR88" s="88"/>
      <c r="DS88" s="85"/>
      <c r="DT88" s="86"/>
      <c r="DU88" s="88"/>
      <c r="DV88" s="85"/>
      <c r="DW88" s="86"/>
      <c r="DX88" s="88"/>
      <c r="DY88" s="85"/>
      <c r="DZ88" s="86"/>
      <c r="EA88" s="88"/>
      <c r="EB88" s="85"/>
      <c r="EC88" s="86"/>
      <c r="ED88" s="88"/>
      <c r="EE88" s="85"/>
      <c r="EF88" s="86"/>
      <c r="EG88" s="88"/>
      <c r="EH88" s="85"/>
      <c r="EI88" s="86"/>
      <c r="EJ88" s="88"/>
      <c r="EK88" s="85"/>
      <c r="EL88" s="86"/>
      <c r="EM88" s="88"/>
      <c r="EN88" s="85"/>
      <c r="EO88" s="86"/>
      <c r="EP88" s="88"/>
      <c r="EQ88" s="85"/>
      <c r="ER88" s="86"/>
      <c r="ES88" s="88"/>
      <c r="ET88" s="85"/>
      <c r="EU88" s="86"/>
      <c r="EV88" s="88"/>
      <c r="EW88" s="85"/>
      <c r="EX88" s="86"/>
      <c r="EY88" s="88"/>
      <c r="EZ88" s="85"/>
      <c r="FA88" s="86"/>
      <c r="FB88" s="88"/>
      <c r="FC88" s="85"/>
      <c r="FD88" s="86"/>
      <c r="FE88" s="88"/>
      <c r="FF88" s="85"/>
      <c r="FG88" s="86"/>
      <c r="FH88" s="88"/>
      <c r="FI88" s="85"/>
      <c r="FJ88" s="86"/>
      <c r="FK88" s="88"/>
      <c r="FL88" s="85"/>
      <c r="FM88" s="86"/>
      <c r="FN88" s="88"/>
      <c r="FO88" s="85"/>
      <c r="FP88" s="86"/>
      <c r="FQ88" s="88"/>
      <c r="FR88" s="85"/>
      <c r="FS88" s="86"/>
      <c r="FT88" s="88"/>
      <c r="FU88" s="85"/>
      <c r="FV88" s="86"/>
      <c r="FW88" s="88"/>
      <c r="FX88" s="85"/>
      <c r="FY88" s="86"/>
      <c r="FZ88" s="88"/>
      <c r="GA88" s="85"/>
      <c r="GB88" s="86"/>
      <c r="GC88" s="88"/>
      <c r="GD88" s="85"/>
      <c r="GE88" s="86"/>
      <c r="GF88" s="88"/>
      <c r="GG88" s="85"/>
      <c r="GH88" s="86"/>
      <c r="GI88" s="88"/>
      <c r="GJ88" s="85"/>
      <c r="GK88" s="86"/>
      <c r="GL88" s="88"/>
      <c r="GM88" s="85"/>
      <c r="GN88" s="86"/>
      <c r="GO88" s="88"/>
      <c r="GP88" s="85"/>
      <c r="GQ88" s="86"/>
      <c r="GR88" s="88"/>
      <c r="GS88" s="85"/>
      <c r="GT88" s="86"/>
      <c r="GU88" s="88"/>
      <c r="GV88" s="85"/>
      <c r="GW88" s="86"/>
      <c r="GX88" s="88"/>
      <c r="GY88" s="85"/>
      <c r="GZ88" s="86"/>
      <c r="HA88" s="88"/>
      <c r="HB88" s="85"/>
      <c r="HC88" s="89"/>
      <c r="HD88" s="88"/>
      <c r="HE88" s="85"/>
      <c r="HF88" s="89"/>
      <c r="HG88" s="88"/>
      <c r="HH88" s="85"/>
      <c r="HI88" s="89"/>
      <c r="HJ88" s="88"/>
      <c r="HK88" s="85"/>
      <c r="HL88" s="86"/>
      <c r="HM88" s="88"/>
      <c r="HN88" s="85"/>
      <c r="HO88" s="89"/>
      <c r="HP88" s="88"/>
      <c r="HQ88" s="85"/>
      <c r="HR88" s="89"/>
      <c r="HS88" s="88"/>
      <c r="HT88" s="85"/>
      <c r="HU88" s="89"/>
      <c r="HV88" s="88"/>
      <c r="HW88" s="85"/>
      <c r="HX88" s="89"/>
      <c r="HY88" s="88"/>
      <c r="HZ88" s="85"/>
      <c r="IA88" s="86"/>
      <c r="IB88" s="88"/>
      <c r="IC88" s="85"/>
      <c r="ID88" s="89"/>
      <c r="IE88" s="88"/>
      <c r="IF88" s="85"/>
      <c r="IG88" s="89"/>
      <c r="IH88" s="88"/>
      <c r="II88" s="85"/>
      <c r="IJ88" s="89"/>
      <c r="IK88" s="88"/>
      <c r="IL88" s="85"/>
      <c r="IM88" s="89"/>
      <c r="IN88" s="87"/>
      <c r="IO88" s="85"/>
      <c r="IP88" s="86"/>
      <c r="IQ88" s="88"/>
      <c r="IR88" s="85"/>
      <c r="IS88" s="86"/>
      <c r="IT88" s="88"/>
      <c r="IU88" s="85"/>
      <c r="IV88" s="86"/>
    </row>
    <row r="89" spans="1:256" ht="12" customHeight="1" x14ac:dyDescent="0.2">
      <c r="A89" s="265"/>
      <c r="B89" s="258" t="s">
        <v>19</v>
      </c>
      <c r="C89" s="266"/>
      <c r="D89" s="293">
        <v>6</v>
      </c>
      <c r="E89" s="267" t="s">
        <v>20</v>
      </c>
      <c r="F89" s="266" t="s">
        <v>129</v>
      </c>
      <c r="G89" s="268" t="s">
        <v>256</v>
      </c>
      <c r="H89" s="269" t="s">
        <v>125</v>
      </c>
      <c r="I89" s="264"/>
      <c r="J89" s="264" t="s">
        <v>186</v>
      </c>
      <c r="K89" s="84"/>
      <c r="L89" s="85"/>
      <c r="M89" s="86"/>
      <c r="N89" s="84"/>
      <c r="O89" s="85"/>
      <c r="P89" s="86"/>
      <c r="Q89" s="88"/>
      <c r="R89" s="85"/>
      <c r="S89" s="86"/>
      <c r="T89" s="88"/>
      <c r="U89" s="85"/>
      <c r="V89" s="86"/>
      <c r="W89" s="88"/>
      <c r="X89" s="85"/>
      <c r="Y89" s="86"/>
      <c r="Z89" s="88"/>
      <c r="AA89" s="85"/>
      <c r="AB89" s="86"/>
      <c r="AC89" s="88"/>
      <c r="AD89" s="85"/>
      <c r="AE89" s="86"/>
      <c r="AF89" s="88"/>
      <c r="AG89" s="85"/>
      <c r="AH89" s="86"/>
      <c r="AI89" s="88"/>
      <c r="AJ89" s="85"/>
      <c r="AK89" s="86"/>
      <c r="AL89" s="88"/>
      <c r="AM89" s="85"/>
      <c r="AN89" s="86"/>
      <c r="AO89" s="88"/>
      <c r="AP89" s="85"/>
      <c r="AQ89" s="86"/>
      <c r="AR89" s="88"/>
      <c r="AS89" s="85"/>
      <c r="AT89" s="86"/>
      <c r="AU89" s="84"/>
      <c r="AV89" s="85"/>
      <c r="AW89" s="86"/>
      <c r="AX89" s="88"/>
      <c r="AY89" s="85"/>
      <c r="AZ89" s="86"/>
      <c r="BA89" s="88"/>
      <c r="BB89" s="85"/>
      <c r="BC89" s="86"/>
      <c r="BD89" s="88"/>
      <c r="BE89" s="85"/>
      <c r="BF89" s="86"/>
      <c r="BG89" s="88"/>
      <c r="BH89" s="85"/>
      <c r="BI89" s="86"/>
      <c r="BJ89" s="88"/>
      <c r="BK89" s="85"/>
      <c r="BL89" s="86"/>
      <c r="BM89" s="88"/>
      <c r="BN89" s="85"/>
      <c r="BO89" s="86"/>
      <c r="BP89" s="88"/>
      <c r="BQ89" s="85"/>
      <c r="BR89" s="86"/>
      <c r="BS89" s="88"/>
      <c r="BT89" s="85"/>
      <c r="BU89" s="86"/>
      <c r="BV89" s="88"/>
      <c r="BW89" s="85"/>
      <c r="BX89" s="86"/>
      <c r="BY89" s="88"/>
      <c r="BZ89" s="85"/>
      <c r="CA89" s="86"/>
      <c r="CB89" s="88"/>
      <c r="CC89" s="85"/>
      <c r="CD89" s="86"/>
      <c r="CE89" s="88"/>
      <c r="CF89" s="85"/>
      <c r="CG89" s="86"/>
      <c r="CH89" s="88"/>
      <c r="CI89" s="85"/>
      <c r="CJ89" s="86"/>
      <c r="CK89" s="88"/>
      <c r="CL89" s="85"/>
      <c r="CM89" s="86"/>
      <c r="CN89" s="88"/>
      <c r="CO89" s="85"/>
      <c r="CP89" s="86"/>
      <c r="CQ89" s="88"/>
      <c r="CR89" s="85"/>
      <c r="CS89" s="86"/>
      <c r="CT89" s="88"/>
      <c r="CU89" s="85"/>
      <c r="CV89" s="86"/>
      <c r="CW89" s="88"/>
      <c r="CX89" s="85"/>
      <c r="CY89" s="86"/>
      <c r="CZ89" s="88"/>
      <c r="DA89" s="85"/>
      <c r="DB89" s="86"/>
      <c r="DC89" s="88"/>
      <c r="DD89" s="85"/>
      <c r="DE89" s="86"/>
      <c r="DF89" s="88"/>
      <c r="DG89" s="85"/>
      <c r="DH89" s="86"/>
      <c r="DI89" s="88"/>
      <c r="DJ89" s="85"/>
      <c r="DK89" s="86"/>
      <c r="DL89" s="88"/>
      <c r="DM89" s="85"/>
      <c r="DN89" s="86"/>
      <c r="DO89" s="88"/>
      <c r="DP89" s="85"/>
      <c r="DQ89" s="86"/>
      <c r="DR89" s="88"/>
      <c r="DS89" s="85"/>
      <c r="DT89" s="86"/>
      <c r="DU89" s="88"/>
      <c r="DV89" s="85"/>
      <c r="DW89" s="86"/>
      <c r="DX89" s="88"/>
      <c r="DY89" s="85"/>
      <c r="DZ89" s="86"/>
      <c r="EA89" s="88"/>
      <c r="EB89" s="85"/>
      <c r="EC89" s="86"/>
      <c r="ED89" s="88"/>
      <c r="EE89" s="85"/>
      <c r="EF89" s="86"/>
      <c r="EG89" s="88"/>
      <c r="EH89" s="85"/>
      <c r="EI89" s="86"/>
      <c r="EJ89" s="88"/>
      <c r="EK89" s="85"/>
      <c r="EL89" s="86"/>
      <c r="EM89" s="88"/>
      <c r="EN89" s="85"/>
      <c r="EO89" s="86"/>
      <c r="EP89" s="88"/>
      <c r="EQ89" s="85"/>
      <c r="ER89" s="86"/>
      <c r="ES89" s="88"/>
      <c r="ET89" s="85"/>
      <c r="EU89" s="86"/>
      <c r="EV89" s="88"/>
      <c r="EW89" s="85"/>
      <c r="EX89" s="86"/>
      <c r="EY89" s="88"/>
      <c r="EZ89" s="85"/>
      <c r="FA89" s="86"/>
      <c r="FB89" s="88"/>
      <c r="FC89" s="85"/>
      <c r="FD89" s="86"/>
      <c r="FE89" s="88"/>
      <c r="FF89" s="85"/>
      <c r="FG89" s="86"/>
      <c r="FH89" s="88"/>
      <c r="FI89" s="85"/>
      <c r="FJ89" s="86"/>
      <c r="FK89" s="88"/>
      <c r="FL89" s="85"/>
      <c r="FM89" s="86"/>
      <c r="FN89" s="88"/>
      <c r="FO89" s="85"/>
      <c r="FP89" s="86"/>
      <c r="FQ89" s="88"/>
      <c r="FR89" s="85"/>
      <c r="FS89" s="86"/>
      <c r="FT89" s="88"/>
      <c r="FU89" s="85"/>
      <c r="FV89" s="86"/>
      <c r="FW89" s="88"/>
      <c r="FX89" s="85"/>
      <c r="FY89" s="86"/>
      <c r="FZ89" s="88"/>
      <c r="GA89" s="85"/>
      <c r="GB89" s="86"/>
      <c r="GC89" s="88"/>
      <c r="GD89" s="85"/>
      <c r="GE89" s="86"/>
      <c r="GF89" s="88"/>
      <c r="GG89" s="85"/>
      <c r="GH89" s="86"/>
      <c r="GI89" s="88"/>
      <c r="GJ89" s="85"/>
      <c r="GK89" s="86"/>
      <c r="GL89" s="88"/>
      <c r="GM89" s="85"/>
      <c r="GN89" s="86"/>
      <c r="GO89" s="88"/>
      <c r="GP89" s="85"/>
      <c r="GQ89" s="86"/>
      <c r="GR89" s="88"/>
      <c r="GS89" s="85"/>
      <c r="GT89" s="86"/>
      <c r="GU89" s="88"/>
      <c r="GV89" s="85"/>
      <c r="GW89" s="86"/>
      <c r="GX89" s="88"/>
      <c r="GY89" s="85"/>
      <c r="GZ89" s="86"/>
      <c r="HA89" s="88"/>
      <c r="HB89" s="85"/>
      <c r="HC89" s="89"/>
      <c r="HD89" s="88"/>
      <c r="HE89" s="85"/>
      <c r="HF89" s="89"/>
      <c r="HG89" s="88"/>
      <c r="HH89" s="85"/>
      <c r="HI89" s="89"/>
      <c r="HJ89" s="88"/>
      <c r="HK89" s="85"/>
      <c r="HL89" s="86"/>
      <c r="HM89" s="88"/>
      <c r="HN89" s="85"/>
      <c r="HO89" s="89"/>
      <c r="HP89" s="88"/>
      <c r="HQ89" s="85"/>
      <c r="HR89" s="89"/>
      <c r="HS89" s="88"/>
      <c r="HT89" s="85"/>
      <c r="HU89" s="89"/>
      <c r="HV89" s="88"/>
      <c r="HW89" s="85"/>
      <c r="HX89" s="89"/>
      <c r="HY89" s="88"/>
      <c r="HZ89" s="85"/>
      <c r="IA89" s="86"/>
      <c r="IB89" s="88"/>
      <c r="IC89" s="85"/>
      <c r="ID89" s="89"/>
      <c r="IE89" s="88"/>
      <c r="IF89" s="85"/>
      <c r="IG89" s="89"/>
      <c r="IH89" s="88"/>
      <c r="II89" s="85"/>
      <c r="IJ89" s="89"/>
      <c r="IK89" s="88"/>
      <c r="IL89" s="85"/>
      <c r="IM89" s="89"/>
      <c r="IN89" s="87"/>
      <c r="IO89" s="85"/>
      <c r="IP89" s="86"/>
      <c r="IQ89" s="88"/>
      <c r="IR89" s="85"/>
      <c r="IS89" s="86"/>
      <c r="IT89" s="88"/>
      <c r="IU89" s="85"/>
      <c r="IV89" s="86"/>
    </row>
    <row r="90" spans="1:256" ht="12" customHeight="1" x14ac:dyDescent="0.2">
      <c r="A90" s="265"/>
      <c r="B90" s="258" t="s">
        <v>19</v>
      </c>
      <c r="C90" s="266"/>
      <c r="D90" s="293">
        <v>6</v>
      </c>
      <c r="E90" s="267" t="s">
        <v>20</v>
      </c>
      <c r="F90" s="266" t="s">
        <v>129</v>
      </c>
      <c r="G90" s="268" t="s">
        <v>257</v>
      </c>
      <c r="H90" s="269" t="s">
        <v>126</v>
      </c>
      <c r="I90" s="264"/>
      <c r="J90" s="264" t="s">
        <v>187</v>
      </c>
      <c r="K90" s="84"/>
      <c r="L90" s="85"/>
      <c r="M90" s="86"/>
      <c r="N90" s="84"/>
      <c r="O90" s="85"/>
      <c r="P90" s="86"/>
      <c r="Q90" s="88"/>
      <c r="R90" s="85"/>
      <c r="S90" s="86"/>
      <c r="T90" s="88"/>
      <c r="U90" s="85"/>
      <c r="V90" s="86"/>
      <c r="W90" s="88"/>
      <c r="X90" s="85"/>
      <c r="Y90" s="86"/>
      <c r="Z90" s="88"/>
      <c r="AA90" s="85"/>
      <c r="AB90" s="86"/>
      <c r="AC90" s="88"/>
      <c r="AD90" s="85"/>
      <c r="AE90" s="86"/>
      <c r="AF90" s="88"/>
      <c r="AG90" s="85"/>
      <c r="AH90" s="86"/>
      <c r="AI90" s="88"/>
      <c r="AJ90" s="85"/>
      <c r="AK90" s="86"/>
      <c r="AL90" s="88"/>
      <c r="AM90" s="85"/>
      <c r="AN90" s="86"/>
      <c r="AO90" s="88"/>
      <c r="AP90" s="85"/>
      <c r="AQ90" s="86"/>
      <c r="AR90" s="88"/>
      <c r="AS90" s="85"/>
      <c r="AT90" s="86"/>
      <c r="AU90" s="84"/>
      <c r="AV90" s="85"/>
      <c r="AW90" s="86"/>
      <c r="AX90" s="88"/>
      <c r="AY90" s="85"/>
      <c r="AZ90" s="86"/>
      <c r="BA90" s="88"/>
      <c r="BB90" s="85"/>
      <c r="BC90" s="86"/>
      <c r="BD90" s="88"/>
      <c r="BE90" s="85"/>
      <c r="BF90" s="86"/>
      <c r="BG90" s="88"/>
      <c r="BH90" s="85"/>
      <c r="BI90" s="86"/>
      <c r="BJ90" s="88"/>
      <c r="BK90" s="85"/>
      <c r="BL90" s="86"/>
      <c r="BM90" s="88"/>
      <c r="BN90" s="85"/>
      <c r="BO90" s="86"/>
      <c r="BP90" s="88"/>
      <c r="BQ90" s="85"/>
      <c r="BR90" s="86"/>
      <c r="BS90" s="88"/>
      <c r="BT90" s="85"/>
      <c r="BU90" s="86"/>
      <c r="BV90" s="88"/>
      <c r="BW90" s="85"/>
      <c r="BX90" s="86"/>
      <c r="BY90" s="88"/>
      <c r="BZ90" s="85"/>
      <c r="CA90" s="86"/>
      <c r="CB90" s="88"/>
      <c r="CC90" s="85"/>
      <c r="CD90" s="86"/>
      <c r="CE90" s="88"/>
      <c r="CF90" s="85"/>
      <c r="CG90" s="86"/>
      <c r="CH90" s="88"/>
      <c r="CI90" s="85"/>
      <c r="CJ90" s="86"/>
      <c r="CK90" s="88"/>
      <c r="CL90" s="85"/>
      <c r="CM90" s="86"/>
      <c r="CN90" s="88"/>
      <c r="CO90" s="85"/>
      <c r="CP90" s="86"/>
      <c r="CQ90" s="88"/>
      <c r="CR90" s="85"/>
      <c r="CS90" s="86"/>
      <c r="CT90" s="88"/>
      <c r="CU90" s="85"/>
      <c r="CV90" s="86"/>
      <c r="CW90" s="88"/>
      <c r="CX90" s="85"/>
      <c r="CY90" s="86"/>
      <c r="CZ90" s="88"/>
      <c r="DA90" s="85"/>
      <c r="DB90" s="86"/>
      <c r="DC90" s="88"/>
      <c r="DD90" s="85"/>
      <c r="DE90" s="86"/>
      <c r="DF90" s="88"/>
      <c r="DG90" s="85"/>
      <c r="DH90" s="86"/>
      <c r="DI90" s="88"/>
      <c r="DJ90" s="85"/>
      <c r="DK90" s="86"/>
      <c r="DL90" s="88"/>
      <c r="DM90" s="85"/>
      <c r="DN90" s="86"/>
      <c r="DO90" s="88"/>
      <c r="DP90" s="85"/>
      <c r="DQ90" s="86"/>
      <c r="DR90" s="88"/>
      <c r="DS90" s="85"/>
      <c r="DT90" s="86"/>
      <c r="DU90" s="88"/>
      <c r="DV90" s="85"/>
      <c r="DW90" s="86"/>
      <c r="DX90" s="88"/>
      <c r="DY90" s="85"/>
      <c r="DZ90" s="86"/>
      <c r="EA90" s="88"/>
      <c r="EB90" s="85"/>
      <c r="EC90" s="86"/>
      <c r="ED90" s="88"/>
      <c r="EE90" s="85"/>
      <c r="EF90" s="86"/>
      <c r="EG90" s="88"/>
      <c r="EH90" s="85"/>
      <c r="EI90" s="86"/>
      <c r="EJ90" s="88"/>
      <c r="EK90" s="85"/>
      <c r="EL90" s="86"/>
      <c r="EM90" s="88"/>
      <c r="EN90" s="85"/>
      <c r="EO90" s="86"/>
      <c r="EP90" s="88"/>
      <c r="EQ90" s="85"/>
      <c r="ER90" s="86"/>
      <c r="ES90" s="88"/>
      <c r="ET90" s="85"/>
      <c r="EU90" s="86"/>
      <c r="EV90" s="88"/>
      <c r="EW90" s="85"/>
      <c r="EX90" s="86"/>
      <c r="EY90" s="88"/>
      <c r="EZ90" s="85"/>
      <c r="FA90" s="86"/>
      <c r="FB90" s="88"/>
      <c r="FC90" s="85"/>
      <c r="FD90" s="86"/>
      <c r="FE90" s="88"/>
      <c r="FF90" s="85"/>
      <c r="FG90" s="86"/>
      <c r="FH90" s="88"/>
      <c r="FI90" s="85"/>
      <c r="FJ90" s="86"/>
      <c r="FK90" s="88"/>
      <c r="FL90" s="85"/>
      <c r="FM90" s="86"/>
      <c r="FN90" s="88"/>
      <c r="FO90" s="85"/>
      <c r="FP90" s="86"/>
      <c r="FQ90" s="88"/>
      <c r="FR90" s="85"/>
      <c r="FS90" s="86"/>
      <c r="FT90" s="88"/>
      <c r="FU90" s="85"/>
      <c r="FV90" s="86"/>
      <c r="FW90" s="88"/>
      <c r="FX90" s="85"/>
      <c r="FY90" s="86"/>
      <c r="FZ90" s="88"/>
      <c r="GA90" s="85"/>
      <c r="GB90" s="86"/>
      <c r="GC90" s="88"/>
      <c r="GD90" s="85"/>
      <c r="GE90" s="86"/>
      <c r="GF90" s="88"/>
      <c r="GG90" s="85"/>
      <c r="GH90" s="86"/>
      <c r="GI90" s="88"/>
      <c r="GJ90" s="85"/>
      <c r="GK90" s="86"/>
      <c r="GL90" s="88"/>
      <c r="GM90" s="85"/>
      <c r="GN90" s="86"/>
      <c r="GO90" s="88"/>
      <c r="GP90" s="85"/>
      <c r="GQ90" s="86"/>
      <c r="GR90" s="88"/>
      <c r="GS90" s="85"/>
      <c r="GT90" s="86"/>
      <c r="GU90" s="88"/>
      <c r="GV90" s="85"/>
      <c r="GW90" s="86"/>
      <c r="GX90" s="88"/>
      <c r="GY90" s="85"/>
      <c r="GZ90" s="86"/>
      <c r="HA90" s="88"/>
      <c r="HB90" s="85"/>
      <c r="HC90" s="89"/>
      <c r="HD90" s="88"/>
      <c r="HE90" s="85"/>
      <c r="HF90" s="89"/>
      <c r="HG90" s="88"/>
      <c r="HH90" s="85"/>
      <c r="HI90" s="89"/>
      <c r="HJ90" s="88"/>
      <c r="HK90" s="85"/>
      <c r="HL90" s="86"/>
      <c r="HM90" s="88"/>
      <c r="HN90" s="85"/>
      <c r="HO90" s="89"/>
      <c r="HP90" s="88"/>
      <c r="HQ90" s="85"/>
      <c r="HR90" s="89"/>
      <c r="HS90" s="88"/>
      <c r="HT90" s="85"/>
      <c r="HU90" s="89"/>
      <c r="HV90" s="88"/>
      <c r="HW90" s="85"/>
      <c r="HX90" s="89"/>
      <c r="HY90" s="88"/>
      <c r="HZ90" s="85"/>
      <c r="IA90" s="86"/>
      <c r="IB90" s="88"/>
      <c r="IC90" s="85"/>
      <c r="ID90" s="89"/>
      <c r="IE90" s="88"/>
      <c r="IF90" s="85"/>
      <c r="IG90" s="89"/>
      <c r="IH90" s="88"/>
      <c r="II90" s="85"/>
      <c r="IJ90" s="89"/>
      <c r="IK90" s="88"/>
      <c r="IL90" s="85"/>
      <c r="IM90" s="89"/>
      <c r="IN90" s="87"/>
      <c r="IO90" s="85"/>
      <c r="IP90" s="86"/>
      <c r="IQ90" s="88"/>
      <c r="IR90" s="85"/>
      <c r="IS90" s="86"/>
      <c r="IT90" s="88"/>
      <c r="IU90" s="85"/>
      <c r="IV90" s="86"/>
    </row>
    <row r="91" spans="1:256" ht="12" customHeight="1" x14ac:dyDescent="0.2">
      <c r="A91" s="265"/>
      <c r="B91" s="258" t="s">
        <v>19</v>
      </c>
      <c r="C91" s="266"/>
      <c r="D91" s="293">
        <v>6</v>
      </c>
      <c r="E91" s="267" t="s">
        <v>20</v>
      </c>
      <c r="F91" s="266" t="s">
        <v>129</v>
      </c>
      <c r="G91" s="268" t="s">
        <v>258</v>
      </c>
      <c r="H91" s="269" t="s">
        <v>127</v>
      </c>
      <c r="I91" s="264"/>
      <c r="J91" s="264" t="s">
        <v>188</v>
      </c>
      <c r="K91" s="84"/>
      <c r="L91" s="85"/>
      <c r="M91" s="86"/>
      <c r="N91" s="84"/>
      <c r="O91" s="85"/>
      <c r="P91" s="86"/>
      <c r="Q91" s="88"/>
      <c r="R91" s="85"/>
      <c r="S91" s="86"/>
      <c r="T91" s="88"/>
      <c r="U91" s="85"/>
      <c r="V91" s="86"/>
      <c r="W91" s="88"/>
      <c r="X91" s="85"/>
      <c r="Y91" s="86"/>
      <c r="Z91" s="88"/>
      <c r="AA91" s="85"/>
      <c r="AB91" s="86"/>
      <c r="AC91" s="88"/>
      <c r="AD91" s="85"/>
      <c r="AE91" s="86"/>
      <c r="AF91" s="88"/>
      <c r="AG91" s="85"/>
      <c r="AH91" s="86"/>
      <c r="AI91" s="88"/>
      <c r="AJ91" s="85"/>
      <c r="AK91" s="86"/>
      <c r="AL91" s="88"/>
      <c r="AM91" s="85"/>
      <c r="AN91" s="86"/>
      <c r="AO91" s="88"/>
      <c r="AP91" s="85"/>
      <c r="AQ91" s="86"/>
      <c r="AR91" s="88"/>
      <c r="AS91" s="85"/>
      <c r="AT91" s="86"/>
      <c r="AU91" s="84"/>
      <c r="AV91" s="85"/>
      <c r="AW91" s="86"/>
      <c r="AX91" s="88"/>
      <c r="AY91" s="85"/>
      <c r="AZ91" s="86"/>
      <c r="BA91" s="88"/>
      <c r="BB91" s="85"/>
      <c r="BC91" s="86"/>
      <c r="BD91" s="88"/>
      <c r="BE91" s="85"/>
      <c r="BF91" s="86"/>
      <c r="BG91" s="88"/>
      <c r="BH91" s="85"/>
      <c r="BI91" s="86"/>
      <c r="BJ91" s="88"/>
      <c r="BK91" s="85"/>
      <c r="BL91" s="86"/>
      <c r="BM91" s="88"/>
      <c r="BN91" s="85"/>
      <c r="BO91" s="86"/>
      <c r="BP91" s="88"/>
      <c r="BQ91" s="85"/>
      <c r="BR91" s="86"/>
      <c r="BS91" s="88"/>
      <c r="BT91" s="85"/>
      <c r="BU91" s="86"/>
      <c r="BV91" s="88"/>
      <c r="BW91" s="85"/>
      <c r="BX91" s="86"/>
      <c r="BY91" s="88"/>
      <c r="BZ91" s="85"/>
      <c r="CA91" s="86"/>
      <c r="CB91" s="88"/>
      <c r="CC91" s="85"/>
      <c r="CD91" s="86"/>
      <c r="CE91" s="88"/>
      <c r="CF91" s="85"/>
      <c r="CG91" s="86"/>
      <c r="CH91" s="88"/>
      <c r="CI91" s="85"/>
      <c r="CJ91" s="86"/>
      <c r="CK91" s="88"/>
      <c r="CL91" s="85"/>
      <c r="CM91" s="86"/>
      <c r="CN91" s="88"/>
      <c r="CO91" s="85"/>
      <c r="CP91" s="86"/>
      <c r="CQ91" s="88"/>
      <c r="CR91" s="85"/>
      <c r="CS91" s="86"/>
      <c r="CT91" s="88"/>
      <c r="CU91" s="85"/>
      <c r="CV91" s="86"/>
      <c r="CW91" s="88"/>
      <c r="CX91" s="85"/>
      <c r="CY91" s="86"/>
      <c r="CZ91" s="88"/>
      <c r="DA91" s="85"/>
      <c r="DB91" s="86"/>
      <c r="DC91" s="88"/>
      <c r="DD91" s="85"/>
      <c r="DE91" s="86"/>
      <c r="DF91" s="88"/>
      <c r="DG91" s="85"/>
      <c r="DH91" s="86"/>
      <c r="DI91" s="88"/>
      <c r="DJ91" s="85"/>
      <c r="DK91" s="86"/>
      <c r="DL91" s="88"/>
      <c r="DM91" s="85"/>
      <c r="DN91" s="86"/>
      <c r="DO91" s="88"/>
      <c r="DP91" s="85"/>
      <c r="DQ91" s="86"/>
      <c r="DR91" s="88"/>
      <c r="DS91" s="85"/>
      <c r="DT91" s="86"/>
      <c r="DU91" s="88"/>
      <c r="DV91" s="85"/>
      <c r="DW91" s="86"/>
      <c r="DX91" s="88"/>
      <c r="DY91" s="85"/>
      <c r="DZ91" s="86"/>
      <c r="EA91" s="88"/>
      <c r="EB91" s="85"/>
      <c r="EC91" s="86"/>
      <c r="ED91" s="88"/>
      <c r="EE91" s="85"/>
      <c r="EF91" s="86"/>
      <c r="EG91" s="88"/>
      <c r="EH91" s="85"/>
      <c r="EI91" s="86"/>
      <c r="EJ91" s="88"/>
      <c r="EK91" s="85"/>
      <c r="EL91" s="86"/>
      <c r="EM91" s="88"/>
      <c r="EN91" s="85"/>
      <c r="EO91" s="86"/>
      <c r="EP91" s="88"/>
      <c r="EQ91" s="85"/>
      <c r="ER91" s="86"/>
      <c r="ES91" s="88"/>
      <c r="ET91" s="85"/>
      <c r="EU91" s="86"/>
      <c r="EV91" s="88"/>
      <c r="EW91" s="85"/>
      <c r="EX91" s="86"/>
      <c r="EY91" s="88"/>
      <c r="EZ91" s="85"/>
      <c r="FA91" s="86"/>
      <c r="FB91" s="88"/>
      <c r="FC91" s="85"/>
      <c r="FD91" s="86"/>
      <c r="FE91" s="88"/>
      <c r="FF91" s="85"/>
      <c r="FG91" s="86"/>
      <c r="FH91" s="88"/>
      <c r="FI91" s="85"/>
      <c r="FJ91" s="86"/>
      <c r="FK91" s="88"/>
      <c r="FL91" s="85"/>
      <c r="FM91" s="86"/>
      <c r="FN91" s="88"/>
      <c r="FO91" s="85"/>
      <c r="FP91" s="86"/>
      <c r="FQ91" s="88"/>
      <c r="FR91" s="85"/>
      <c r="FS91" s="86"/>
      <c r="FT91" s="88"/>
      <c r="FU91" s="85"/>
      <c r="FV91" s="86"/>
      <c r="FW91" s="88"/>
      <c r="FX91" s="85"/>
      <c r="FY91" s="86"/>
      <c r="FZ91" s="88"/>
      <c r="GA91" s="85"/>
      <c r="GB91" s="86"/>
      <c r="GC91" s="88"/>
      <c r="GD91" s="85"/>
      <c r="GE91" s="86"/>
      <c r="GF91" s="88"/>
      <c r="GG91" s="85"/>
      <c r="GH91" s="86"/>
      <c r="GI91" s="88"/>
      <c r="GJ91" s="85"/>
      <c r="GK91" s="86"/>
      <c r="GL91" s="88"/>
      <c r="GM91" s="85"/>
      <c r="GN91" s="86"/>
      <c r="GO91" s="88"/>
      <c r="GP91" s="85"/>
      <c r="GQ91" s="86"/>
      <c r="GR91" s="88"/>
      <c r="GS91" s="85"/>
      <c r="GT91" s="86"/>
      <c r="GU91" s="88"/>
      <c r="GV91" s="85"/>
      <c r="GW91" s="86"/>
      <c r="GX91" s="88"/>
      <c r="GY91" s="85"/>
      <c r="GZ91" s="86"/>
      <c r="HA91" s="88"/>
      <c r="HB91" s="85"/>
      <c r="HC91" s="89"/>
      <c r="HD91" s="88"/>
      <c r="HE91" s="85"/>
      <c r="HF91" s="89"/>
      <c r="HG91" s="88"/>
      <c r="HH91" s="85"/>
      <c r="HI91" s="89"/>
      <c r="HJ91" s="88"/>
      <c r="HK91" s="85"/>
      <c r="HL91" s="86"/>
      <c r="HM91" s="88"/>
      <c r="HN91" s="85"/>
      <c r="HO91" s="89"/>
      <c r="HP91" s="88"/>
      <c r="HQ91" s="85"/>
      <c r="HR91" s="89"/>
      <c r="HS91" s="88"/>
      <c r="HT91" s="85"/>
      <c r="HU91" s="89"/>
      <c r="HV91" s="88"/>
      <c r="HW91" s="85"/>
      <c r="HX91" s="89"/>
      <c r="HY91" s="88"/>
      <c r="HZ91" s="85"/>
      <c r="IA91" s="86"/>
      <c r="IB91" s="88"/>
      <c r="IC91" s="85"/>
      <c r="ID91" s="89"/>
      <c r="IE91" s="88"/>
      <c r="IF91" s="85"/>
      <c r="IG91" s="89"/>
      <c r="IH91" s="88"/>
      <c r="II91" s="85"/>
      <c r="IJ91" s="89"/>
      <c r="IK91" s="88"/>
      <c r="IL91" s="85"/>
      <c r="IM91" s="89"/>
      <c r="IN91" s="87"/>
      <c r="IO91" s="85"/>
      <c r="IP91" s="86"/>
      <c r="IQ91" s="88"/>
      <c r="IR91" s="85"/>
      <c r="IS91" s="86"/>
      <c r="IT91" s="88"/>
      <c r="IU91" s="85"/>
      <c r="IV91" s="86"/>
    </row>
    <row r="92" spans="1:256" ht="12" customHeight="1" x14ac:dyDescent="0.2">
      <c r="A92" s="265"/>
      <c r="B92" s="258" t="s">
        <v>19</v>
      </c>
      <c r="C92" s="266"/>
      <c r="D92" s="293">
        <v>6</v>
      </c>
      <c r="E92" s="267" t="s">
        <v>20</v>
      </c>
      <c r="F92" s="266" t="s">
        <v>129</v>
      </c>
      <c r="G92" s="268" t="s">
        <v>259</v>
      </c>
      <c r="H92" s="269" t="s">
        <v>128</v>
      </c>
      <c r="I92" s="264"/>
      <c r="J92" s="264" t="s">
        <v>189</v>
      </c>
      <c r="K92" s="84"/>
      <c r="L92" s="85"/>
      <c r="M92" s="86"/>
      <c r="N92" s="84"/>
      <c r="O92" s="85"/>
      <c r="P92" s="86"/>
      <c r="Q92" s="88"/>
      <c r="R92" s="85"/>
      <c r="S92" s="86"/>
      <c r="T92" s="88"/>
      <c r="U92" s="85"/>
      <c r="V92" s="86"/>
      <c r="W92" s="88"/>
      <c r="X92" s="85"/>
      <c r="Y92" s="86"/>
      <c r="Z92" s="88"/>
      <c r="AA92" s="85"/>
      <c r="AB92" s="86"/>
      <c r="AC92" s="88"/>
      <c r="AD92" s="85"/>
      <c r="AE92" s="86"/>
      <c r="AF92" s="88"/>
      <c r="AG92" s="85"/>
      <c r="AH92" s="86"/>
      <c r="AI92" s="88"/>
      <c r="AJ92" s="85"/>
      <c r="AK92" s="86"/>
      <c r="AL92" s="88"/>
      <c r="AM92" s="85"/>
      <c r="AN92" s="86"/>
      <c r="AO92" s="88"/>
      <c r="AP92" s="85"/>
      <c r="AQ92" s="86"/>
      <c r="AR92" s="88"/>
      <c r="AS92" s="85"/>
      <c r="AT92" s="86"/>
      <c r="AU92" s="84"/>
      <c r="AV92" s="85"/>
      <c r="AW92" s="86"/>
      <c r="AX92" s="88"/>
      <c r="AY92" s="85"/>
      <c r="AZ92" s="86"/>
      <c r="BA92" s="88"/>
      <c r="BB92" s="85"/>
      <c r="BC92" s="86"/>
      <c r="BD92" s="88"/>
      <c r="BE92" s="85"/>
      <c r="BF92" s="86"/>
      <c r="BG92" s="88"/>
      <c r="BH92" s="85"/>
      <c r="BI92" s="86"/>
      <c r="BJ92" s="88"/>
      <c r="BK92" s="85"/>
      <c r="BL92" s="86"/>
      <c r="BM92" s="88"/>
      <c r="BN92" s="85"/>
      <c r="BO92" s="86"/>
      <c r="BP92" s="88"/>
      <c r="BQ92" s="85"/>
      <c r="BR92" s="86"/>
      <c r="BS92" s="88"/>
      <c r="BT92" s="85"/>
      <c r="BU92" s="86"/>
      <c r="BV92" s="88"/>
      <c r="BW92" s="85"/>
      <c r="BX92" s="86"/>
      <c r="BY92" s="88"/>
      <c r="BZ92" s="85"/>
      <c r="CA92" s="86"/>
      <c r="CB92" s="88"/>
      <c r="CC92" s="85"/>
      <c r="CD92" s="86"/>
      <c r="CE92" s="88"/>
      <c r="CF92" s="85"/>
      <c r="CG92" s="86"/>
      <c r="CH92" s="88"/>
      <c r="CI92" s="85"/>
      <c r="CJ92" s="86"/>
      <c r="CK92" s="88"/>
      <c r="CL92" s="85"/>
      <c r="CM92" s="86"/>
      <c r="CN92" s="88"/>
      <c r="CO92" s="85"/>
      <c r="CP92" s="86"/>
      <c r="CQ92" s="88"/>
      <c r="CR92" s="85"/>
      <c r="CS92" s="86"/>
      <c r="CT92" s="88"/>
      <c r="CU92" s="85"/>
      <c r="CV92" s="86"/>
      <c r="CW92" s="88"/>
      <c r="CX92" s="85"/>
      <c r="CY92" s="86"/>
      <c r="CZ92" s="88"/>
      <c r="DA92" s="85"/>
      <c r="DB92" s="86"/>
      <c r="DC92" s="88"/>
      <c r="DD92" s="85"/>
      <c r="DE92" s="86"/>
      <c r="DF92" s="88"/>
      <c r="DG92" s="85"/>
      <c r="DH92" s="86"/>
      <c r="DI92" s="88"/>
      <c r="DJ92" s="85"/>
      <c r="DK92" s="86"/>
      <c r="DL92" s="88"/>
      <c r="DM92" s="85"/>
      <c r="DN92" s="86"/>
      <c r="DO92" s="88"/>
      <c r="DP92" s="85"/>
      <c r="DQ92" s="86"/>
      <c r="DR92" s="88"/>
      <c r="DS92" s="85"/>
      <c r="DT92" s="86"/>
      <c r="DU92" s="88"/>
      <c r="DV92" s="85"/>
      <c r="DW92" s="86"/>
      <c r="DX92" s="88"/>
      <c r="DY92" s="85"/>
      <c r="DZ92" s="86"/>
      <c r="EA92" s="88"/>
      <c r="EB92" s="85"/>
      <c r="EC92" s="86"/>
      <c r="ED92" s="88"/>
      <c r="EE92" s="85"/>
      <c r="EF92" s="86"/>
      <c r="EG92" s="88"/>
      <c r="EH92" s="85"/>
      <c r="EI92" s="86"/>
      <c r="EJ92" s="88"/>
      <c r="EK92" s="85"/>
      <c r="EL92" s="86"/>
      <c r="EM92" s="88"/>
      <c r="EN92" s="85"/>
      <c r="EO92" s="86"/>
      <c r="EP92" s="88"/>
      <c r="EQ92" s="85"/>
      <c r="ER92" s="86"/>
      <c r="ES92" s="88"/>
      <c r="ET92" s="85"/>
      <c r="EU92" s="86"/>
      <c r="EV92" s="88"/>
      <c r="EW92" s="85"/>
      <c r="EX92" s="86"/>
      <c r="EY92" s="88"/>
      <c r="EZ92" s="85"/>
      <c r="FA92" s="86"/>
      <c r="FB92" s="88"/>
      <c r="FC92" s="85"/>
      <c r="FD92" s="86"/>
      <c r="FE92" s="88"/>
      <c r="FF92" s="85"/>
      <c r="FG92" s="86"/>
      <c r="FH92" s="88"/>
      <c r="FI92" s="85"/>
      <c r="FJ92" s="86"/>
      <c r="FK92" s="88"/>
      <c r="FL92" s="85"/>
      <c r="FM92" s="86"/>
      <c r="FN92" s="88"/>
      <c r="FO92" s="85"/>
      <c r="FP92" s="86"/>
      <c r="FQ92" s="88"/>
      <c r="FR92" s="85"/>
      <c r="FS92" s="86"/>
      <c r="FT92" s="88"/>
      <c r="FU92" s="85"/>
      <c r="FV92" s="86"/>
      <c r="FW92" s="88"/>
      <c r="FX92" s="85"/>
      <c r="FY92" s="86"/>
      <c r="FZ92" s="88"/>
      <c r="GA92" s="85"/>
      <c r="GB92" s="86"/>
      <c r="GC92" s="88"/>
      <c r="GD92" s="85"/>
      <c r="GE92" s="86"/>
      <c r="GF92" s="88"/>
      <c r="GG92" s="85"/>
      <c r="GH92" s="86"/>
      <c r="GI92" s="88"/>
      <c r="GJ92" s="85"/>
      <c r="GK92" s="86"/>
      <c r="GL92" s="88"/>
      <c r="GM92" s="85"/>
      <c r="GN92" s="86"/>
      <c r="GO92" s="88"/>
      <c r="GP92" s="85"/>
      <c r="GQ92" s="86"/>
      <c r="GR92" s="88"/>
      <c r="GS92" s="85"/>
      <c r="GT92" s="86"/>
      <c r="GU92" s="88"/>
      <c r="GV92" s="85"/>
      <c r="GW92" s="86"/>
      <c r="GX92" s="88"/>
      <c r="GY92" s="85"/>
      <c r="GZ92" s="86"/>
      <c r="HA92" s="88"/>
      <c r="HB92" s="85"/>
      <c r="HC92" s="89"/>
      <c r="HD92" s="88"/>
      <c r="HE92" s="85"/>
      <c r="HF92" s="89"/>
      <c r="HG92" s="88"/>
      <c r="HH92" s="85"/>
      <c r="HI92" s="89"/>
      <c r="HJ92" s="88"/>
      <c r="HK92" s="85"/>
      <c r="HL92" s="86"/>
      <c r="HM92" s="88"/>
      <c r="HN92" s="85"/>
      <c r="HO92" s="89"/>
      <c r="HP92" s="88"/>
      <c r="HQ92" s="85"/>
      <c r="HR92" s="89"/>
      <c r="HS92" s="88"/>
      <c r="HT92" s="85"/>
      <c r="HU92" s="89"/>
      <c r="HV92" s="88"/>
      <c r="HW92" s="85"/>
      <c r="HX92" s="89"/>
      <c r="HY92" s="88"/>
      <c r="HZ92" s="85"/>
      <c r="IA92" s="86"/>
      <c r="IB92" s="88"/>
      <c r="IC92" s="85"/>
      <c r="ID92" s="89"/>
      <c r="IE92" s="88"/>
      <c r="IF92" s="85"/>
      <c r="IG92" s="89"/>
      <c r="IH92" s="88"/>
      <c r="II92" s="85"/>
      <c r="IJ92" s="89"/>
      <c r="IK92" s="88"/>
      <c r="IL92" s="85"/>
      <c r="IM92" s="89"/>
      <c r="IN92" s="87"/>
      <c r="IO92" s="85"/>
      <c r="IP92" s="86"/>
      <c r="IQ92" s="88"/>
      <c r="IR92" s="85"/>
      <c r="IS92" s="86"/>
      <c r="IT92" s="88"/>
      <c r="IU92" s="85"/>
      <c r="IV92" s="86"/>
    </row>
    <row r="93" spans="1:256" ht="12" customHeight="1" x14ac:dyDescent="0.2">
      <c r="A93" s="265"/>
      <c r="B93" s="277" t="s">
        <v>19</v>
      </c>
      <c r="C93" s="280"/>
      <c r="D93" s="280">
        <v>6</v>
      </c>
      <c r="E93" s="278" t="s">
        <v>20</v>
      </c>
      <c r="F93" s="280" t="s">
        <v>129</v>
      </c>
      <c r="G93" s="296" t="s">
        <v>260</v>
      </c>
      <c r="H93" s="282" t="s">
        <v>129</v>
      </c>
      <c r="I93" s="283"/>
      <c r="J93" s="283" t="s">
        <v>190</v>
      </c>
      <c r="K93" s="90"/>
      <c r="L93" s="91"/>
      <c r="M93" s="92"/>
      <c r="N93" s="90"/>
      <c r="O93" s="91"/>
      <c r="P93" s="92"/>
      <c r="Q93" s="94"/>
      <c r="R93" s="91"/>
      <c r="S93" s="92"/>
      <c r="T93" s="94"/>
      <c r="U93" s="91"/>
      <c r="V93" s="92"/>
      <c r="W93" s="94"/>
      <c r="X93" s="91"/>
      <c r="Y93" s="92"/>
      <c r="Z93" s="94"/>
      <c r="AA93" s="91"/>
      <c r="AB93" s="92"/>
      <c r="AC93" s="94"/>
      <c r="AD93" s="91"/>
      <c r="AE93" s="92"/>
      <c r="AF93" s="94"/>
      <c r="AG93" s="91"/>
      <c r="AH93" s="92"/>
      <c r="AI93" s="94"/>
      <c r="AJ93" s="91"/>
      <c r="AK93" s="92"/>
      <c r="AL93" s="94"/>
      <c r="AM93" s="91"/>
      <c r="AN93" s="92"/>
      <c r="AO93" s="94"/>
      <c r="AP93" s="91"/>
      <c r="AQ93" s="92"/>
      <c r="AR93" s="94"/>
      <c r="AS93" s="91"/>
      <c r="AT93" s="92"/>
      <c r="AU93" s="90"/>
      <c r="AV93" s="91"/>
      <c r="AW93" s="92"/>
      <c r="AX93" s="94"/>
      <c r="AY93" s="91"/>
      <c r="AZ93" s="92"/>
      <c r="BA93" s="94"/>
      <c r="BB93" s="91"/>
      <c r="BC93" s="92"/>
      <c r="BD93" s="94"/>
      <c r="BE93" s="91"/>
      <c r="BF93" s="92"/>
      <c r="BG93" s="94"/>
      <c r="BH93" s="91"/>
      <c r="BI93" s="92"/>
      <c r="BJ93" s="94"/>
      <c r="BK93" s="91"/>
      <c r="BL93" s="92"/>
      <c r="BM93" s="94"/>
      <c r="BN93" s="91"/>
      <c r="BO93" s="92"/>
      <c r="BP93" s="94"/>
      <c r="BQ93" s="91"/>
      <c r="BR93" s="92"/>
      <c r="BS93" s="94"/>
      <c r="BT93" s="91"/>
      <c r="BU93" s="92"/>
      <c r="BV93" s="94"/>
      <c r="BW93" s="91"/>
      <c r="BX93" s="92"/>
      <c r="BY93" s="94"/>
      <c r="BZ93" s="91"/>
      <c r="CA93" s="92"/>
      <c r="CB93" s="94"/>
      <c r="CC93" s="91"/>
      <c r="CD93" s="92"/>
      <c r="CE93" s="94"/>
      <c r="CF93" s="91"/>
      <c r="CG93" s="92"/>
      <c r="CH93" s="94"/>
      <c r="CI93" s="91"/>
      <c r="CJ93" s="92"/>
      <c r="CK93" s="94"/>
      <c r="CL93" s="91"/>
      <c r="CM93" s="92"/>
      <c r="CN93" s="94"/>
      <c r="CO93" s="91"/>
      <c r="CP93" s="92"/>
      <c r="CQ93" s="94"/>
      <c r="CR93" s="91"/>
      <c r="CS93" s="92"/>
      <c r="CT93" s="94"/>
      <c r="CU93" s="91"/>
      <c r="CV93" s="92"/>
      <c r="CW93" s="94"/>
      <c r="CX93" s="91"/>
      <c r="CY93" s="92"/>
      <c r="CZ93" s="94"/>
      <c r="DA93" s="91"/>
      <c r="DB93" s="92"/>
      <c r="DC93" s="94"/>
      <c r="DD93" s="91"/>
      <c r="DE93" s="92"/>
      <c r="DF93" s="94"/>
      <c r="DG93" s="91"/>
      <c r="DH93" s="92"/>
      <c r="DI93" s="94"/>
      <c r="DJ93" s="91"/>
      <c r="DK93" s="92"/>
      <c r="DL93" s="94"/>
      <c r="DM93" s="91"/>
      <c r="DN93" s="92"/>
      <c r="DO93" s="94"/>
      <c r="DP93" s="91"/>
      <c r="DQ93" s="92"/>
      <c r="DR93" s="94"/>
      <c r="DS93" s="91"/>
      <c r="DT93" s="92"/>
      <c r="DU93" s="94"/>
      <c r="DV93" s="91"/>
      <c r="DW93" s="92"/>
      <c r="DX93" s="94"/>
      <c r="DY93" s="91"/>
      <c r="DZ93" s="92"/>
      <c r="EA93" s="94"/>
      <c r="EB93" s="91"/>
      <c r="EC93" s="92"/>
      <c r="ED93" s="94"/>
      <c r="EE93" s="91"/>
      <c r="EF93" s="92"/>
      <c r="EG93" s="94"/>
      <c r="EH93" s="91"/>
      <c r="EI93" s="92"/>
      <c r="EJ93" s="94"/>
      <c r="EK93" s="91"/>
      <c r="EL93" s="92"/>
      <c r="EM93" s="94"/>
      <c r="EN93" s="91"/>
      <c r="EO93" s="92"/>
      <c r="EP93" s="94"/>
      <c r="EQ93" s="91"/>
      <c r="ER93" s="92"/>
      <c r="ES93" s="94"/>
      <c r="ET93" s="91"/>
      <c r="EU93" s="92"/>
      <c r="EV93" s="94"/>
      <c r="EW93" s="91"/>
      <c r="EX93" s="92"/>
      <c r="EY93" s="94"/>
      <c r="EZ93" s="91"/>
      <c r="FA93" s="92"/>
      <c r="FB93" s="94"/>
      <c r="FC93" s="91"/>
      <c r="FD93" s="92"/>
      <c r="FE93" s="94"/>
      <c r="FF93" s="91"/>
      <c r="FG93" s="92"/>
      <c r="FH93" s="94"/>
      <c r="FI93" s="91"/>
      <c r="FJ93" s="92"/>
      <c r="FK93" s="94"/>
      <c r="FL93" s="91"/>
      <c r="FM93" s="92"/>
      <c r="FN93" s="94"/>
      <c r="FO93" s="91"/>
      <c r="FP93" s="92"/>
      <c r="FQ93" s="94"/>
      <c r="FR93" s="91"/>
      <c r="FS93" s="92"/>
      <c r="FT93" s="94"/>
      <c r="FU93" s="91"/>
      <c r="FV93" s="92"/>
      <c r="FW93" s="94"/>
      <c r="FX93" s="91"/>
      <c r="FY93" s="92"/>
      <c r="FZ93" s="94"/>
      <c r="GA93" s="91"/>
      <c r="GB93" s="92"/>
      <c r="GC93" s="94"/>
      <c r="GD93" s="91"/>
      <c r="GE93" s="92"/>
      <c r="GF93" s="94"/>
      <c r="GG93" s="91"/>
      <c r="GH93" s="92"/>
      <c r="GI93" s="94"/>
      <c r="GJ93" s="91"/>
      <c r="GK93" s="92"/>
      <c r="GL93" s="94"/>
      <c r="GM93" s="91"/>
      <c r="GN93" s="92"/>
      <c r="GO93" s="94"/>
      <c r="GP93" s="91"/>
      <c r="GQ93" s="92"/>
      <c r="GR93" s="94"/>
      <c r="GS93" s="91"/>
      <c r="GT93" s="92"/>
      <c r="GU93" s="94"/>
      <c r="GV93" s="91"/>
      <c r="GW93" s="92"/>
      <c r="GX93" s="94"/>
      <c r="GY93" s="91"/>
      <c r="GZ93" s="92"/>
      <c r="HA93" s="94"/>
      <c r="HB93" s="91"/>
      <c r="HC93" s="95"/>
      <c r="HD93" s="94"/>
      <c r="HE93" s="91"/>
      <c r="HF93" s="95"/>
      <c r="HG93" s="94"/>
      <c r="HH93" s="91"/>
      <c r="HI93" s="95"/>
      <c r="HJ93" s="94"/>
      <c r="HK93" s="91"/>
      <c r="HL93" s="92"/>
      <c r="HM93" s="94"/>
      <c r="HN93" s="91"/>
      <c r="HO93" s="95"/>
      <c r="HP93" s="94"/>
      <c r="HQ93" s="91"/>
      <c r="HR93" s="95"/>
      <c r="HS93" s="94"/>
      <c r="HT93" s="91"/>
      <c r="HU93" s="95"/>
      <c r="HV93" s="94"/>
      <c r="HW93" s="91"/>
      <c r="HX93" s="95"/>
      <c r="HY93" s="94"/>
      <c r="HZ93" s="91"/>
      <c r="IA93" s="92"/>
      <c r="IB93" s="94"/>
      <c r="IC93" s="91"/>
      <c r="ID93" s="95"/>
      <c r="IE93" s="94"/>
      <c r="IF93" s="91"/>
      <c r="IG93" s="95"/>
      <c r="IH93" s="94"/>
      <c r="II93" s="91"/>
      <c r="IJ93" s="95"/>
      <c r="IK93" s="94"/>
      <c r="IL93" s="91"/>
      <c r="IM93" s="95"/>
      <c r="IN93" s="93"/>
      <c r="IO93" s="91"/>
      <c r="IP93" s="92"/>
      <c r="IQ93" s="94"/>
      <c r="IR93" s="91"/>
      <c r="IS93" s="92"/>
      <c r="IT93" s="94"/>
      <c r="IU93" s="91"/>
      <c r="IV93" s="92"/>
    </row>
    <row r="94" spans="1:256" ht="12" customHeight="1" x14ac:dyDescent="0.2">
      <c r="A94" s="265"/>
      <c r="B94" s="290" t="s">
        <v>19</v>
      </c>
      <c r="C94" s="297"/>
      <c r="D94" s="298">
        <v>6</v>
      </c>
      <c r="E94" s="299" t="s">
        <v>35</v>
      </c>
      <c r="F94" s="297" t="s">
        <v>546</v>
      </c>
      <c r="G94" s="287" t="s">
        <v>278</v>
      </c>
      <c r="H94" s="292" t="s">
        <v>129</v>
      </c>
      <c r="I94" s="263" t="s">
        <v>266</v>
      </c>
      <c r="J94" s="263"/>
      <c r="K94" s="96"/>
      <c r="L94" s="80"/>
      <c r="M94" s="86"/>
      <c r="N94" s="96"/>
      <c r="O94" s="80"/>
      <c r="P94" s="86"/>
      <c r="Q94" s="98"/>
      <c r="R94" s="80"/>
      <c r="S94" s="86"/>
      <c r="T94" s="98"/>
      <c r="U94" s="80"/>
      <c r="V94" s="86"/>
      <c r="W94" s="98"/>
      <c r="X94" s="80"/>
      <c r="Y94" s="86"/>
      <c r="Z94" s="98"/>
      <c r="AA94" s="80"/>
      <c r="AB94" s="86"/>
      <c r="AC94" s="98"/>
      <c r="AD94" s="80"/>
      <c r="AE94" s="86"/>
      <c r="AF94" s="98"/>
      <c r="AG94" s="80"/>
      <c r="AH94" s="86"/>
      <c r="AI94" s="98"/>
      <c r="AJ94" s="80"/>
      <c r="AK94" s="86"/>
      <c r="AL94" s="98"/>
      <c r="AM94" s="80"/>
      <c r="AN94" s="86"/>
      <c r="AO94" s="98"/>
      <c r="AP94" s="80"/>
      <c r="AQ94" s="86"/>
      <c r="AR94" s="98"/>
      <c r="AS94" s="80"/>
      <c r="AT94" s="86"/>
      <c r="AU94" s="96"/>
      <c r="AV94" s="80"/>
      <c r="AW94" s="86"/>
      <c r="AX94" s="98"/>
      <c r="AY94" s="80"/>
      <c r="AZ94" s="86"/>
      <c r="BA94" s="98"/>
      <c r="BB94" s="80"/>
      <c r="BC94" s="86"/>
      <c r="BD94" s="98"/>
      <c r="BE94" s="80"/>
      <c r="BF94" s="86"/>
      <c r="BG94" s="98"/>
      <c r="BH94" s="80"/>
      <c r="BI94" s="86"/>
      <c r="BJ94" s="98"/>
      <c r="BK94" s="80"/>
      <c r="BL94" s="86"/>
      <c r="BM94" s="98"/>
      <c r="BN94" s="80"/>
      <c r="BO94" s="86"/>
      <c r="BP94" s="98"/>
      <c r="BQ94" s="80"/>
      <c r="BR94" s="86"/>
      <c r="BS94" s="98"/>
      <c r="BT94" s="80"/>
      <c r="BU94" s="86"/>
      <c r="BV94" s="98"/>
      <c r="BW94" s="80"/>
      <c r="BX94" s="86"/>
      <c r="BY94" s="98"/>
      <c r="BZ94" s="80"/>
      <c r="CA94" s="86"/>
      <c r="CB94" s="98"/>
      <c r="CC94" s="80"/>
      <c r="CD94" s="86"/>
      <c r="CE94" s="98"/>
      <c r="CF94" s="80"/>
      <c r="CG94" s="86"/>
      <c r="CH94" s="98"/>
      <c r="CI94" s="80"/>
      <c r="CJ94" s="86"/>
      <c r="CK94" s="98"/>
      <c r="CL94" s="80"/>
      <c r="CM94" s="86"/>
      <c r="CN94" s="98"/>
      <c r="CO94" s="80"/>
      <c r="CP94" s="86"/>
      <c r="CQ94" s="98"/>
      <c r="CR94" s="80"/>
      <c r="CS94" s="86"/>
      <c r="CT94" s="98"/>
      <c r="CU94" s="80"/>
      <c r="CV94" s="86"/>
      <c r="CW94" s="98"/>
      <c r="CX94" s="80"/>
      <c r="CY94" s="86"/>
      <c r="CZ94" s="98"/>
      <c r="DA94" s="80"/>
      <c r="DB94" s="86"/>
      <c r="DC94" s="98"/>
      <c r="DD94" s="80"/>
      <c r="DE94" s="86"/>
      <c r="DF94" s="98"/>
      <c r="DG94" s="80"/>
      <c r="DH94" s="86"/>
      <c r="DI94" s="98"/>
      <c r="DJ94" s="80"/>
      <c r="DK94" s="86"/>
      <c r="DL94" s="98"/>
      <c r="DM94" s="80"/>
      <c r="DN94" s="86"/>
      <c r="DO94" s="98"/>
      <c r="DP94" s="80"/>
      <c r="DQ94" s="86"/>
      <c r="DR94" s="98"/>
      <c r="DS94" s="80"/>
      <c r="DT94" s="86"/>
      <c r="DU94" s="98"/>
      <c r="DV94" s="80"/>
      <c r="DW94" s="86"/>
      <c r="DX94" s="98"/>
      <c r="DY94" s="80"/>
      <c r="DZ94" s="86"/>
      <c r="EA94" s="98"/>
      <c r="EB94" s="80"/>
      <c r="EC94" s="86"/>
      <c r="ED94" s="98"/>
      <c r="EE94" s="80"/>
      <c r="EF94" s="86"/>
      <c r="EG94" s="98"/>
      <c r="EH94" s="80"/>
      <c r="EI94" s="86"/>
      <c r="EJ94" s="98"/>
      <c r="EK94" s="80"/>
      <c r="EL94" s="86"/>
      <c r="EM94" s="98"/>
      <c r="EN94" s="80"/>
      <c r="EO94" s="86"/>
      <c r="EP94" s="98"/>
      <c r="EQ94" s="80"/>
      <c r="ER94" s="86"/>
      <c r="ES94" s="98"/>
      <c r="ET94" s="80"/>
      <c r="EU94" s="86"/>
      <c r="EV94" s="98"/>
      <c r="EW94" s="80"/>
      <c r="EX94" s="86"/>
      <c r="EY94" s="98"/>
      <c r="EZ94" s="80"/>
      <c r="FA94" s="86"/>
      <c r="FB94" s="98"/>
      <c r="FC94" s="80"/>
      <c r="FD94" s="86"/>
      <c r="FE94" s="98"/>
      <c r="FF94" s="80"/>
      <c r="FG94" s="86"/>
      <c r="FH94" s="98"/>
      <c r="FI94" s="80"/>
      <c r="FJ94" s="86"/>
      <c r="FK94" s="98"/>
      <c r="FL94" s="80"/>
      <c r="FM94" s="86"/>
      <c r="FN94" s="98"/>
      <c r="FO94" s="80"/>
      <c r="FP94" s="86"/>
      <c r="FQ94" s="98"/>
      <c r="FR94" s="80"/>
      <c r="FS94" s="86"/>
      <c r="FT94" s="98"/>
      <c r="FU94" s="80"/>
      <c r="FV94" s="86"/>
      <c r="FW94" s="98"/>
      <c r="FX94" s="80"/>
      <c r="FY94" s="86"/>
      <c r="FZ94" s="98"/>
      <c r="GA94" s="80"/>
      <c r="GB94" s="86"/>
      <c r="GC94" s="98"/>
      <c r="GD94" s="80"/>
      <c r="GE94" s="86"/>
      <c r="GF94" s="98"/>
      <c r="GG94" s="80"/>
      <c r="GH94" s="86"/>
      <c r="GI94" s="98"/>
      <c r="GJ94" s="80"/>
      <c r="GK94" s="86"/>
      <c r="GL94" s="98"/>
      <c r="GM94" s="80"/>
      <c r="GN94" s="86"/>
      <c r="GO94" s="98"/>
      <c r="GP94" s="80"/>
      <c r="GQ94" s="86"/>
      <c r="GR94" s="98"/>
      <c r="GS94" s="80"/>
      <c r="GT94" s="86"/>
      <c r="GU94" s="98"/>
      <c r="GV94" s="80"/>
      <c r="GW94" s="86"/>
      <c r="GX94" s="98"/>
      <c r="GY94" s="80"/>
      <c r="GZ94" s="86"/>
      <c r="HA94" s="98"/>
      <c r="HB94" s="80"/>
      <c r="HC94" s="89"/>
      <c r="HD94" s="98"/>
      <c r="HE94" s="80"/>
      <c r="HF94" s="89"/>
      <c r="HG94" s="98"/>
      <c r="HH94" s="80"/>
      <c r="HI94" s="89"/>
      <c r="HJ94" s="98"/>
      <c r="HK94" s="80"/>
      <c r="HL94" s="86"/>
      <c r="HM94" s="98"/>
      <c r="HN94" s="80"/>
      <c r="HO94" s="89"/>
      <c r="HP94" s="98"/>
      <c r="HQ94" s="80"/>
      <c r="HR94" s="89"/>
      <c r="HS94" s="98"/>
      <c r="HT94" s="80"/>
      <c r="HU94" s="89"/>
      <c r="HV94" s="98"/>
      <c r="HW94" s="80"/>
      <c r="HX94" s="89"/>
      <c r="HY94" s="98"/>
      <c r="HZ94" s="80"/>
      <c r="IA94" s="86"/>
      <c r="IB94" s="98"/>
      <c r="IC94" s="80"/>
      <c r="ID94" s="89"/>
      <c r="IE94" s="98"/>
      <c r="IF94" s="80"/>
      <c r="IG94" s="89"/>
      <c r="IH94" s="98"/>
      <c r="II94" s="80"/>
      <c r="IJ94" s="89"/>
      <c r="IK94" s="98"/>
      <c r="IL94" s="80"/>
      <c r="IM94" s="89"/>
      <c r="IN94" s="97"/>
      <c r="IO94" s="80"/>
      <c r="IP94" s="86"/>
      <c r="IQ94" s="98"/>
      <c r="IR94" s="80"/>
      <c r="IS94" s="86"/>
      <c r="IT94" s="98"/>
      <c r="IU94" s="80"/>
      <c r="IV94" s="86"/>
    </row>
    <row r="95" spans="1:256" ht="12" customHeight="1" x14ac:dyDescent="0.2">
      <c r="A95" s="265"/>
      <c r="B95" s="277" t="s">
        <v>19</v>
      </c>
      <c r="C95" s="278"/>
      <c r="D95" s="280">
        <v>6</v>
      </c>
      <c r="E95" s="278" t="s">
        <v>20</v>
      </c>
      <c r="F95" s="278" t="s">
        <v>547</v>
      </c>
      <c r="G95" s="268" t="s">
        <v>475</v>
      </c>
      <c r="H95" s="282" t="s">
        <v>129</v>
      </c>
      <c r="I95" s="283" t="s">
        <v>476</v>
      </c>
      <c r="J95" s="283"/>
      <c r="K95" s="90"/>
      <c r="L95" s="91"/>
      <c r="M95" s="92"/>
      <c r="N95" s="90"/>
      <c r="O95" s="91"/>
      <c r="P95" s="92"/>
      <c r="Q95" s="94"/>
      <c r="R95" s="91"/>
      <c r="S95" s="92"/>
      <c r="T95" s="94"/>
      <c r="U95" s="91"/>
      <c r="V95" s="92"/>
      <c r="W95" s="94"/>
      <c r="X95" s="91"/>
      <c r="Y95" s="92"/>
      <c r="Z95" s="94"/>
      <c r="AA95" s="91"/>
      <c r="AB95" s="92"/>
      <c r="AC95" s="94"/>
      <c r="AD95" s="91"/>
      <c r="AE95" s="92"/>
      <c r="AF95" s="94"/>
      <c r="AG95" s="91"/>
      <c r="AH95" s="92"/>
      <c r="AI95" s="94"/>
      <c r="AJ95" s="91"/>
      <c r="AK95" s="92"/>
      <c r="AL95" s="94"/>
      <c r="AM95" s="91"/>
      <c r="AN95" s="92"/>
      <c r="AO95" s="94"/>
      <c r="AP95" s="91"/>
      <c r="AQ95" s="92"/>
      <c r="AR95" s="94"/>
      <c r="AS95" s="91"/>
      <c r="AT95" s="92"/>
      <c r="AU95" s="90"/>
      <c r="AV95" s="91"/>
      <c r="AW95" s="92"/>
      <c r="AX95" s="94"/>
      <c r="AY95" s="91"/>
      <c r="AZ95" s="92"/>
      <c r="BA95" s="94"/>
      <c r="BB95" s="91"/>
      <c r="BC95" s="92"/>
      <c r="BD95" s="94"/>
      <c r="BE95" s="91"/>
      <c r="BF95" s="92"/>
      <c r="BG95" s="94"/>
      <c r="BH95" s="91"/>
      <c r="BI95" s="92"/>
      <c r="BJ95" s="94"/>
      <c r="BK95" s="91"/>
      <c r="BL95" s="92"/>
      <c r="BM95" s="94"/>
      <c r="BN95" s="91"/>
      <c r="BO95" s="92"/>
      <c r="BP95" s="94"/>
      <c r="BQ95" s="91"/>
      <c r="BR95" s="92"/>
      <c r="BS95" s="94"/>
      <c r="BT95" s="91"/>
      <c r="BU95" s="92"/>
      <c r="BV95" s="94"/>
      <c r="BW95" s="91"/>
      <c r="BX95" s="92"/>
      <c r="BY95" s="94"/>
      <c r="BZ95" s="91"/>
      <c r="CA95" s="92"/>
      <c r="CB95" s="94"/>
      <c r="CC95" s="91"/>
      <c r="CD95" s="92"/>
      <c r="CE95" s="94"/>
      <c r="CF95" s="91"/>
      <c r="CG95" s="92"/>
      <c r="CH95" s="94"/>
      <c r="CI95" s="91"/>
      <c r="CJ95" s="92"/>
      <c r="CK95" s="94"/>
      <c r="CL95" s="91"/>
      <c r="CM95" s="92"/>
      <c r="CN95" s="94"/>
      <c r="CO95" s="91"/>
      <c r="CP95" s="92"/>
      <c r="CQ95" s="94"/>
      <c r="CR95" s="91"/>
      <c r="CS95" s="92"/>
      <c r="CT95" s="94"/>
      <c r="CU95" s="91"/>
      <c r="CV95" s="92"/>
      <c r="CW95" s="94"/>
      <c r="CX95" s="91"/>
      <c r="CY95" s="92"/>
      <c r="CZ95" s="94"/>
      <c r="DA95" s="91"/>
      <c r="DB95" s="92"/>
      <c r="DC95" s="94"/>
      <c r="DD95" s="91"/>
      <c r="DE95" s="92"/>
      <c r="DF95" s="94"/>
      <c r="DG95" s="91"/>
      <c r="DH95" s="92"/>
      <c r="DI95" s="94"/>
      <c r="DJ95" s="91"/>
      <c r="DK95" s="92"/>
      <c r="DL95" s="94"/>
      <c r="DM95" s="91"/>
      <c r="DN95" s="92"/>
      <c r="DO95" s="94"/>
      <c r="DP95" s="91"/>
      <c r="DQ95" s="92"/>
      <c r="DR95" s="94"/>
      <c r="DS95" s="91"/>
      <c r="DT95" s="92"/>
      <c r="DU95" s="94"/>
      <c r="DV95" s="91"/>
      <c r="DW95" s="92"/>
      <c r="DX95" s="94"/>
      <c r="DY95" s="91"/>
      <c r="DZ95" s="92"/>
      <c r="EA95" s="94"/>
      <c r="EB95" s="91"/>
      <c r="EC95" s="92"/>
      <c r="ED95" s="94"/>
      <c r="EE95" s="91"/>
      <c r="EF95" s="92"/>
      <c r="EG95" s="94"/>
      <c r="EH95" s="91"/>
      <c r="EI95" s="92"/>
      <c r="EJ95" s="94"/>
      <c r="EK95" s="91"/>
      <c r="EL95" s="92"/>
      <c r="EM95" s="94"/>
      <c r="EN95" s="91"/>
      <c r="EO95" s="92"/>
      <c r="EP95" s="94"/>
      <c r="EQ95" s="91"/>
      <c r="ER95" s="92"/>
      <c r="ES95" s="94"/>
      <c r="ET95" s="91"/>
      <c r="EU95" s="92"/>
      <c r="EV95" s="94"/>
      <c r="EW95" s="91"/>
      <c r="EX95" s="92"/>
      <c r="EY95" s="94"/>
      <c r="EZ95" s="91"/>
      <c r="FA95" s="92"/>
      <c r="FB95" s="94"/>
      <c r="FC95" s="91"/>
      <c r="FD95" s="92"/>
      <c r="FE95" s="94"/>
      <c r="FF95" s="91"/>
      <c r="FG95" s="92"/>
      <c r="FH95" s="94"/>
      <c r="FI95" s="91"/>
      <c r="FJ95" s="92"/>
      <c r="FK95" s="94"/>
      <c r="FL95" s="91"/>
      <c r="FM95" s="92"/>
      <c r="FN95" s="94"/>
      <c r="FO95" s="91"/>
      <c r="FP95" s="92"/>
      <c r="FQ95" s="94"/>
      <c r="FR95" s="91"/>
      <c r="FS95" s="92"/>
      <c r="FT95" s="94"/>
      <c r="FU95" s="91"/>
      <c r="FV95" s="92"/>
      <c r="FW95" s="94"/>
      <c r="FX95" s="91"/>
      <c r="FY95" s="92"/>
      <c r="FZ95" s="94"/>
      <c r="GA95" s="91"/>
      <c r="GB95" s="92"/>
      <c r="GC95" s="94"/>
      <c r="GD95" s="91"/>
      <c r="GE95" s="92"/>
      <c r="GF95" s="94"/>
      <c r="GG95" s="91"/>
      <c r="GH95" s="92"/>
      <c r="GI95" s="94"/>
      <c r="GJ95" s="91"/>
      <c r="GK95" s="92"/>
      <c r="GL95" s="94"/>
      <c r="GM95" s="91"/>
      <c r="GN95" s="92"/>
      <c r="GO95" s="94"/>
      <c r="GP95" s="91"/>
      <c r="GQ95" s="92"/>
      <c r="GR95" s="94"/>
      <c r="GS95" s="91"/>
      <c r="GT95" s="92"/>
      <c r="GU95" s="94"/>
      <c r="GV95" s="91"/>
      <c r="GW95" s="92"/>
      <c r="GX95" s="94"/>
      <c r="GY95" s="91"/>
      <c r="GZ95" s="92"/>
      <c r="HA95" s="94"/>
      <c r="HB95" s="91"/>
      <c r="HC95" s="95"/>
      <c r="HD95" s="94"/>
      <c r="HE95" s="91"/>
      <c r="HF95" s="95"/>
      <c r="HG95" s="94"/>
      <c r="HH95" s="91"/>
      <c r="HI95" s="95"/>
      <c r="HJ95" s="94"/>
      <c r="HK95" s="91"/>
      <c r="HL95" s="92"/>
      <c r="HM95" s="94"/>
      <c r="HN95" s="91"/>
      <c r="HO95" s="95"/>
      <c r="HP95" s="94"/>
      <c r="HQ95" s="91"/>
      <c r="HR95" s="95"/>
      <c r="HS95" s="94"/>
      <c r="HT95" s="91"/>
      <c r="HU95" s="95"/>
      <c r="HV95" s="94"/>
      <c r="HW95" s="91"/>
      <c r="HX95" s="95"/>
      <c r="HY95" s="94"/>
      <c r="HZ95" s="91"/>
      <c r="IA95" s="92"/>
      <c r="IB95" s="94"/>
      <c r="IC95" s="91"/>
      <c r="ID95" s="95"/>
      <c r="IE95" s="94"/>
      <c r="IF95" s="91"/>
      <c r="IG95" s="95"/>
      <c r="IH95" s="94"/>
      <c r="II95" s="91"/>
      <c r="IJ95" s="95"/>
      <c r="IK95" s="94"/>
      <c r="IL95" s="91"/>
      <c r="IM95" s="95"/>
      <c r="IN95" s="93"/>
      <c r="IO95" s="91"/>
      <c r="IP95" s="92"/>
      <c r="IQ95" s="94"/>
      <c r="IR95" s="91"/>
      <c r="IS95" s="92"/>
      <c r="IT95" s="94"/>
      <c r="IU95" s="91"/>
      <c r="IV95" s="92"/>
    </row>
    <row r="96" spans="1:256" ht="12" customHeight="1" x14ac:dyDescent="0.2">
      <c r="A96" s="265" t="s">
        <v>456</v>
      </c>
      <c r="B96" s="284" t="s">
        <v>19</v>
      </c>
      <c r="C96" s="284"/>
      <c r="D96" s="298">
        <v>6</v>
      </c>
      <c r="E96" s="286" t="s">
        <v>69</v>
      </c>
      <c r="F96" s="284" t="s">
        <v>129</v>
      </c>
      <c r="G96" s="287" t="s">
        <v>262</v>
      </c>
      <c r="H96" s="288" t="s">
        <v>69</v>
      </c>
      <c r="I96" s="289"/>
      <c r="J96" s="289" t="s">
        <v>457</v>
      </c>
      <c r="K96" s="99"/>
      <c r="L96" s="100"/>
      <c r="M96" s="101"/>
      <c r="N96" s="99"/>
      <c r="O96" s="100"/>
      <c r="P96" s="101"/>
      <c r="Q96" s="103"/>
      <c r="R96" s="100"/>
      <c r="S96" s="101"/>
      <c r="T96" s="103"/>
      <c r="U96" s="100"/>
      <c r="V96" s="101"/>
      <c r="W96" s="103"/>
      <c r="X96" s="100"/>
      <c r="Y96" s="101"/>
      <c r="Z96" s="103"/>
      <c r="AA96" s="100"/>
      <c r="AB96" s="101"/>
      <c r="AC96" s="103"/>
      <c r="AD96" s="100"/>
      <c r="AE96" s="101"/>
      <c r="AF96" s="103"/>
      <c r="AG96" s="100"/>
      <c r="AH96" s="101"/>
      <c r="AI96" s="103"/>
      <c r="AJ96" s="100"/>
      <c r="AK96" s="101"/>
      <c r="AL96" s="103"/>
      <c r="AM96" s="100"/>
      <c r="AN96" s="101"/>
      <c r="AO96" s="103"/>
      <c r="AP96" s="100"/>
      <c r="AQ96" s="101"/>
      <c r="AR96" s="103"/>
      <c r="AS96" s="100"/>
      <c r="AT96" s="101"/>
      <c r="AU96" s="99"/>
      <c r="AV96" s="100"/>
      <c r="AW96" s="101"/>
      <c r="AX96" s="103"/>
      <c r="AY96" s="100"/>
      <c r="AZ96" s="101"/>
      <c r="BA96" s="103"/>
      <c r="BB96" s="100"/>
      <c r="BC96" s="101"/>
      <c r="BD96" s="103"/>
      <c r="BE96" s="100"/>
      <c r="BF96" s="101"/>
      <c r="BG96" s="103"/>
      <c r="BH96" s="100"/>
      <c r="BI96" s="101"/>
      <c r="BJ96" s="103"/>
      <c r="BK96" s="100"/>
      <c r="BL96" s="101"/>
      <c r="BM96" s="103"/>
      <c r="BN96" s="100"/>
      <c r="BO96" s="101"/>
      <c r="BP96" s="103"/>
      <c r="BQ96" s="100"/>
      <c r="BR96" s="101"/>
      <c r="BS96" s="103"/>
      <c r="BT96" s="100"/>
      <c r="BU96" s="101"/>
      <c r="BV96" s="103"/>
      <c r="BW96" s="100"/>
      <c r="BX96" s="101"/>
      <c r="BY96" s="103"/>
      <c r="BZ96" s="100"/>
      <c r="CA96" s="101"/>
      <c r="CB96" s="103"/>
      <c r="CC96" s="100"/>
      <c r="CD96" s="101"/>
      <c r="CE96" s="103"/>
      <c r="CF96" s="100"/>
      <c r="CG96" s="101"/>
      <c r="CH96" s="103"/>
      <c r="CI96" s="100"/>
      <c r="CJ96" s="101"/>
      <c r="CK96" s="103"/>
      <c r="CL96" s="100"/>
      <c r="CM96" s="101"/>
      <c r="CN96" s="103"/>
      <c r="CO96" s="100"/>
      <c r="CP96" s="101"/>
      <c r="CQ96" s="103"/>
      <c r="CR96" s="100"/>
      <c r="CS96" s="101"/>
      <c r="CT96" s="103"/>
      <c r="CU96" s="100"/>
      <c r="CV96" s="101"/>
      <c r="CW96" s="103"/>
      <c r="CX96" s="100"/>
      <c r="CY96" s="101"/>
      <c r="CZ96" s="103"/>
      <c r="DA96" s="100"/>
      <c r="DB96" s="101"/>
      <c r="DC96" s="103"/>
      <c r="DD96" s="100"/>
      <c r="DE96" s="101"/>
      <c r="DF96" s="103"/>
      <c r="DG96" s="100"/>
      <c r="DH96" s="101"/>
      <c r="DI96" s="103"/>
      <c r="DJ96" s="100"/>
      <c r="DK96" s="101"/>
      <c r="DL96" s="103"/>
      <c r="DM96" s="100"/>
      <c r="DN96" s="101"/>
      <c r="DO96" s="103"/>
      <c r="DP96" s="100"/>
      <c r="DQ96" s="101"/>
      <c r="DR96" s="103"/>
      <c r="DS96" s="100"/>
      <c r="DT96" s="101"/>
      <c r="DU96" s="103"/>
      <c r="DV96" s="100"/>
      <c r="DW96" s="101"/>
      <c r="DX96" s="103"/>
      <c r="DY96" s="100"/>
      <c r="DZ96" s="101"/>
      <c r="EA96" s="103"/>
      <c r="EB96" s="100"/>
      <c r="EC96" s="101"/>
      <c r="ED96" s="103"/>
      <c r="EE96" s="100"/>
      <c r="EF96" s="101"/>
      <c r="EG96" s="103"/>
      <c r="EH96" s="100"/>
      <c r="EI96" s="101"/>
      <c r="EJ96" s="103"/>
      <c r="EK96" s="100"/>
      <c r="EL96" s="101"/>
      <c r="EM96" s="103"/>
      <c r="EN96" s="100"/>
      <c r="EO96" s="101"/>
      <c r="EP96" s="103"/>
      <c r="EQ96" s="100"/>
      <c r="ER96" s="101"/>
      <c r="ES96" s="103"/>
      <c r="ET96" s="100"/>
      <c r="EU96" s="101"/>
      <c r="EV96" s="103"/>
      <c r="EW96" s="100"/>
      <c r="EX96" s="101"/>
      <c r="EY96" s="103"/>
      <c r="EZ96" s="100"/>
      <c r="FA96" s="101"/>
      <c r="FB96" s="103"/>
      <c r="FC96" s="100"/>
      <c r="FD96" s="101"/>
      <c r="FE96" s="103"/>
      <c r="FF96" s="100"/>
      <c r="FG96" s="101"/>
      <c r="FH96" s="103"/>
      <c r="FI96" s="100"/>
      <c r="FJ96" s="101"/>
      <c r="FK96" s="103"/>
      <c r="FL96" s="100"/>
      <c r="FM96" s="101"/>
      <c r="FN96" s="103"/>
      <c r="FO96" s="100"/>
      <c r="FP96" s="101"/>
      <c r="FQ96" s="103"/>
      <c r="FR96" s="100"/>
      <c r="FS96" s="101"/>
      <c r="FT96" s="103"/>
      <c r="FU96" s="100"/>
      <c r="FV96" s="101"/>
      <c r="FW96" s="103"/>
      <c r="FX96" s="100"/>
      <c r="FY96" s="101"/>
      <c r="FZ96" s="103"/>
      <c r="GA96" s="100"/>
      <c r="GB96" s="101"/>
      <c r="GC96" s="103"/>
      <c r="GD96" s="100"/>
      <c r="GE96" s="101"/>
      <c r="GF96" s="103"/>
      <c r="GG96" s="100"/>
      <c r="GH96" s="101"/>
      <c r="GI96" s="103"/>
      <c r="GJ96" s="100"/>
      <c r="GK96" s="101"/>
      <c r="GL96" s="103"/>
      <c r="GM96" s="100"/>
      <c r="GN96" s="101"/>
      <c r="GO96" s="103"/>
      <c r="GP96" s="100"/>
      <c r="GQ96" s="101"/>
      <c r="GR96" s="103"/>
      <c r="GS96" s="100"/>
      <c r="GT96" s="101"/>
      <c r="GU96" s="103"/>
      <c r="GV96" s="100"/>
      <c r="GW96" s="101"/>
      <c r="GX96" s="103"/>
      <c r="GY96" s="100"/>
      <c r="GZ96" s="101"/>
      <c r="HA96" s="104"/>
      <c r="HB96" s="104"/>
      <c r="HC96" s="104"/>
      <c r="HD96" s="104"/>
      <c r="HE96" s="104"/>
      <c r="HF96" s="104"/>
      <c r="HG96" s="104"/>
      <c r="HH96" s="104"/>
      <c r="HI96" s="104"/>
      <c r="HJ96" s="104"/>
      <c r="HK96" s="104"/>
      <c r="HL96" s="206"/>
      <c r="HM96" s="104"/>
      <c r="HN96" s="104"/>
      <c r="HO96" s="104"/>
      <c r="HP96" s="104"/>
      <c r="HQ96" s="104"/>
      <c r="HR96" s="104"/>
      <c r="HS96" s="104"/>
      <c r="HT96" s="104"/>
      <c r="HU96" s="104"/>
      <c r="HV96" s="104"/>
      <c r="HW96" s="104"/>
      <c r="HX96" s="104"/>
      <c r="HY96" s="104"/>
      <c r="HZ96" s="104"/>
      <c r="IA96" s="206"/>
      <c r="IB96" s="104"/>
      <c r="IC96" s="104"/>
      <c r="ID96" s="104"/>
      <c r="IE96" s="104"/>
      <c r="IF96" s="104"/>
      <c r="IG96" s="104"/>
      <c r="IH96" s="104"/>
      <c r="II96" s="104"/>
      <c r="IJ96" s="104"/>
      <c r="IK96" s="104"/>
      <c r="IL96" s="104"/>
      <c r="IM96" s="104"/>
      <c r="IN96" s="106"/>
      <c r="IO96" s="104"/>
      <c r="IP96" s="206"/>
      <c r="IQ96" s="104"/>
      <c r="IR96" s="104"/>
      <c r="IS96" s="206"/>
      <c r="IT96" s="104"/>
      <c r="IU96" s="104"/>
      <c r="IV96" s="206"/>
    </row>
    <row r="97" spans="1:256" ht="12" customHeight="1" x14ac:dyDescent="0.2">
      <c r="A97" s="265" t="s">
        <v>458</v>
      </c>
      <c r="B97" s="258" t="s">
        <v>19</v>
      </c>
      <c r="C97" s="258"/>
      <c r="D97" s="293">
        <v>6</v>
      </c>
      <c r="E97" s="293" t="s">
        <v>69</v>
      </c>
      <c r="F97" s="258" t="s">
        <v>129</v>
      </c>
      <c r="G97" s="268" t="s">
        <v>263</v>
      </c>
      <c r="H97" s="294" t="s">
        <v>69</v>
      </c>
      <c r="I97" s="264"/>
      <c r="J97" s="264" t="s">
        <v>459</v>
      </c>
      <c r="K97" s="84"/>
      <c r="L97" s="85"/>
      <c r="M97" s="86"/>
      <c r="N97" s="84"/>
      <c r="O97" s="85"/>
      <c r="P97" s="86"/>
      <c r="Q97" s="88"/>
      <c r="R97" s="85"/>
      <c r="S97" s="86"/>
      <c r="T97" s="88"/>
      <c r="U97" s="85"/>
      <c r="V97" s="86"/>
      <c r="W97" s="88"/>
      <c r="X97" s="85"/>
      <c r="Y97" s="86"/>
      <c r="Z97" s="88"/>
      <c r="AA97" s="85"/>
      <c r="AB97" s="86"/>
      <c r="AC97" s="88"/>
      <c r="AD97" s="85"/>
      <c r="AE97" s="86"/>
      <c r="AF97" s="88"/>
      <c r="AG97" s="85"/>
      <c r="AH97" s="86"/>
      <c r="AI97" s="88"/>
      <c r="AJ97" s="85"/>
      <c r="AK97" s="86"/>
      <c r="AL97" s="88"/>
      <c r="AM97" s="85"/>
      <c r="AN97" s="86"/>
      <c r="AO97" s="88"/>
      <c r="AP97" s="85"/>
      <c r="AQ97" s="86"/>
      <c r="AR97" s="88"/>
      <c r="AS97" s="85"/>
      <c r="AT97" s="86"/>
      <c r="AU97" s="84"/>
      <c r="AV97" s="85"/>
      <c r="AW97" s="86"/>
      <c r="AX97" s="88"/>
      <c r="AY97" s="85"/>
      <c r="AZ97" s="86"/>
      <c r="BA97" s="88"/>
      <c r="BB97" s="85"/>
      <c r="BC97" s="86"/>
      <c r="BD97" s="88"/>
      <c r="BE97" s="85"/>
      <c r="BF97" s="86"/>
      <c r="BG97" s="88"/>
      <c r="BH97" s="85"/>
      <c r="BI97" s="86"/>
      <c r="BJ97" s="88"/>
      <c r="BK97" s="85"/>
      <c r="BL97" s="86"/>
      <c r="BM97" s="88"/>
      <c r="BN97" s="85"/>
      <c r="BO97" s="86"/>
      <c r="BP97" s="88"/>
      <c r="BQ97" s="85"/>
      <c r="BR97" s="86"/>
      <c r="BS97" s="88"/>
      <c r="BT97" s="85"/>
      <c r="BU97" s="86"/>
      <c r="BV97" s="88"/>
      <c r="BW97" s="85"/>
      <c r="BX97" s="86"/>
      <c r="BY97" s="88"/>
      <c r="BZ97" s="85"/>
      <c r="CA97" s="86"/>
      <c r="CB97" s="88"/>
      <c r="CC97" s="85"/>
      <c r="CD97" s="86"/>
      <c r="CE97" s="88"/>
      <c r="CF97" s="85"/>
      <c r="CG97" s="86"/>
      <c r="CH97" s="88"/>
      <c r="CI97" s="85"/>
      <c r="CJ97" s="86"/>
      <c r="CK97" s="88"/>
      <c r="CL97" s="85"/>
      <c r="CM97" s="86"/>
      <c r="CN97" s="88"/>
      <c r="CO97" s="85"/>
      <c r="CP97" s="86"/>
      <c r="CQ97" s="88"/>
      <c r="CR97" s="85"/>
      <c r="CS97" s="86"/>
      <c r="CT97" s="88"/>
      <c r="CU97" s="85"/>
      <c r="CV97" s="86"/>
      <c r="CW97" s="88"/>
      <c r="CX97" s="85"/>
      <c r="CY97" s="86"/>
      <c r="CZ97" s="88"/>
      <c r="DA97" s="85"/>
      <c r="DB97" s="86"/>
      <c r="DC97" s="88"/>
      <c r="DD97" s="85"/>
      <c r="DE97" s="86"/>
      <c r="DF97" s="88"/>
      <c r="DG97" s="85"/>
      <c r="DH97" s="86"/>
      <c r="DI97" s="88"/>
      <c r="DJ97" s="85"/>
      <c r="DK97" s="86"/>
      <c r="DL97" s="88"/>
      <c r="DM97" s="85"/>
      <c r="DN97" s="86"/>
      <c r="DO97" s="88"/>
      <c r="DP97" s="85"/>
      <c r="DQ97" s="86"/>
      <c r="DR97" s="88"/>
      <c r="DS97" s="85"/>
      <c r="DT97" s="86"/>
      <c r="DU97" s="88"/>
      <c r="DV97" s="85"/>
      <c r="DW97" s="86"/>
      <c r="DX97" s="88"/>
      <c r="DY97" s="85"/>
      <c r="DZ97" s="86"/>
      <c r="EA97" s="88"/>
      <c r="EB97" s="85"/>
      <c r="EC97" s="86"/>
      <c r="ED97" s="88"/>
      <c r="EE97" s="85"/>
      <c r="EF97" s="86"/>
      <c r="EG97" s="88"/>
      <c r="EH97" s="85"/>
      <c r="EI97" s="86"/>
      <c r="EJ97" s="88"/>
      <c r="EK97" s="85"/>
      <c r="EL97" s="86"/>
      <c r="EM97" s="88"/>
      <c r="EN97" s="85"/>
      <c r="EO97" s="86"/>
      <c r="EP97" s="88"/>
      <c r="EQ97" s="85"/>
      <c r="ER97" s="86"/>
      <c r="ES97" s="88"/>
      <c r="ET97" s="85"/>
      <c r="EU97" s="86"/>
      <c r="EV97" s="88"/>
      <c r="EW97" s="85"/>
      <c r="EX97" s="86"/>
      <c r="EY97" s="88"/>
      <c r="EZ97" s="85"/>
      <c r="FA97" s="86"/>
      <c r="FB97" s="88"/>
      <c r="FC97" s="85"/>
      <c r="FD97" s="86"/>
      <c r="FE97" s="88"/>
      <c r="FF97" s="85"/>
      <c r="FG97" s="86"/>
      <c r="FH97" s="88"/>
      <c r="FI97" s="85"/>
      <c r="FJ97" s="86"/>
      <c r="FK97" s="88"/>
      <c r="FL97" s="85"/>
      <c r="FM97" s="86"/>
      <c r="FN97" s="88"/>
      <c r="FO97" s="85"/>
      <c r="FP97" s="86"/>
      <c r="FQ97" s="88"/>
      <c r="FR97" s="85"/>
      <c r="FS97" s="86"/>
      <c r="FT97" s="88"/>
      <c r="FU97" s="85"/>
      <c r="FV97" s="86"/>
      <c r="FW97" s="88"/>
      <c r="FX97" s="85"/>
      <c r="FY97" s="86"/>
      <c r="FZ97" s="88"/>
      <c r="GA97" s="85"/>
      <c r="GB97" s="86"/>
      <c r="GC97" s="88"/>
      <c r="GD97" s="85"/>
      <c r="GE97" s="86"/>
      <c r="GF97" s="88"/>
      <c r="GG97" s="85"/>
      <c r="GH97" s="86"/>
      <c r="GI97" s="88"/>
      <c r="GJ97" s="85"/>
      <c r="GK97" s="86"/>
      <c r="GL97" s="88"/>
      <c r="GM97" s="85"/>
      <c r="GN97" s="86"/>
      <c r="GO97" s="88"/>
      <c r="GP97" s="85"/>
      <c r="GQ97" s="86"/>
      <c r="GR97" s="88"/>
      <c r="GS97" s="85"/>
      <c r="GT97" s="86"/>
      <c r="GU97" s="88"/>
      <c r="GV97" s="85"/>
      <c r="GW97" s="86"/>
      <c r="GX97" s="88"/>
      <c r="GY97" s="85"/>
      <c r="GZ97" s="86"/>
      <c r="HA97" s="107"/>
      <c r="HB97" s="107"/>
      <c r="HC97" s="111"/>
      <c r="HD97" s="107"/>
      <c r="HE97" s="107"/>
      <c r="HF97" s="111"/>
      <c r="HG97" s="107"/>
      <c r="HH97" s="107"/>
      <c r="HI97" s="111"/>
      <c r="HJ97" s="107"/>
      <c r="HK97" s="107"/>
      <c r="HL97" s="207"/>
      <c r="HM97" s="107"/>
      <c r="HN97" s="107"/>
      <c r="HO97" s="111"/>
      <c r="HP97" s="107"/>
      <c r="HQ97" s="107"/>
      <c r="HR97" s="111"/>
      <c r="HS97" s="107"/>
      <c r="HT97" s="107"/>
      <c r="HU97" s="111"/>
      <c r="HV97" s="107"/>
      <c r="HW97" s="107"/>
      <c r="HX97" s="111"/>
      <c r="HY97" s="107"/>
      <c r="HZ97" s="107"/>
      <c r="IA97" s="207"/>
      <c r="IB97" s="107"/>
      <c r="IC97" s="107"/>
      <c r="ID97" s="111"/>
      <c r="IE97" s="107"/>
      <c r="IF97" s="107"/>
      <c r="IG97" s="111"/>
      <c r="IH97" s="107"/>
      <c r="II97" s="107"/>
      <c r="IJ97" s="111"/>
      <c r="IK97" s="107"/>
      <c r="IL97" s="107"/>
      <c r="IM97" s="111"/>
      <c r="IN97" s="108"/>
      <c r="IO97" s="107"/>
      <c r="IP97" s="207"/>
      <c r="IQ97" s="107"/>
      <c r="IR97" s="107"/>
      <c r="IS97" s="207"/>
      <c r="IT97" s="107"/>
      <c r="IU97" s="107"/>
      <c r="IV97" s="207"/>
    </row>
    <row r="98" spans="1:256" ht="12" customHeight="1" x14ac:dyDescent="0.2">
      <c r="A98" s="265" t="s">
        <v>460</v>
      </c>
      <c r="B98" s="258" t="s">
        <v>19</v>
      </c>
      <c r="C98" s="258"/>
      <c r="D98" s="293">
        <v>6</v>
      </c>
      <c r="E98" s="293" t="s">
        <v>69</v>
      </c>
      <c r="F98" s="258" t="s">
        <v>129</v>
      </c>
      <c r="G98" s="268" t="s">
        <v>279</v>
      </c>
      <c r="H98" s="294" t="s">
        <v>69</v>
      </c>
      <c r="I98" s="264"/>
      <c r="J98" s="264" t="s">
        <v>575</v>
      </c>
      <c r="K98" s="84"/>
      <c r="L98" s="85"/>
      <c r="M98" s="86"/>
      <c r="N98" s="84"/>
      <c r="O98" s="85"/>
      <c r="P98" s="86"/>
      <c r="Q98" s="88"/>
      <c r="R98" s="85"/>
      <c r="S98" s="86"/>
      <c r="T98" s="88"/>
      <c r="U98" s="85"/>
      <c r="V98" s="86"/>
      <c r="W98" s="88"/>
      <c r="X98" s="85"/>
      <c r="Y98" s="86"/>
      <c r="Z98" s="88"/>
      <c r="AA98" s="85"/>
      <c r="AB98" s="86"/>
      <c r="AC98" s="88"/>
      <c r="AD98" s="85"/>
      <c r="AE98" s="86"/>
      <c r="AF98" s="88"/>
      <c r="AG98" s="85"/>
      <c r="AH98" s="86"/>
      <c r="AI98" s="88"/>
      <c r="AJ98" s="85"/>
      <c r="AK98" s="86"/>
      <c r="AL98" s="88"/>
      <c r="AM98" s="85"/>
      <c r="AN98" s="86"/>
      <c r="AO98" s="88"/>
      <c r="AP98" s="85"/>
      <c r="AQ98" s="86"/>
      <c r="AR98" s="88"/>
      <c r="AS98" s="85"/>
      <c r="AT98" s="86"/>
      <c r="AU98" s="84"/>
      <c r="AV98" s="85"/>
      <c r="AW98" s="86"/>
      <c r="AX98" s="88"/>
      <c r="AY98" s="85"/>
      <c r="AZ98" s="86"/>
      <c r="BA98" s="88"/>
      <c r="BB98" s="85"/>
      <c r="BC98" s="86"/>
      <c r="BD98" s="88"/>
      <c r="BE98" s="85"/>
      <c r="BF98" s="86"/>
      <c r="BG98" s="88"/>
      <c r="BH98" s="85"/>
      <c r="BI98" s="86"/>
      <c r="BJ98" s="88"/>
      <c r="BK98" s="85"/>
      <c r="BL98" s="86"/>
      <c r="BM98" s="88"/>
      <c r="BN98" s="85"/>
      <c r="BO98" s="86"/>
      <c r="BP98" s="88"/>
      <c r="BQ98" s="85"/>
      <c r="BR98" s="86"/>
      <c r="BS98" s="88"/>
      <c r="BT98" s="85"/>
      <c r="BU98" s="86"/>
      <c r="BV98" s="88"/>
      <c r="BW98" s="85"/>
      <c r="BX98" s="86"/>
      <c r="BY98" s="88"/>
      <c r="BZ98" s="85"/>
      <c r="CA98" s="86"/>
      <c r="CB98" s="88"/>
      <c r="CC98" s="85"/>
      <c r="CD98" s="86"/>
      <c r="CE98" s="88"/>
      <c r="CF98" s="85"/>
      <c r="CG98" s="86"/>
      <c r="CH98" s="88"/>
      <c r="CI98" s="85"/>
      <c r="CJ98" s="86"/>
      <c r="CK98" s="88"/>
      <c r="CL98" s="85"/>
      <c r="CM98" s="86"/>
      <c r="CN98" s="88"/>
      <c r="CO98" s="85"/>
      <c r="CP98" s="86"/>
      <c r="CQ98" s="88"/>
      <c r="CR98" s="85"/>
      <c r="CS98" s="86"/>
      <c r="CT98" s="88"/>
      <c r="CU98" s="85"/>
      <c r="CV98" s="86"/>
      <c r="CW98" s="88"/>
      <c r="CX98" s="85"/>
      <c r="CY98" s="86"/>
      <c r="CZ98" s="88"/>
      <c r="DA98" s="85"/>
      <c r="DB98" s="86"/>
      <c r="DC98" s="88"/>
      <c r="DD98" s="85"/>
      <c r="DE98" s="86"/>
      <c r="DF98" s="88"/>
      <c r="DG98" s="85"/>
      <c r="DH98" s="86"/>
      <c r="DI98" s="88"/>
      <c r="DJ98" s="85"/>
      <c r="DK98" s="86"/>
      <c r="DL98" s="88"/>
      <c r="DM98" s="85"/>
      <c r="DN98" s="86"/>
      <c r="DO98" s="88"/>
      <c r="DP98" s="85"/>
      <c r="DQ98" s="86"/>
      <c r="DR98" s="88"/>
      <c r="DS98" s="85"/>
      <c r="DT98" s="86"/>
      <c r="DU98" s="88"/>
      <c r="DV98" s="85"/>
      <c r="DW98" s="86"/>
      <c r="DX98" s="88"/>
      <c r="DY98" s="85"/>
      <c r="DZ98" s="86"/>
      <c r="EA98" s="88"/>
      <c r="EB98" s="85"/>
      <c r="EC98" s="86"/>
      <c r="ED98" s="88"/>
      <c r="EE98" s="85"/>
      <c r="EF98" s="86"/>
      <c r="EG98" s="88"/>
      <c r="EH98" s="85"/>
      <c r="EI98" s="86"/>
      <c r="EJ98" s="88"/>
      <c r="EK98" s="85"/>
      <c r="EL98" s="86"/>
      <c r="EM98" s="88"/>
      <c r="EN98" s="85"/>
      <c r="EO98" s="86"/>
      <c r="EP98" s="88"/>
      <c r="EQ98" s="85"/>
      <c r="ER98" s="86"/>
      <c r="ES98" s="88"/>
      <c r="ET98" s="85"/>
      <c r="EU98" s="86"/>
      <c r="EV98" s="88"/>
      <c r="EW98" s="85"/>
      <c r="EX98" s="86"/>
      <c r="EY98" s="88"/>
      <c r="EZ98" s="85"/>
      <c r="FA98" s="86"/>
      <c r="FB98" s="88"/>
      <c r="FC98" s="85"/>
      <c r="FD98" s="86"/>
      <c r="FE98" s="88"/>
      <c r="FF98" s="85"/>
      <c r="FG98" s="86"/>
      <c r="FH98" s="88"/>
      <c r="FI98" s="85"/>
      <c r="FJ98" s="86"/>
      <c r="FK98" s="88"/>
      <c r="FL98" s="85"/>
      <c r="FM98" s="86"/>
      <c r="FN98" s="88"/>
      <c r="FO98" s="85"/>
      <c r="FP98" s="86"/>
      <c r="FQ98" s="88"/>
      <c r="FR98" s="85"/>
      <c r="FS98" s="86"/>
      <c r="FT98" s="88"/>
      <c r="FU98" s="85"/>
      <c r="FV98" s="86"/>
      <c r="FW98" s="88"/>
      <c r="FX98" s="85"/>
      <c r="FY98" s="86"/>
      <c r="FZ98" s="88"/>
      <c r="GA98" s="85"/>
      <c r="GB98" s="86"/>
      <c r="GC98" s="88"/>
      <c r="GD98" s="85"/>
      <c r="GE98" s="86"/>
      <c r="GF98" s="88"/>
      <c r="GG98" s="85"/>
      <c r="GH98" s="86"/>
      <c r="GI98" s="88"/>
      <c r="GJ98" s="85"/>
      <c r="GK98" s="86"/>
      <c r="GL98" s="88"/>
      <c r="GM98" s="85"/>
      <c r="GN98" s="86"/>
      <c r="GO98" s="88"/>
      <c r="GP98" s="85"/>
      <c r="GQ98" s="86"/>
      <c r="GR98" s="88"/>
      <c r="GS98" s="85"/>
      <c r="GT98" s="86"/>
      <c r="GU98" s="88"/>
      <c r="GV98" s="85"/>
      <c r="GW98" s="86"/>
      <c r="GX98" s="88"/>
      <c r="GY98" s="85"/>
      <c r="GZ98" s="86"/>
      <c r="HA98" s="107"/>
      <c r="HB98" s="107"/>
      <c r="HC98" s="111"/>
      <c r="HD98" s="107"/>
      <c r="HE98" s="107"/>
      <c r="HF98" s="111"/>
      <c r="HG98" s="107"/>
      <c r="HH98" s="107"/>
      <c r="HI98" s="111"/>
      <c r="HJ98" s="107"/>
      <c r="HK98" s="107"/>
      <c r="HL98" s="207"/>
      <c r="HM98" s="107"/>
      <c r="HN98" s="107"/>
      <c r="HO98" s="111"/>
      <c r="HP98" s="107"/>
      <c r="HQ98" s="107"/>
      <c r="HR98" s="111"/>
      <c r="HS98" s="107"/>
      <c r="HT98" s="107"/>
      <c r="HU98" s="111"/>
      <c r="HV98" s="107"/>
      <c r="HW98" s="107"/>
      <c r="HX98" s="111"/>
      <c r="HY98" s="107"/>
      <c r="HZ98" s="107"/>
      <c r="IA98" s="207"/>
      <c r="IB98" s="107"/>
      <c r="IC98" s="107"/>
      <c r="ID98" s="111"/>
      <c r="IE98" s="107"/>
      <c r="IF98" s="107"/>
      <c r="IG98" s="111"/>
      <c r="IH98" s="107"/>
      <c r="II98" s="107"/>
      <c r="IJ98" s="111"/>
      <c r="IK98" s="107"/>
      <c r="IL98" s="107"/>
      <c r="IM98" s="111"/>
      <c r="IN98" s="108"/>
      <c r="IO98" s="107"/>
      <c r="IP98" s="207"/>
      <c r="IQ98" s="107"/>
      <c r="IR98" s="107"/>
      <c r="IS98" s="207"/>
      <c r="IT98" s="107"/>
      <c r="IU98" s="107"/>
      <c r="IV98" s="207"/>
    </row>
    <row r="99" spans="1:256" ht="12" customHeight="1" x14ac:dyDescent="0.2">
      <c r="A99" s="265" t="s">
        <v>461</v>
      </c>
      <c r="B99" s="258" t="s">
        <v>19</v>
      </c>
      <c r="C99" s="258"/>
      <c r="D99" s="293">
        <v>6</v>
      </c>
      <c r="E99" s="293" t="s">
        <v>69</v>
      </c>
      <c r="F99" s="258" t="s">
        <v>129</v>
      </c>
      <c r="G99" s="268" t="s">
        <v>280</v>
      </c>
      <c r="H99" s="294" t="s">
        <v>69</v>
      </c>
      <c r="I99" s="264"/>
      <c r="J99" s="264" t="s">
        <v>462</v>
      </c>
      <c r="K99" s="84"/>
      <c r="L99" s="85"/>
      <c r="M99" s="86"/>
      <c r="N99" s="84"/>
      <c r="O99" s="85"/>
      <c r="P99" s="86"/>
      <c r="Q99" s="88"/>
      <c r="R99" s="85"/>
      <c r="S99" s="86"/>
      <c r="T99" s="88"/>
      <c r="U99" s="85"/>
      <c r="V99" s="86"/>
      <c r="W99" s="88"/>
      <c r="X99" s="85"/>
      <c r="Y99" s="86"/>
      <c r="Z99" s="88"/>
      <c r="AA99" s="85"/>
      <c r="AB99" s="86"/>
      <c r="AC99" s="88"/>
      <c r="AD99" s="85"/>
      <c r="AE99" s="86"/>
      <c r="AF99" s="88"/>
      <c r="AG99" s="85"/>
      <c r="AH99" s="86"/>
      <c r="AI99" s="88"/>
      <c r="AJ99" s="85"/>
      <c r="AK99" s="86"/>
      <c r="AL99" s="88"/>
      <c r="AM99" s="85"/>
      <c r="AN99" s="86"/>
      <c r="AO99" s="88"/>
      <c r="AP99" s="85"/>
      <c r="AQ99" s="86"/>
      <c r="AR99" s="88"/>
      <c r="AS99" s="85"/>
      <c r="AT99" s="86"/>
      <c r="AU99" s="84"/>
      <c r="AV99" s="85"/>
      <c r="AW99" s="86"/>
      <c r="AX99" s="88"/>
      <c r="AY99" s="85"/>
      <c r="AZ99" s="86"/>
      <c r="BA99" s="88"/>
      <c r="BB99" s="85"/>
      <c r="BC99" s="86"/>
      <c r="BD99" s="88"/>
      <c r="BE99" s="85"/>
      <c r="BF99" s="86"/>
      <c r="BG99" s="88"/>
      <c r="BH99" s="85"/>
      <c r="BI99" s="86"/>
      <c r="BJ99" s="88"/>
      <c r="BK99" s="85"/>
      <c r="BL99" s="86"/>
      <c r="BM99" s="88"/>
      <c r="BN99" s="85"/>
      <c r="BO99" s="86"/>
      <c r="BP99" s="88"/>
      <c r="BQ99" s="85"/>
      <c r="BR99" s="86"/>
      <c r="BS99" s="88"/>
      <c r="BT99" s="85"/>
      <c r="BU99" s="86"/>
      <c r="BV99" s="88"/>
      <c r="BW99" s="85"/>
      <c r="BX99" s="86"/>
      <c r="BY99" s="88"/>
      <c r="BZ99" s="85"/>
      <c r="CA99" s="86"/>
      <c r="CB99" s="88"/>
      <c r="CC99" s="85"/>
      <c r="CD99" s="86"/>
      <c r="CE99" s="88"/>
      <c r="CF99" s="85"/>
      <c r="CG99" s="86"/>
      <c r="CH99" s="88"/>
      <c r="CI99" s="85"/>
      <c r="CJ99" s="86"/>
      <c r="CK99" s="88"/>
      <c r="CL99" s="85"/>
      <c r="CM99" s="86"/>
      <c r="CN99" s="88"/>
      <c r="CO99" s="85"/>
      <c r="CP99" s="86"/>
      <c r="CQ99" s="88"/>
      <c r="CR99" s="85"/>
      <c r="CS99" s="86"/>
      <c r="CT99" s="88"/>
      <c r="CU99" s="85"/>
      <c r="CV99" s="86"/>
      <c r="CW99" s="88"/>
      <c r="CX99" s="85"/>
      <c r="CY99" s="86"/>
      <c r="CZ99" s="88"/>
      <c r="DA99" s="85"/>
      <c r="DB99" s="86"/>
      <c r="DC99" s="88"/>
      <c r="DD99" s="85"/>
      <c r="DE99" s="86"/>
      <c r="DF99" s="88"/>
      <c r="DG99" s="85"/>
      <c r="DH99" s="86"/>
      <c r="DI99" s="88"/>
      <c r="DJ99" s="85"/>
      <c r="DK99" s="86"/>
      <c r="DL99" s="88"/>
      <c r="DM99" s="85"/>
      <c r="DN99" s="86"/>
      <c r="DO99" s="88"/>
      <c r="DP99" s="85"/>
      <c r="DQ99" s="86"/>
      <c r="DR99" s="88"/>
      <c r="DS99" s="85"/>
      <c r="DT99" s="86"/>
      <c r="DU99" s="88"/>
      <c r="DV99" s="85"/>
      <c r="DW99" s="86"/>
      <c r="DX99" s="88"/>
      <c r="DY99" s="85"/>
      <c r="DZ99" s="86"/>
      <c r="EA99" s="88"/>
      <c r="EB99" s="85"/>
      <c r="EC99" s="86"/>
      <c r="ED99" s="88"/>
      <c r="EE99" s="85"/>
      <c r="EF99" s="86"/>
      <c r="EG99" s="88"/>
      <c r="EH99" s="85"/>
      <c r="EI99" s="86"/>
      <c r="EJ99" s="88"/>
      <c r="EK99" s="85"/>
      <c r="EL99" s="86"/>
      <c r="EM99" s="88"/>
      <c r="EN99" s="85"/>
      <c r="EO99" s="86"/>
      <c r="EP99" s="88"/>
      <c r="EQ99" s="85"/>
      <c r="ER99" s="86"/>
      <c r="ES99" s="88"/>
      <c r="ET99" s="85"/>
      <c r="EU99" s="86"/>
      <c r="EV99" s="88"/>
      <c r="EW99" s="85"/>
      <c r="EX99" s="86"/>
      <c r="EY99" s="88"/>
      <c r="EZ99" s="85"/>
      <c r="FA99" s="86"/>
      <c r="FB99" s="88"/>
      <c r="FC99" s="85"/>
      <c r="FD99" s="86"/>
      <c r="FE99" s="88"/>
      <c r="FF99" s="85"/>
      <c r="FG99" s="86"/>
      <c r="FH99" s="88"/>
      <c r="FI99" s="85"/>
      <c r="FJ99" s="86"/>
      <c r="FK99" s="88"/>
      <c r="FL99" s="85"/>
      <c r="FM99" s="86"/>
      <c r="FN99" s="88"/>
      <c r="FO99" s="85"/>
      <c r="FP99" s="86"/>
      <c r="FQ99" s="88"/>
      <c r="FR99" s="85"/>
      <c r="FS99" s="86"/>
      <c r="FT99" s="88"/>
      <c r="FU99" s="85"/>
      <c r="FV99" s="86"/>
      <c r="FW99" s="88"/>
      <c r="FX99" s="85"/>
      <c r="FY99" s="86"/>
      <c r="FZ99" s="88"/>
      <c r="GA99" s="85"/>
      <c r="GB99" s="86"/>
      <c r="GC99" s="88"/>
      <c r="GD99" s="85"/>
      <c r="GE99" s="86"/>
      <c r="GF99" s="88"/>
      <c r="GG99" s="85"/>
      <c r="GH99" s="86"/>
      <c r="GI99" s="88"/>
      <c r="GJ99" s="85"/>
      <c r="GK99" s="86"/>
      <c r="GL99" s="88"/>
      <c r="GM99" s="85"/>
      <c r="GN99" s="86"/>
      <c r="GO99" s="88"/>
      <c r="GP99" s="85"/>
      <c r="GQ99" s="86"/>
      <c r="GR99" s="88"/>
      <c r="GS99" s="85"/>
      <c r="GT99" s="86"/>
      <c r="GU99" s="88"/>
      <c r="GV99" s="85"/>
      <c r="GW99" s="86"/>
      <c r="GX99" s="88"/>
      <c r="GY99" s="85"/>
      <c r="GZ99" s="86"/>
      <c r="HA99" s="107"/>
      <c r="HB99" s="107"/>
      <c r="HC99" s="111"/>
      <c r="HD99" s="107"/>
      <c r="HE99" s="107"/>
      <c r="HF99" s="111"/>
      <c r="HG99" s="107"/>
      <c r="HH99" s="107"/>
      <c r="HI99" s="111"/>
      <c r="HJ99" s="107"/>
      <c r="HK99" s="107"/>
      <c r="HL99" s="207"/>
      <c r="HM99" s="107"/>
      <c r="HN99" s="107"/>
      <c r="HO99" s="111"/>
      <c r="HP99" s="107"/>
      <c r="HQ99" s="107"/>
      <c r="HR99" s="111"/>
      <c r="HS99" s="107"/>
      <c r="HT99" s="107"/>
      <c r="HU99" s="111"/>
      <c r="HV99" s="107"/>
      <c r="HW99" s="107"/>
      <c r="HX99" s="111"/>
      <c r="HY99" s="107"/>
      <c r="HZ99" s="107"/>
      <c r="IA99" s="207"/>
      <c r="IB99" s="107"/>
      <c r="IC99" s="107"/>
      <c r="ID99" s="111"/>
      <c r="IE99" s="107"/>
      <c r="IF99" s="107"/>
      <c r="IG99" s="111"/>
      <c r="IH99" s="107"/>
      <c r="II99" s="107"/>
      <c r="IJ99" s="111"/>
      <c r="IK99" s="107"/>
      <c r="IL99" s="107"/>
      <c r="IM99" s="111"/>
      <c r="IN99" s="108"/>
      <c r="IO99" s="107"/>
      <c r="IP99" s="207"/>
      <c r="IQ99" s="107"/>
      <c r="IR99" s="107"/>
      <c r="IS99" s="207"/>
      <c r="IT99" s="107"/>
      <c r="IU99" s="107"/>
      <c r="IV99" s="207"/>
    </row>
    <row r="100" spans="1:256" ht="12" customHeight="1" x14ac:dyDescent="0.2">
      <c r="A100" s="265" t="s">
        <v>463</v>
      </c>
      <c r="B100" s="258" t="s">
        <v>20</v>
      </c>
      <c r="C100" s="258"/>
      <c r="D100" s="293">
        <v>6</v>
      </c>
      <c r="E100" s="293" t="s">
        <v>69</v>
      </c>
      <c r="F100" s="258" t="s">
        <v>129</v>
      </c>
      <c r="G100" s="268" t="s">
        <v>264</v>
      </c>
      <c r="H100" s="294" t="s">
        <v>69</v>
      </c>
      <c r="I100" s="264"/>
      <c r="J100" s="264" t="s">
        <v>576</v>
      </c>
      <c r="K100" s="84"/>
      <c r="L100" s="85"/>
      <c r="M100" s="86"/>
      <c r="N100" s="84"/>
      <c r="O100" s="85"/>
      <c r="P100" s="86"/>
      <c r="Q100" s="88"/>
      <c r="R100" s="85"/>
      <c r="S100" s="86"/>
      <c r="T100" s="88"/>
      <c r="U100" s="85"/>
      <c r="V100" s="86"/>
      <c r="W100" s="88"/>
      <c r="X100" s="85"/>
      <c r="Y100" s="86"/>
      <c r="Z100" s="88"/>
      <c r="AA100" s="85"/>
      <c r="AB100" s="86"/>
      <c r="AC100" s="88"/>
      <c r="AD100" s="85"/>
      <c r="AE100" s="86"/>
      <c r="AF100" s="88"/>
      <c r="AG100" s="85"/>
      <c r="AH100" s="86"/>
      <c r="AI100" s="88"/>
      <c r="AJ100" s="85"/>
      <c r="AK100" s="86"/>
      <c r="AL100" s="88"/>
      <c r="AM100" s="85"/>
      <c r="AN100" s="86"/>
      <c r="AO100" s="88"/>
      <c r="AP100" s="85"/>
      <c r="AQ100" s="86"/>
      <c r="AR100" s="88"/>
      <c r="AS100" s="85"/>
      <c r="AT100" s="86"/>
      <c r="AU100" s="84"/>
      <c r="AV100" s="85"/>
      <c r="AW100" s="86"/>
      <c r="AX100" s="88"/>
      <c r="AY100" s="85"/>
      <c r="AZ100" s="86"/>
      <c r="BA100" s="88"/>
      <c r="BB100" s="85"/>
      <c r="BC100" s="86"/>
      <c r="BD100" s="88"/>
      <c r="BE100" s="85"/>
      <c r="BF100" s="86"/>
      <c r="BG100" s="88"/>
      <c r="BH100" s="85"/>
      <c r="BI100" s="86"/>
      <c r="BJ100" s="88"/>
      <c r="BK100" s="85"/>
      <c r="BL100" s="86"/>
      <c r="BM100" s="88"/>
      <c r="BN100" s="85"/>
      <c r="BO100" s="86"/>
      <c r="BP100" s="88"/>
      <c r="BQ100" s="85"/>
      <c r="BR100" s="86"/>
      <c r="BS100" s="88"/>
      <c r="BT100" s="85"/>
      <c r="BU100" s="86"/>
      <c r="BV100" s="88"/>
      <c r="BW100" s="85"/>
      <c r="BX100" s="86"/>
      <c r="BY100" s="88"/>
      <c r="BZ100" s="85"/>
      <c r="CA100" s="86"/>
      <c r="CB100" s="88"/>
      <c r="CC100" s="85"/>
      <c r="CD100" s="86"/>
      <c r="CE100" s="88"/>
      <c r="CF100" s="85"/>
      <c r="CG100" s="86"/>
      <c r="CH100" s="88"/>
      <c r="CI100" s="85"/>
      <c r="CJ100" s="86"/>
      <c r="CK100" s="88"/>
      <c r="CL100" s="85"/>
      <c r="CM100" s="86"/>
      <c r="CN100" s="88"/>
      <c r="CO100" s="85"/>
      <c r="CP100" s="86"/>
      <c r="CQ100" s="88"/>
      <c r="CR100" s="85"/>
      <c r="CS100" s="86"/>
      <c r="CT100" s="88"/>
      <c r="CU100" s="85"/>
      <c r="CV100" s="86"/>
      <c r="CW100" s="88"/>
      <c r="CX100" s="85"/>
      <c r="CY100" s="86"/>
      <c r="CZ100" s="88"/>
      <c r="DA100" s="85"/>
      <c r="DB100" s="86"/>
      <c r="DC100" s="88"/>
      <c r="DD100" s="85"/>
      <c r="DE100" s="86"/>
      <c r="DF100" s="88"/>
      <c r="DG100" s="85"/>
      <c r="DH100" s="86"/>
      <c r="DI100" s="88"/>
      <c r="DJ100" s="85"/>
      <c r="DK100" s="86"/>
      <c r="DL100" s="88"/>
      <c r="DM100" s="85"/>
      <c r="DN100" s="86"/>
      <c r="DO100" s="88"/>
      <c r="DP100" s="85"/>
      <c r="DQ100" s="86"/>
      <c r="DR100" s="88"/>
      <c r="DS100" s="85"/>
      <c r="DT100" s="86"/>
      <c r="DU100" s="88"/>
      <c r="DV100" s="85"/>
      <c r="DW100" s="86"/>
      <c r="DX100" s="88"/>
      <c r="DY100" s="85"/>
      <c r="DZ100" s="86"/>
      <c r="EA100" s="88"/>
      <c r="EB100" s="85"/>
      <c r="EC100" s="86"/>
      <c r="ED100" s="88"/>
      <c r="EE100" s="85"/>
      <c r="EF100" s="86"/>
      <c r="EG100" s="88"/>
      <c r="EH100" s="85"/>
      <c r="EI100" s="86"/>
      <c r="EJ100" s="88"/>
      <c r="EK100" s="85"/>
      <c r="EL100" s="86"/>
      <c r="EM100" s="88"/>
      <c r="EN100" s="85"/>
      <c r="EO100" s="86"/>
      <c r="EP100" s="88"/>
      <c r="EQ100" s="85"/>
      <c r="ER100" s="86"/>
      <c r="ES100" s="88"/>
      <c r="ET100" s="85"/>
      <c r="EU100" s="86"/>
      <c r="EV100" s="88"/>
      <c r="EW100" s="85"/>
      <c r="EX100" s="86"/>
      <c r="EY100" s="88"/>
      <c r="EZ100" s="85"/>
      <c r="FA100" s="86"/>
      <c r="FB100" s="88"/>
      <c r="FC100" s="85"/>
      <c r="FD100" s="86"/>
      <c r="FE100" s="88"/>
      <c r="FF100" s="85"/>
      <c r="FG100" s="86"/>
      <c r="FH100" s="88"/>
      <c r="FI100" s="85"/>
      <c r="FJ100" s="86"/>
      <c r="FK100" s="88"/>
      <c r="FL100" s="85"/>
      <c r="FM100" s="86"/>
      <c r="FN100" s="88"/>
      <c r="FO100" s="85"/>
      <c r="FP100" s="86"/>
      <c r="FQ100" s="88"/>
      <c r="FR100" s="85"/>
      <c r="FS100" s="86"/>
      <c r="FT100" s="88"/>
      <c r="FU100" s="85"/>
      <c r="FV100" s="86"/>
      <c r="FW100" s="88"/>
      <c r="FX100" s="85"/>
      <c r="FY100" s="86"/>
      <c r="FZ100" s="88"/>
      <c r="GA100" s="85"/>
      <c r="GB100" s="86"/>
      <c r="GC100" s="88"/>
      <c r="GD100" s="85"/>
      <c r="GE100" s="86"/>
      <c r="GF100" s="88"/>
      <c r="GG100" s="85"/>
      <c r="GH100" s="86"/>
      <c r="GI100" s="88"/>
      <c r="GJ100" s="85"/>
      <c r="GK100" s="86"/>
      <c r="GL100" s="88"/>
      <c r="GM100" s="85"/>
      <c r="GN100" s="86"/>
      <c r="GO100" s="88"/>
      <c r="GP100" s="85"/>
      <c r="GQ100" s="86"/>
      <c r="GR100" s="88"/>
      <c r="GS100" s="85"/>
      <c r="GT100" s="86"/>
      <c r="GU100" s="88"/>
      <c r="GV100" s="85"/>
      <c r="GW100" s="86"/>
      <c r="GX100" s="88"/>
      <c r="GY100" s="85"/>
      <c r="GZ100" s="86"/>
      <c r="HA100" s="107"/>
      <c r="HB100" s="107"/>
      <c r="HC100" s="111"/>
      <c r="HD100" s="107"/>
      <c r="HE100" s="107"/>
      <c r="HF100" s="111"/>
      <c r="HG100" s="107"/>
      <c r="HH100" s="107"/>
      <c r="HI100" s="111"/>
      <c r="HJ100" s="107"/>
      <c r="HK100" s="107"/>
      <c r="HL100" s="207"/>
      <c r="HM100" s="107"/>
      <c r="HN100" s="107"/>
      <c r="HO100" s="111"/>
      <c r="HP100" s="107"/>
      <c r="HQ100" s="107"/>
      <c r="HR100" s="111"/>
      <c r="HS100" s="107"/>
      <c r="HT100" s="107"/>
      <c r="HU100" s="111"/>
      <c r="HV100" s="107"/>
      <c r="HW100" s="107"/>
      <c r="HX100" s="111"/>
      <c r="HY100" s="107"/>
      <c r="HZ100" s="107"/>
      <c r="IA100" s="207"/>
      <c r="IB100" s="107"/>
      <c r="IC100" s="107"/>
      <c r="ID100" s="111"/>
      <c r="IE100" s="107"/>
      <c r="IF100" s="107"/>
      <c r="IG100" s="111"/>
      <c r="IH100" s="107"/>
      <c r="II100" s="107"/>
      <c r="IJ100" s="111"/>
      <c r="IK100" s="107"/>
      <c r="IL100" s="107"/>
      <c r="IM100" s="111"/>
      <c r="IN100" s="108"/>
      <c r="IO100" s="107"/>
      <c r="IP100" s="207"/>
      <c r="IQ100" s="107"/>
      <c r="IR100" s="107"/>
      <c r="IS100" s="207"/>
      <c r="IT100" s="107"/>
      <c r="IU100" s="107"/>
      <c r="IV100" s="207"/>
    </row>
    <row r="101" spans="1:256" ht="12" customHeight="1" x14ac:dyDescent="0.2">
      <c r="A101" s="265" t="s">
        <v>465</v>
      </c>
      <c r="B101" s="258" t="s">
        <v>20</v>
      </c>
      <c r="C101" s="258"/>
      <c r="D101" s="293">
        <v>6</v>
      </c>
      <c r="E101" s="293" t="s">
        <v>69</v>
      </c>
      <c r="F101" s="258" t="s">
        <v>129</v>
      </c>
      <c r="G101" s="268" t="s">
        <v>434</v>
      </c>
      <c r="H101" s="294" t="s">
        <v>69</v>
      </c>
      <c r="I101" s="264"/>
      <c r="J101" s="264" t="s">
        <v>577</v>
      </c>
      <c r="K101" s="84"/>
      <c r="L101" s="85"/>
      <c r="M101" s="86"/>
      <c r="N101" s="84"/>
      <c r="O101" s="85"/>
      <c r="P101" s="86"/>
      <c r="Q101" s="88"/>
      <c r="R101" s="85"/>
      <c r="S101" s="86"/>
      <c r="T101" s="88"/>
      <c r="U101" s="85"/>
      <c r="V101" s="86"/>
      <c r="W101" s="88"/>
      <c r="X101" s="85"/>
      <c r="Y101" s="86"/>
      <c r="Z101" s="88"/>
      <c r="AA101" s="85"/>
      <c r="AB101" s="86"/>
      <c r="AC101" s="88"/>
      <c r="AD101" s="85"/>
      <c r="AE101" s="86"/>
      <c r="AF101" s="88"/>
      <c r="AG101" s="85"/>
      <c r="AH101" s="86"/>
      <c r="AI101" s="88"/>
      <c r="AJ101" s="85"/>
      <c r="AK101" s="86"/>
      <c r="AL101" s="88"/>
      <c r="AM101" s="85"/>
      <c r="AN101" s="86"/>
      <c r="AO101" s="88"/>
      <c r="AP101" s="85"/>
      <c r="AQ101" s="86"/>
      <c r="AR101" s="88"/>
      <c r="AS101" s="85"/>
      <c r="AT101" s="86"/>
      <c r="AU101" s="84"/>
      <c r="AV101" s="85"/>
      <c r="AW101" s="86"/>
      <c r="AX101" s="88"/>
      <c r="AY101" s="85"/>
      <c r="AZ101" s="86"/>
      <c r="BA101" s="88"/>
      <c r="BB101" s="85"/>
      <c r="BC101" s="86"/>
      <c r="BD101" s="88"/>
      <c r="BE101" s="85"/>
      <c r="BF101" s="86"/>
      <c r="BG101" s="88"/>
      <c r="BH101" s="85"/>
      <c r="BI101" s="86"/>
      <c r="BJ101" s="88"/>
      <c r="BK101" s="85"/>
      <c r="BL101" s="86"/>
      <c r="BM101" s="88"/>
      <c r="BN101" s="85"/>
      <c r="BO101" s="86"/>
      <c r="BP101" s="88"/>
      <c r="BQ101" s="85"/>
      <c r="BR101" s="86"/>
      <c r="BS101" s="88"/>
      <c r="BT101" s="85"/>
      <c r="BU101" s="86"/>
      <c r="BV101" s="88"/>
      <c r="BW101" s="85"/>
      <c r="BX101" s="86"/>
      <c r="BY101" s="88"/>
      <c r="BZ101" s="85"/>
      <c r="CA101" s="86"/>
      <c r="CB101" s="88"/>
      <c r="CC101" s="85"/>
      <c r="CD101" s="86"/>
      <c r="CE101" s="88"/>
      <c r="CF101" s="85"/>
      <c r="CG101" s="86"/>
      <c r="CH101" s="88"/>
      <c r="CI101" s="85"/>
      <c r="CJ101" s="86"/>
      <c r="CK101" s="88"/>
      <c r="CL101" s="85"/>
      <c r="CM101" s="86"/>
      <c r="CN101" s="88"/>
      <c r="CO101" s="85"/>
      <c r="CP101" s="86"/>
      <c r="CQ101" s="88"/>
      <c r="CR101" s="85"/>
      <c r="CS101" s="86"/>
      <c r="CT101" s="88"/>
      <c r="CU101" s="85"/>
      <c r="CV101" s="86"/>
      <c r="CW101" s="88"/>
      <c r="CX101" s="85"/>
      <c r="CY101" s="86"/>
      <c r="CZ101" s="88"/>
      <c r="DA101" s="85"/>
      <c r="DB101" s="86"/>
      <c r="DC101" s="88"/>
      <c r="DD101" s="85"/>
      <c r="DE101" s="86"/>
      <c r="DF101" s="88"/>
      <c r="DG101" s="85"/>
      <c r="DH101" s="86"/>
      <c r="DI101" s="88"/>
      <c r="DJ101" s="85"/>
      <c r="DK101" s="86"/>
      <c r="DL101" s="88"/>
      <c r="DM101" s="85"/>
      <c r="DN101" s="86"/>
      <c r="DO101" s="88"/>
      <c r="DP101" s="85"/>
      <c r="DQ101" s="86"/>
      <c r="DR101" s="88"/>
      <c r="DS101" s="85"/>
      <c r="DT101" s="86"/>
      <c r="DU101" s="88"/>
      <c r="DV101" s="85"/>
      <c r="DW101" s="86"/>
      <c r="DX101" s="88"/>
      <c r="DY101" s="85"/>
      <c r="DZ101" s="86"/>
      <c r="EA101" s="88"/>
      <c r="EB101" s="85"/>
      <c r="EC101" s="86"/>
      <c r="ED101" s="88"/>
      <c r="EE101" s="85"/>
      <c r="EF101" s="86"/>
      <c r="EG101" s="88"/>
      <c r="EH101" s="85"/>
      <c r="EI101" s="86"/>
      <c r="EJ101" s="88"/>
      <c r="EK101" s="85"/>
      <c r="EL101" s="86"/>
      <c r="EM101" s="88"/>
      <c r="EN101" s="85"/>
      <c r="EO101" s="86"/>
      <c r="EP101" s="88"/>
      <c r="EQ101" s="85"/>
      <c r="ER101" s="86"/>
      <c r="ES101" s="88"/>
      <c r="ET101" s="85"/>
      <c r="EU101" s="86"/>
      <c r="EV101" s="88"/>
      <c r="EW101" s="85"/>
      <c r="EX101" s="86"/>
      <c r="EY101" s="88"/>
      <c r="EZ101" s="85"/>
      <c r="FA101" s="86"/>
      <c r="FB101" s="88"/>
      <c r="FC101" s="85"/>
      <c r="FD101" s="86"/>
      <c r="FE101" s="88"/>
      <c r="FF101" s="85"/>
      <c r="FG101" s="86"/>
      <c r="FH101" s="88"/>
      <c r="FI101" s="85"/>
      <c r="FJ101" s="86"/>
      <c r="FK101" s="88"/>
      <c r="FL101" s="85"/>
      <c r="FM101" s="86"/>
      <c r="FN101" s="88"/>
      <c r="FO101" s="85"/>
      <c r="FP101" s="86"/>
      <c r="FQ101" s="88"/>
      <c r="FR101" s="85"/>
      <c r="FS101" s="86"/>
      <c r="FT101" s="88"/>
      <c r="FU101" s="85"/>
      <c r="FV101" s="86"/>
      <c r="FW101" s="88"/>
      <c r="FX101" s="85"/>
      <c r="FY101" s="86"/>
      <c r="FZ101" s="88"/>
      <c r="GA101" s="85"/>
      <c r="GB101" s="86"/>
      <c r="GC101" s="88"/>
      <c r="GD101" s="85"/>
      <c r="GE101" s="86"/>
      <c r="GF101" s="88"/>
      <c r="GG101" s="85"/>
      <c r="GH101" s="86"/>
      <c r="GI101" s="88"/>
      <c r="GJ101" s="85"/>
      <c r="GK101" s="86"/>
      <c r="GL101" s="88"/>
      <c r="GM101" s="85"/>
      <c r="GN101" s="86"/>
      <c r="GO101" s="88"/>
      <c r="GP101" s="85"/>
      <c r="GQ101" s="86"/>
      <c r="GR101" s="88"/>
      <c r="GS101" s="85"/>
      <c r="GT101" s="86"/>
      <c r="GU101" s="88"/>
      <c r="GV101" s="85"/>
      <c r="GW101" s="86"/>
      <c r="GX101" s="88"/>
      <c r="GY101" s="85"/>
      <c r="GZ101" s="86"/>
      <c r="HA101" s="107"/>
      <c r="HB101" s="107"/>
      <c r="HC101" s="111"/>
      <c r="HD101" s="107"/>
      <c r="HE101" s="107"/>
      <c r="HF101" s="111"/>
      <c r="HG101" s="107"/>
      <c r="HH101" s="107"/>
      <c r="HI101" s="111"/>
      <c r="HJ101" s="107"/>
      <c r="HK101" s="107"/>
      <c r="HL101" s="207"/>
      <c r="HM101" s="107"/>
      <c r="HN101" s="107"/>
      <c r="HO101" s="111"/>
      <c r="HP101" s="107"/>
      <c r="HQ101" s="107"/>
      <c r="HR101" s="111"/>
      <c r="HS101" s="107"/>
      <c r="HT101" s="107"/>
      <c r="HU101" s="111"/>
      <c r="HV101" s="107"/>
      <c r="HW101" s="107"/>
      <c r="HX101" s="111"/>
      <c r="HY101" s="107"/>
      <c r="HZ101" s="107"/>
      <c r="IA101" s="207"/>
      <c r="IB101" s="107"/>
      <c r="IC101" s="107"/>
      <c r="ID101" s="111"/>
      <c r="IE101" s="107"/>
      <c r="IF101" s="107"/>
      <c r="IG101" s="111"/>
      <c r="IH101" s="107"/>
      <c r="II101" s="107"/>
      <c r="IJ101" s="111"/>
      <c r="IK101" s="107"/>
      <c r="IL101" s="107"/>
      <c r="IM101" s="111"/>
      <c r="IN101" s="108"/>
      <c r="IO101" s="107"/>
      <c r="IP101" s="207"/>
      <c r="IQ101" s="107"/>
      <c r="IR101" s="107"/>
      <c r="IS101" s="207"/>
      <c r="IT101" s="107"/>
      <c r="IU101" s="107"/>
      <c r="IV101" s="207"/>
    </row>
    <row r="102" spans="1:256" ht="12" customHeight="1" x14ac:dyDescent="0.2">
      <c r="A102" s="265" t="s">
        <v>467</v>
      </c>
      <c r="B102" s="258" t="s">
        <v>20</v>
      </c>
      <c r="C102" s="258"/>
      <c r="D102" s="293">
        <v>6</v>
      </c>
      <c r="E102" s="293" t="s">
        <v>69</v>
      </c>
      <c r="F102" s="258" t="s">
        <v>129</v>
      </c>
      <c r="G102" s="268" t="s">
        <v>464</v>
      </c>
      <c r="H102" s="294" t="s">
        <v>69</v>
      </c>
      <c r="I102" s="264"/>
      <c r="J102" s="264" t="s">
        <v>468</v>
      </c>
      <c r="K102" s="84"/>
      <c r="L102" s="85"/>
      <c r="M102" s="86"/>
      <c r="N102" s="84"/>
      <c r="O102" s="85"/>
      <c r="P102" s="86"/>
      <c r="Q102" s="88"/>
      <c r="R102" s="85"/>
      <c r="S102" s="86"/>
      <c r="T102" s="88"/>
      <c r="U102" s="85"/>
      <c r="V102" s="86"/>
      <c r="W102" s="88"/>
      <c r="X102" s="85"/>
      <c r="Y102" s="86"/>
      <c r="Z102" s="88"/>
      <c r="AA102" s="85"/>
      <c r="AB102" s="86"/>
      <c r="AC102" s="88"/>
      <c r="AD102" s="85"/>
      <c r="AE102" s="86"/>
      <c r="AF102" s="88"/>
      <c r="AG102" s="85"/>
      <c r="AH102" s="86"/>
      <c r="AI102" s="88"/>
      <c r="AJ102" s="85"/>
      <c r="AK102" s="86"/>
      <c r="AL102" s="88"/>
      <c r="AM102" s="85"/>
      <c r="AN102" s="86"/>
      <c r="AO102" s="88"/>
      <c r="AP102" s="85"/>
      <c r="AQ102" s="86"/>
      <c r="AR102" s="88"/>
      <c r="AS102" s="85"/>
      <c r="AT102" s="86"/>
      <c r="AU102" s="84"/>
      <c r="AV102" s="85"/>
      <c r="AW102" s="86"/>
      <c r="AX102" s="88"/>
      <c r="AY102" s="85"/>
      <c r="AZ102" s="86"/>
      <c r="BA102" s="88"/>
      <c r="BB102" s="85"/>
      <c r="BC102" s="86"/>
      <c r="BD102" s="88"/>
      <c r="BE102" s="85"/>
      <c r="BF102" s="86"/>
      <c r="BG102" s="88"/>
      <c r="BH102" s="85"/>
      <c r="BI102" s="86"/>
      <c r="BJ102" s="88"/>
      <c r="BK102" s="85"/>
      <c r="BL102" s="86"/>
      <c r="BM102" s="88"/>
      <c r="BN102" s="85"/>
      <c r="BO102" s="86"/>
      <c r="BP102" s="88"/>
      <c r="BQ102" s="85"/>
      <c r="BR102" s="86"/>
      <c r="BS102" s="88"/>
      <c r="BT102" s="85"/>
      <c r="BU102" s="86"/>
      <c r="BV102" s="88"/>
      <c r="BW102" s="85"/>
      <c r="BX102" s="86"/>
      <c r="BY102" s="88"/>
      <c r="BZ102" s="85"/>
      <c r="CA102" s="86"/>
      <c r="CB102" s="88"/>
      <c r="CC102" s="85"/>
      <c r="CD102" s="86"/>
      <c r="CE102" s="88"/>
      <c r="CF102" s="85"/>
      <c r="CG102" s="86"/>
      <c r="CH102" s="88"/>
      <c r="CI102" s="85"/>
      <c r="CJ102" s="86"/>
      <c r="CK102" s="88"/>
      <c r="CL102" s="85"/>
      <c r="CM102" s="86"/>
      <c r="CN102" s="88"/>
      <c r="CO102" s="85"/>
      <c r="CP102" s="86"/>
      <c r="CQ102" s="88"/>
      <c r="CR102" s="85"/>
      <c r="CS102" s="86"/>
      <c r="CT102" s="88"/>
      <c r="CU102" s="85"/>
      <c r="CV102" s="86"/>
      <c r="CW102" s="88"/>
      <c r="CX102" s="85"/>
      <c r="CY102" s="86"/>
      <c r="CZ102" s="88"/>
      <c r="DA102" s="85"/>
      <c r="DB102" s="86"/>
      <c r="DC102" s="88"/>
      <c r="DD102" s="85"/>
      <c r="DE102" s="86"/>
      <c r="DF102" s="88"/>
      <c r="DG102" s="85"/>
      <c r="DH102" s="86"/>
      <c r="DI102" s="88"/>
      <c r="DJ102" s="85"/>
      <c r="DK102" s="86"/>
      <c r="DL102" s="88"/>
      <c r="DM102" s="85"/>
      <c r="DN102" s="86"/>
      <c r="DO102" s="88"/>
      <c r="DP102" s="85"/>
      <c r="DQ102" s="86"/>
      <c r="DR102" s="88"/>
      <c r="DS102" s="85"/>
      <c r="DT102" s="86"/>
      <c r="DU102" s="88"/>
      <c r="DV102" s="85"/>
      <c r="DW102" s="86"/>
      <c r="DX102" s="88"/>
      <c r="DY102" s="85"/>
      <c r="DZ102" s="86"/>
      <c r="EA102" s="88"/>
      <c r="EB102" s="85"/>
      <c r="EC102" s="86"/>
      <c r="ED102" s="88"/>
      <c r="EE102" s="85"/>
      <c r="EF102" s="86"/>
      <c r="EG102" s="88"/>
      <c r="EH102" s="85"/>
      <c r="EI102" s="86"/>
      <c r="EJ102" s="88"/>
      <c r="EK102" s="85"/>
      <c r="EL102" s="86"/>
      <c r="EM102" s="88"/>
      <c r="EN102" s="85"/>
      <c r="EO102" s="86"/>
      <c r="EP102" s="88"/>
      <c r="EQ102" s="85"/>
      <c r="ER102" s="86"/>
      <c r="ES102" s="88"/>
      <c r="ET102" s="85"/>
      <c r="EU102" s="86"/>
      <c r="EV102" s="88"/>
      <c r="EW102" s="85"/>
      <c r="EX102" s="86"/>
      <c r="EY102" s="88"/>
      <c r="EZ102" s="85"/>
      <c r="FA102" s="86"/>
      <c r="FB102" s="88"/>
      <c r="FC102" s="85"/>
      <c r="FD102" s="86"/>
      <c r="FE102" s="88"/>
      <c r="FF102" s="85"/>
      <c r="FG102" s="86"/>
      <c r="FH102" s="88"/>
      <c r="FI102" s="85"/>
      <c r="FJ102" s="86"/>
      <c r="FK102" s="88"/>
      <c r="FL102" s="85"/>
      <c r="FM102" s="86"/>
      <c r="FN102" s="88"/>
      <c r="FO102" s="85"/>
      <c r="FP102" s="86"/>
      <c r="FQ102" s="88"/>
      <c r="FR102" s="85"/>
      <c r="FS102" s="86"/>
      <c r="FT102" s="88"/>
      <c r="FU102" s="85"/>
      <c r="FV102" s="86"/>
      <c r="FW102" s="88"/>
      <c r="FX102" s="85"/>
      <c r="FY102" s="86"/>
      <c r="FZ102" s="88"/>
      <c r="GA102" s="85"/>
      <c r="GB102" s="86"/>
      <c r="GC102" s="88"/>
      <c r="GD102" s="85"/>
      <c r="GE102" s="86"/>
      <c r="GF102" s="88"/>
      <c r="GG102" s="85"/>
      <c r="GH102" s="86"/>
      <c r="GI102" s="88"/>
      <c r="GJ102" s="85"/>
      <c r="GK102" s="86"/>
      <c r="GL102" s="88"/>
      <c r="GM102" s="85"/>
      <c r="GN102" s="86"/>
      <c r="GO102" s="88"/>
      <c r="GP102" s="85"/>
      <c r="GQ102" s="86"/>
      <c r="GR102" s="88"/>
      <c r="GS102" s="85"/>
      <c r="GT102" s="86"/>
      <c r="GU102" s="88"/>
      <c r="GV102" s="85"/>
      <c r="GW102" s="86"/>
      <c r="GX102" s="88"/>
      <c r="GY102" s="85"/>
      <c r="GZ102" s="86"/>
      <c r="HA102" s="107"/>
      <c r="HB102" s="107"/>
      <c r="HC102" s="111"/>
      <c r="HD102" s="107"/>
      <c r="HE102" s="107"/>
      <c r="HF102" s="111"/>
      <c r="HG102" s="107"/>
      <c r="HH102" s="107"/>
      <c r="HI102" s="111"/>
      <c r="HJ102" s="107"/>
      <c r="HK102" s="107"/>
      <c r="HL102" s="207"/>
      <c r="HM102" s="107"/>
      <c r="HN102" s="107"/>
      <c r="HO102" s="111"/>
      <c r="HP102" s="107"/>
      <c r="HQ102" s="107"/>
      <c r="HR102" s="111"/>
      <c r="HS102" s="107"/>
      <c r="HT102" s="107"/>
      <c r="HU102" s="111"/>
      <c r="HV102" s="107"/>
      <c r="HW102" s="107"/>
      <c r="HX102" s="111"/>
      <c r="HY102" s="107"/>
      <c r="HZ102" s="107"/>
      <c r="IA102" s="207"/>
      <c r="IB102" s="107"/>
      <c r="IC102" s="107"/>
      <c r="ID102" s="111"/>
      <c r="IE102" s="107"/>
      <c r="IF102" s="107"/>
      <c r="IG102" s="111"/>
      <c r="IH102" s="107"/>
      <c r="II102" s="107"/>
      <c r="IJ102" s="111"/>
      <c r="IK102" s="107"/>
      <c r="IL102" s="107"/>
      <c r="IM102" s="111"/>
      <c r="IN102" s="108"/>
      <c r="IO102" s="107"/>
      <c r="IP102" s="207"/>
      <c r="IQ102" s="107"/>
      <c r="IR102" s="107"/>
      <c r="IS102" s="207"/>
      <c r="IT102" s="107"/>
      <c r="IU102" s="107"/>
      <c r="IV102" s="207"/>
    </row>
    <row r="103" spans="1:256" ht="12" customHeight="1" x14ac:dyDescent="0.2">
      <c r="A103" s="265" t="s">
        <v>469</v>
      </c>
      <c r="B103" s="258" t="s">
        <v>20</v>
      </c>
      <c r="C103" s="258"/>
      <c r="D103" s="293">
        <v>6</v>
      </c>
      <c r="E103" s="267" t="s">
        <v>20</v>
      </c>
      <c r="F103" s="258" t="s">
        <v>129</v>
      </c>
      <c r="G103" s="268" t="s">
        <v>477</v>
      </c>
      <c r="H103" s="294" t="s">
        <v>69</v>
      </c>
      <c r="I103" s="264"/>
      <c r="J103" s="264" t="s">
        <v>578</v>
      </c>
      <c r="K103" s="84"/>
      <c r="L103" s="85"/>
      <c r="M103" s="86"/>
      <c r="N103" s="84"/>
      <c r="O103" s="85"/>
      <c r="P103" s="86"/>
      <c r="Q103" s="88"/>
      <c r="R103" s="85"/>
      <c r="S103" s="86"/>
      <c r="T103" s="88"/>
      <c r="U103" s="85"/>
      <c r="V103" s="86"/>
      <c r="W103" s="88"/>
      <c r="X103" s="85"/>
      <c r="Y103" s="86"/>
      <c r="Z103" s="88"/>
      <c r="AA103" s="85"/>
      <c r="AB103" s="86"/>
      <c r="AC103" s="88"/>
      <c r="AD103" s="85"/>
      <c r="AE103" s="86"/>
      <c r="AF103" s="88"/>
      <c r="AG103" s="85"/>
      <c r="AH103" s="86"/>
      <c r="AI103" s="88"/>
      <c r="AJ103" s="85"/>
      <c r="AK103" s="86"/>
      <c r="AL103" s="88"/>
      <c r="AM103" s="85"/>
      <c r="AN103" s="86"/>
      <c r="AO103" s="88"/>
      <c r="AP103" s="85"/>
      <c r="AQ103" s="86"/>
      <c r="AR103" s="88"/>
      <c r="AS103" s="85"/>
      <c r="AT103" s="86"/>
      <c r="AU103" s="84"/>
      <c r="AV103" s="85"/>
      <c r="AW103" s="86"/>
      <c r="AX103" s="88"/>
      <c r="AY103" s="85"/>
      <c r="AZ103" s="86"/>
      <c r="BA103" s="88"/>
      <c r="BB103" s="85"/>
      <c r="BC103" s="86"/>
      <c r="BD103" s="88"/>
      <c r="BE103" s="85"/>
      <c r="BF103" s="86"/>
      <c r="BG103" s="88"/>
      <c r="BH103" s="85"/>
      <c r="BI103" s="86"/>
      <c r="BJ103" s="88"/>
      <c r="BK103" s="85"/>
      <c r="BL103" s="86"/>
      <c r="BM103" s="88"/>
      <c r="BN103" s="85"/>
      <c r="BO103" s="86"/>
      <c r="BP103" s="88"/>
      <c r="BQ103" s="85"/>
      <c r="BR103" s="86"/>
      <c r="BS103" s="88"/>
      <c r="BT103" s="85"/>
      <c r="BU103" s="86"/>
      <c r="BV103" s="88"/>
      <c r="BW103" s="85"/>
      <c r="BX103" s="86"/>
      <c r="BY103" s="88"/>
      <c r="BZ103" s="85"/>
      <c r="CA103" s="86"/>
      <c r="CB103" s="88"/>
      <c r="CC103" s="85"/>
      <c r="CD103" s="86"/>
      <c r="CE103" s="88"/>
      <c r="CF103" s="85"/>
      <c r="CG103" s="86"/>
      <c r="CH103" s="88"/>
      <c r="CI103" s="85"/>
      <c r="CJ103" s="86"/>
      <c r="CK103" s="88"/>
      <c r="CL103" s="85"/>
      <c r="CM103" s="86"/>
      <c r="CN103" s="88"/>
      <c r="CO103" s="85"/>
      <c r="CP103" s="86"/>
      <c r="CQ103" s="88"/>
      <c r="CR103" s="85"/>
      <c r="CS103" s="86"/>
      <c r="CT103" s="88"/>
      <c r="CU103" s="85"/>
      <c r="CV103" s="86"/>
      <c r="CW103" s="88"/>
      <c r="CX103" s="85"/>
      <c r="CY103" s="86"/>
      <c r="CZ103" s="88"/>
      <c r="DA103" s="85"/>
      <c r="DB103" s="86"/>
      <c r="DC103" s="88"/>
      <c r="DD103" s="85"/>
      <c r="DE103" s="86"/>
      <c r="DF103" s="88"/>
      <c r="DG103" s="85"/>
      <c r="DH103" s="86"/>
      <c r="DI103" s="88"/>
      <c r="DJ103" s="85"/>
      <c r="DK103" s="86"/>
      <c r="DL103" s="88"/>
      <c r="DM103" s="85"/>
      <c r="DN103" s="86"/>
      <c r="DO103" s="88"/>
      <c r="DP103" s="85"/>
      <c r="DQ103" s="86"/>
      <c r="DR103" s="88"/>
      <c r="DS103" s="85"/>
      <c r="DT103" s="86"/>
      <c r="DU103" s="88"/>
      <c r="DV103" s="85"/>
      <c r="DW103" s="86"/>
      <c r="DX103" s="88"/>
      <c r="DY103" s="85"/>
      <c r="DZ103" s="86"/>
      <c r="EA103" s="88"/>
      <c r="EB103" s="85"/>
      <c r="EC103" s="86"/>
      <c r="ED103" s="88"/>
      <c r="EE103" s="85"/>
      <c r="EF103" s="86"/>
      <c r="EG103" s="88"/>
      <c r="EH103" s="85"/>
      <c r="EI103" s="86"/>
      <c r="EJ103" s="88"/>
      <c r="EK103" s="85"/>
      <c r="EL103" s="86"/>
      <c r="EM103" s="88"/>
      <c r="EN103" s="85"/>
      <c r="EO103" s="86"/>
      <c r="EP103" s="88"/>
      <c r="EQ103" s="85"/>
      <c r="ER103" s="86"/>
      <c r="ES103" s="88"/>
      <c r="ET103" s="85"/>
      <c r="EU103" s="86"/>
      <c r="EV103" s="88"/>
      <c r="EW103" s="85"/>
      <c r="EX103" s="86"/>
      <c r="EY103" s="88"/>
      <c r="EZ103" s="85"/>
      <c r="FA103" s="86"/>
      <c r="FB103" s="88"/>
      <c r="FC103" s="85"/>
      <c r="FD103" s="86"/>
      <c r="FE103" s="88"/>
      <c r="FF103" s="85"/>
      <c r="FG103" s="86"/>
      <c r="FH103" s="88"/>
      <c r="FI103" s="85"/>
      <c r="FJ103" s="86"/>
      <c r="FK103" s="88"/>
      <c r="FL103" s="85"/>
      <c r="FM103" s="86"/>
      <c r="FN103" s="88"/>
      <c r="FO103" s="85"/>
      <c r="FP103" s="86"/>
      <c r="FQ103" s="88"/>
      <c r="FR103" s="85"/>
      <c r="FS103" s="86"/>
      <c r="FT103" s="88"/>
      <c r="FU103" s="85"/>
      <c r="FV103" s="86"/>
      <c r="FW103" s="88"/>
      <c r="FX103" s="85"/>
      <c r="FY103" s="86"/>
      <c r="FZ103" s="88"/>
      <c r="GA103" s="85"/>
      <c r="GB103" s="86"/>
      <c r="GC103" s="88"/>
      <c r="GD103" s="85"/>
      <c r="GE103" s="86"/>
      <c r="GF103" s="88"/>
      <c r="GG103" s="85"/>
      <c r="GH103" s="86"/>
      <c r="GI103" s="88"/>
      <c r="GJ103" s="85"/>
      <c r="GK103" s="86"/>
      <c r="GL103" s="88"/>
      <c r="GM103" s="85"/>
      <c r="GN103" s="86"/>
      <c r="GO103" s="88"/>
      <c r="GP103" s="85"/>
      <c r="GQ103" s="86"/>
      <c r="GR103" s="88"/>
      <c r="GS103" s="85"/>
      <c r="GT103" s="86"/>
      <c r="GU103" s="88"/>
      <c r="GV103" s="85"/>
      <c r="GW103" s="86"/>
      <c r="GX103" s="88"/>
      <c r="GY103" s="85"/>
      <c r="GZ103" s="86"/>
      <c r="HA103" s="107"/>
      <c r="HB103" s="107"/>
      <c r="HC103" s="111"/>
      <c r="HD103" s="107"/>
      <c r="HE103" s="107"/>
      <c r="HF103" s="111"/>
      <c r="HG103" s="107"/>
      <c r="HH103" s="107"/>
      <c r="HI103" s="111"/>
      <c r="HJ103" s="107"/>
      <c r="HK103" s="107"/>
      <c r="HL103" s="207"/>
      <c r="HM103" s="107"/>
      <c r="HN103" s="107"/>
      <c r="HO103" s="111"/>
      <c r="HP103" s="107"/>
      <c r="HQ103" s="107"/>
      <c r="HR103" s="111"/>
      <c r="HS103" s="107"/>
      <c r="HT103" s="107"/>
      <c r="HU103" s="111"/>
      <c r="HV103" s="107"/>
      <c r="HW103" s="107"/>
      <c r="HX103" s="111"/>
      <c r="HY103" s="107"/>
      <c r="HZ103" s="107"/>
      <c r="IA103" s="207"/>
      <c r="IB103" s="107"/>
      <c r="IC103" s="107"/>
      <c r="ID103" s="111"/>
      <c r="IE103" s="107"/>
      <c r="IF103" s="107"/>
      <c r="IG103" s="111"/>
      <c r="IH103" s="107"/>
      <c r="II103" s="107"/>
      <c r="IJ103" s="111"/>
      <c r="IK103" s="107"/>
      <c r="IL103" s="107"/>
      <c r="IM103" s="111"/>
      <c r="IN103" s="108"/>
      <c r="IO103" s="107"/>
      <c r="IP103" s="207"/>
      <c r="IQ103" s="107"/>
      <c r="IR103" s="107"/>
      <c r="IS103" s="207"/>
      <c r="IT103" s="107"/>
      <c r="IU103" s="107"/>
      <c r="IV103" s="207"/>
    </row>
    <row r="104" spans="1:256" ht="12" customHeight="1" x14ac:dyDescent="0.2">
      <c r="A104" s="265" t="s">
        <v>67</v>
      </c>
      <c r="B104" s="277" t="s">
        <v>17</v>
      </c>
      <c r="C104" s="277"/>
      <c r="D104" s="280">
        <v>6</v>
      </c>
      <c r="E104" s="278" t="s">
        <v>20</v>
      </c>
      <c r="F104" s="277" t="s">
        <v>129</v>
      </c>
      <c r="G104" s="268" t="s">
        <v>478</v>
      </c>
      <c r="H104" s="282" t="s">
        <v>69</v>
      </c>
      <c r="I104" s="283"/>
      <c r="J104" s="283" t="s">
        <v>516</v>
      </c>
      <c r="K104" s="90"/>
      <c r="L104" s="91"/>
      <c r="M104" s="92"/>
      <c r="N104" s="90"/>
      <c r="O104" s="91"/>
      <c r="P104" s="92"/>
      <c r="Q104" s="94"/>
      <c r="R104" s="91"/>
      <c r="S104" s="92"/>
      <c r="T104" s="94"/>
      <c r="U104" s="91"/>
      <c r="V104" s="92"/>
      <c r="W104" s="94"/>
      <c r="X104" s="91"/>
      <c r="Y104" s="92"/>
      <c r="Z104" s="94"/>
      <c r="AA104" s="91"/>
      <c r="AB104" s="92"/>
      <c r="AC104" s="94"/>
      <c r="AD104" s="91"/>
      <c r="AE104" s="92"/>
      <c r="AF104" s="94"/>
      <c r="AG104" s="91"/>
      <c r="AH104" s="92"/>
      <c r="AI104" s="94"/>
      <c r="AJ104" s="91"/>
      <c r="AK104" s="92"/>
      <c r="AL104" s="94"/>
      <c r="AM104" s="91"/>
      <c r="AN104" s="92"/>
      <c r="AO104" s="94"/>
      <c r="AP104" s="91"/>
      <c r="AQ104" s="92"/>
      <c r="AR104" s="94"/>
      <c r="AS104" s="91"/>
      <c r="AT104" s="92"/>
      <c r="AU104" s="90"/>
      <c r="AV104" s="91"/>
      <c r="AW104" s="92"/>
      <c r="AX104" s="94"/>
      <c r="AY104" s="91"/>
      <c r="AZ104" s="92"/>
      <c r="BA104" s="94"/>
      <c r="BB104" s="91"/>
      <c r="BC104" s="92"/>
      <c r="BD104" s="94"/>
      <c r="BE104" s="91"/>
      <c r="BF104" s="92"/>
      <c r="BG104" s="94"/>
      <c r="BH104" s="91"/>
      <c r="BI104" s="92"/>
      <c r="BJ104" s="94"/>
      <c r="BK104" s="91"/>
      <c r="BL104" s="92"/>
      <c r="BM104" s="94"/>
      <c r="BN104" s="91"/>
      <c r="BO104" s="92"/>
      <c r="BP104" s="94"/>
      <c r="BQ104" s="91"/>
      <c r="BR104" s="92"/>
      <c r="BS104" s="94"/>
      <c r="BT104" s="91"/>
      <c r="BU104" s="92"/>
      <c r="BV104" s="94"/>
      <c r="BW104" s="91"/>
      <c r="BX104" s="92"/>
      <c r="BY104" s="94"/>
      <c r="BZ104" s="91"/>
      <c r="CA104" s="92"/>
      <c r="CB104" s="94"/>
      <c r="CC104" s="91"/>
      <c r="CD104" s="92"/>
      <c r="CE104" s="94"/>
      <c r="CF104" s="91"/>
      <c r="CG104" s="92"/>
      <c r="CH104" s="94"/>
      <c r="CI104" s="91"/>
      <c r="CJ104" s="92"/>
      <c r="CK104" s="94"/>
      <c r="CL104" s="91"/>
      <c r="CM104" s="92"/>
      <c r="CN104" s="94"/>
      <c r="CO104" s="91"/>
      <c r="CP104" s="92"/>
      <c r="CQ104" s="94"/>
      <c r="CR104" s="91"/>
      <c r="CS104" s="92"/>
      <c r="CT104" s="94"/>
      <c r="CU104" s="91"/>
      <c r="CV104" s="92"/>
      <c r="CW104" s="94"/>
      <c r="CX104" s="91"/>
      <c r="CY104" s="92"/>
      <c r="CZ104" s="94"/>
      <c r="DA104" s="91"/>
      <c r="DB104" s="92"/>
      <c r="DC104" s="94"/>
      <c r="DD104" s="91"/>
      <c r="DE104" s="92"/>
      <c r="DF104" s="94"/>
      <c r="DG104" s="91"/>
      <c r="DH104" s="92"/>
      <c r="DI104" s="94"/>
      <c r="DJ104" s="91"/>
      <c r="DK104" s="92"/>
      <c r="DL104" s="94"/>
      <c r="DM104" s="91"/>
      <c r="DN104" s="92"/>
      <c r="DO104" s="94"/>
      <c r="DP104" s="91"/>
      <c r="DQ104" s="92"/>
      <c r="DR104" s="94"/>
      <c r="DS104" s="91"/>
      <c r="DT104" s="92"/>
      <c r="DU104" s="94"/>
      <c r="DV104" s="91"/>
      <c r="DW104" s="92"/>
      <c r="DX104" s="94"/>
      <c r="DY104" s="91"/>
      <c r="DZ104" s="92"/>
      <c r="EA104" s="94"/>
      <c r="EB104" s="91"/>
      <c r="EC104" s="92"/>
      <c r="ED104" s="94"/>
      <c r="EE104" s="91"/>
      <c r="EF104" s="92"/>
      <c r="EG104" s="94"/>
      <c r="EH104" s="91"/>
      <c r="EI104" s="92"/>
      <c r="EJ104" s="94"/>
      <c r="EK104" s="91"/>
      <c r="EL104" s="92"/>
      <c r="EM104" s="94"/>
      <c r="EN104" s="91"/>
      <c r="EO104" s="92"/>
      <c r="EP104" s="94"/>
      <c r="EQ104" s="91"/>
      <c r="ER104" s="92"/>
      <c r="ES104" s="94"/>
      <c r="ET104" s="91"/>
      <c r="EU104" s="92"/>
      <c r="EV104" s="94"/>
      <c r="EW104" s="91"/>
      <c r="EX104" s="92"/>
      <c r="EY104" s="94"/>
      <c r="EZ104" s="91"/>
      <c r="FA104" s="92"/>
      <c r="FB104" s="94"/>
      <c r="FC104" s="91"/>
      <c r="FD104" s="92"/>
      <c r="FE104" s="94"/>
      <c r="FF104" s="91"/>
      <c r="FG104" s="92"/>
      <c r="FH104" s="94"/>
      <c r="FI104" s="91"/>
      <c r="FJ104" s="92"/>
      <c r="FK104" s="94"/>
      <c r="FL104" s="91"/>
      <c r="FM104" s="92"/>
      <c r="FN104" s="94"/>
      <c r="FO104" s="91"/>
      <c r="FP104" s="92"/>
      <c r="FQ104" s="94"/>
      <c r="FR104" s="91"/>
      <c r="FS104" s="92"/>
      <c r="FT104" s="94"/>
      <c r="FU104" s="91"/>
      <c r="FV104" s="92"/>
      <c r="FW104" s="94"/>
      <c r="FX104" s="91"/>
      <c r="FY104" s="92"/>
      <c r="FZ104" s="94"/>
      <c r="GA104" s="91"/>
      <c r="GB104" s="92"/>
      <c r="GC104" s="94"/>
      <c r="GD104" s="91"/>
      <c r="GE104" s="92"/>
      <c r="GF104" s="94"/>
      <c r="GG104" s="91"/>
      <c r="GH104" s="92"/>
      <c r="GI104" s="94"/>
      <c r="GJ104" s="91"/>
      <c r="GK104" s="92"/>
      <c r="GL104" s="94"/>
      <c r="GM104" s="91"/>
      <c r="GN104" s="92"/>
      <c r="GO104" s="94"/>
      <c r="GP104" s="91"/>
      <c r="GQ104" s="92"/>
      <c r="GR104" s="94"/>
      <c r="GS104" s="91"/>
      <c r="GT104" s="92"/>
      <c r="GU104" s="94"/>
      <c r="GV104" s="91"/>
      <c r="GW104" s="92"/>
      <c r="GX104" s="94"/>
      <c r="GY104" s="91"/>
      <c r="GZ104" s="92"/>
      <c r="HA104" s="109"/>
      <c r="HB104" s="109"/>
      <c r="HC104" s="109"/>
      <c r="HD104" s="109"/>
      <c r="HE104" s="109"/>
      <c r="HF104" s="109"/>
      <c r="HG104" s="109"/>
      <c r="HH104" s="109"/>
      <c r="HI104" s="109"/>
      <c r="HJ104" s="109"/>
      <c r="HK104" s="109"/>
      <c r="HL104" s="208"/>
      <c r="HM104" s="109"/>
      <c r="HN104" s="109"/>
      <c r="HO104" s="109"/>
      <c r="HP104" s="109"/>
      <c r="HQ104" s="109"/>
      <c r="HR104" s="109"/>
      <c r="HS104" s="109"/>
      <c r="HT104" s="109"/>
      <c r="HU104" s="109"/>
      <c r="HV104" s="109"/>
      <c r="HW104" s="109"/>
      <c r="HX104" s="109"/>
      <c r="HY104" s="109"/>
      <c r="HZ104" s="109"/>
      <c r="IA104" s="208"/>
      <c r="IB104" s="109"/>
      <c r="IC104" s="109"/>
      <c r="ID104" s="109"/>
      <c r="IE104" s="109"/>
      <c r="IF104" s="109"/>
      <c r="IG104" s="109"/>
      <c r="IH104" s="109"/>
      <c r="II104" s="109"/>
      <c r="IJ104" s="109"/>
      <c r="IK104" s="109"/>
      <c r="IL104" s="109"/>
      <c r="IM104" s="109"/>
      <c r="IN104" s="110"/>
      <c r="IO104" s="109"/>
      <c r="IP104" s="208"/>
      <c r="IQ104" s="109"/>
      <c r="IR104" s="109"/>
      <c r="IS104" s="208"/>
      <c r="IT104" s="109"/>
      <c r="IU104" s="109"/>
      <c r="IV104" s="208"/>
    </row>
    <row r="105" spans="1:256" ht="12" customHeight="1" x14ac:dyDescent="0.2">
      <c r="A105" s="265" t="s">
        <v>74</v>
      </c>
      <c r="B105" s="284" t="s">
        <v>17</v>
      </c>
      <c r="C105" s="284" t="s">
        <v>355</v>
      </c>
      <c r="D105" s="298">
        <v>6</v>
      </c>
      <c r="E105" s="300" t="s">
        <v>69</v>
      </c>
      <c r="F105" s="284" t="s">
        <v>129</v>
      </c>
      <c r="G105" s="287" t="s">
        <v>479</v>
      </c>
      <c r="H105" s="288" t="s">
        <v>69</v>
      </c>
      <c r="I105" s="289"/>
      <c r="J105" s="289" t="s">
        <v>480</v>
      </c>
      <c r="K105" s="99"/>
      <c r="L105" s="100"/>
      <c r="M105" s="101"/>
      <c r="N105" s="99"/>
      <c r="O105" s="100"/>
      <c r="P105" s="101"/>
      <c r="Q105" s="103"/>
      <c r="R105" s="100"/>
      <c r="S105" s="101"/>
      <c r="T105" s="103"/>
      <c r="U105" s="100"/>
      <c r="V105" s="101"/>
      <c r="W105" s="103"/>
      <c r="X105" s="100"/>
      <c r="Y105" s="101"/>
      <c r="Z105" s="103"/>
      <c r="AA105" s="100"/>
      <c r="AB105" s="101"/>
      <c r="AC105" s="103"/>
      <c r="AD105" s="100"/>
      <c r="AE105" s="101"/>
      <c r="AF105" s="103"/>
      <c r="AG105" s="100"/>
      <c r="AH105" s="101"/>
      <c r="AI105" s="103"/>
      <c r="AJ105" s="100"/>
      <c r="AK105" s="101"/>
      <c r="AL105" s="103"/>
      <c r="AM105" s="100"/>
      <c r="AN105" s="101"/>
      <c r="AO105" s="103"/>
      <c r="AP105" s="100"/>
      <c r="AQ105" s="101"/>
      <c r="AR105" s="103"/>
      <c r="AS105" s="100"/>
      <c r="AT105" s="101"/>
      <c r="AU105" s="99"/>
      <c r="AV105" s="100"/>
      <c r="AW105" s="101"/>
      <c r="AX105" s="103"/>
      <c r="AY105" s="100"/>
      <c r="AZ105" s="101"/>
      <c r="BA105" s="103"/>
      <c r="BB105" s="100"/>
      <c r="BC105" s="101"/>
      <c r="BD105" s="103"/>
      <c r="BE105" s="100"/>
      <c r="BF105" s="101"/>
      <c r="BG105" s="103"/>
      <c r="BH105" s="100"/>
      <c r="BI105" s="101"/>
      <c r="BJ105" s="103"/>
      <c r="BK105" s="100"/>
      <c r="BL105" s="101"/>
      <c r="BM105" s="103"/>
      <c r="BN105" s="100"/>
      <c r="BO105" s="101"/>
      <c r="BP105" s="103"/>
      <c r="BQ105" s="100"/>
      <c r="BR105" s="101"/>
      <c r="BS105" s="103"/>
      <c r="BT105" s="100"/>
      <c r="BU105" s="101"/>
      <c r="BV105" s="103"/>
      <c r="BW105" s="100"/>
      <c r="BX105" s="101"/>
      <c r="BY105" s="103"/>
      <c r="BZ105" s="100"/>
      <c r="CA105" s="101"/>
      <c r="CB105" s="103"/>
      <c r="CC105" s="100"/>
      <c r="CD105" s="101"/>
      <c r="CE105" s="103"/>
      <c r="CF105" s="100"/>
      <c r="CG105" s="101"/>
      <c r="CH105" s="103"/>
      <c r="CI105" s="100"/>
      <c r="CJ105" s="101"/>
      <c r="CK105" s="103"/>
      <c r="CL105" s="100"/>
      <c r="CM105" s="101"/>
      <c r="CN105" s="103"/>
      <c r="CO105" s="100"/>
      <c r="CP105" s="101"/>
      <c r="CQ105" s="103"/>
      <c r="CR105" s="100"/>
      <c r="CS105" s="101"/>
      <c r="CT105" s="103"/>
      <c r="CU105" s="100"/>
      <c r="CV105" s="101"/>
      <c r="CW105" s="103"/>
      <c r="CX105" s="100"/>
      <c r="CY105" s="101"/>
      <c r="CZ105" s="103"/>
      <c r="DA105" s="100"/>
      <c r="DB105" s="101"/>
      <c r="DC105" s="103"/>
      <c r="DD105" s="100"/>
      <c r="DE105" s="101"/>
      <c r="DF105" s="103"/>
      <c r="DG105" s="100"/>
      <c r="DH105" s="101"/>
      <c r="DI105" s="103"/>
      <c r="DJ105" s="100"/>
      <c r="DK105" s="101"/>
      <c r="DL105" s="103"/>
      <c r="DM105" s="100"/>
      <c r="DN105" s="101"/>
      <c r="DO105" s="103"/>
      <c r="DP105" s="100"/>
      <c r="DQ105" s="101"/>
      <c r="DR105" s="103"/>
      <c r="DS105" s="100"/>
      <c r="DT105" s="101"/>
      <c r="DU105" s="103"/>
      <c r="DV105" s="100"/>
      <c r="DW105" s="101"/>
      <c r="DX105" s="103"/>
      <c r="DY105" s="100"/>
      <c r="DZ105" s="101"/>
      <c r="EA105" s="103"/>
      <c r="EB105" s="100"/>
      <c r="EC105" s="101"/>
      <c r="ED105" s="103"/>
      <c r="EE105" s="100"/>
      <c r="EF105" s="101"/>
      <c r="EG105" s="103"/>
      <c r="EH105" s="100"/>
      <c r="EI105" s="101"/>
      <c r="EJ105" s="103"/>
      <c r="EK105" s="100"/>
      <c r="EL105" s="101"/>
      <c r="EM105" s="103"/>
      <c r="EN105" s="100"/>
      <c r="EO105" s="101"/>
      <c r="EP105" s="103"/>
      <c r="EQ105" s="100"/>
      <c r="ER105" s="101"/>
      <c r="ES105" s="103"/>
      <c r="ET105" s="100"/>
      <c r="EU105" s="101"/>
      <c r="EV105" s="103"/>
      <c r="EW105" s="100"/>
      <c r="EX105" s="101"/>
      <c r="EY105" s="103"/>
      <c r="EZ105" s="100"/>
      <c r="FA105" s="101"/>
      <c r="FB105" s="103"/>
      <c r="FC105" s="100"/>
      <c r="FD105" s="101"/>
      <c r="FE105" s="103"/>
      <c r="FF105" s="100"/>
      <c r="FG105" s="101"/>
      <c r="FH105" s="103"/>
      <c r="FI105" s="100"/>
      <c r="FJ105" s="101"/>
      <c r="FK105" s="103"/>
      <c r="FL105" s="100"/>
      <c r="FM105" s="101"/>
      <c r="FN105" s="103"/>
      <c r="FO105" s="100"/>
      <c r="FP105" s="101"/>
      <c r="FQ105" s="103"/>
      <c r="FR105" s="100"/>
      <c r="FS105" s="101"/>
      <c r="FT105" s="103"/>
      <c r="FU105" s="100"/>
      <c r="FV105" s="101"/>
      <c r="FW105" s="103"/>
      <c r="FX105" s="100"/>
      <c r="FY105" s="101"/>
      <c r="FZ105" s="103"/>
      <c r="GA105" s="100"/>
      <c r="GB105" s="101"/>
      <c r="GC105" s="103"/>
      <c r="GD105" s="100"/>
      <c r="GE105" s="101"/>
      <c r="GF105" s="103"/>
      <c r="GG105" s="100"/>
      <c r="GH105" s="101"/>
      <c r="GI105" s="103"/>
      <c r="GJ105" s="100"/>
      <c r="GK105" s="101"/>
      <c r="GL105" s="103"/>
      <c r="GM105" s="100"/>
      <c r="GN105" s="101"/>
      <c r="GO105" s="103"/>
      <c r="GP105" s="100"/>
      <c r="GQ105" s="101"/>
      <c r="GR105" s="103"/>
      <c r="GS105" s="100"/>
      <c r="GT105" s="101"/>
      <c r="GU105" s="103"/>
      <c r="GV105" s="100"/>
      <c r="GW105" s="101"/>
      <c r="GX105" s="103"/>
      <c r="GY105" s="100"/>
      <c r="GZ105" s="101"/>
      <c r="HA105" s="104"/>
      <c r="HB105" s="104"/>
      <c r="HC105" s="104"/>
      <c r="HD105" s="104"/>
      <c r="HE105" s="104"/>
      <c r="HF105" s="104"/>
      <c r="HG105" s="104"/>
      <c r="HH105" s="104"/>
      <c r="HI105" s="104"/>
      <c r="HJ105" s="104"/>
      <c r="HK105" s="104"/>
      <c r="HL105" s="206"/>
      <c r="HM105" s="104"/>
      <c r="HN105" s="104"/>
      <c r="HO105" s="104"/>
      <c r="HP105" s="104"/>
      <c r="HQ105" s="104"/>
      <c r="HR105" s="104"/>
      <c r="HS105" s="104"/>
      <c r="HT105" s="104"/>
      <c r="HU105" s="104"/>
      <c r="HV105" s="104"/>
      <c r="HW105" s="104"/>
      <c r="HX105" s="104"/>
      <c r="HY105" s="104"/>
      <c r="HZ105" s="104"/>
      <c r="IA105" s="206"/>
      <c r="IB105" s="104"/>
      <c r="IC105" s="104"/>
      <c r="ID105" s="104"/>
      <c r="IE105" s="104"/>
      <c r="IF105" s="104"/>
      <c r="IG105" s="104"/>
      <c r="IH105" s="104"/>
      <c r="II105" s="104"/>
      <c r="IJ105" s="104"/>
      <c r="IK105" s="104"/>
      <c r="IL105" s="104"/>
      <c r="IM105" s="104"/>
      <c r="IN105" s="106"/>
      <c r="IO105" s="104"/>
      <c r="IP105" s="206"/>
      <c r="IQ105" s="104"/>
      <c r="IR105" s="104"/>
      <c r="IS105" s="206"/>
      <c r="IT105" s="104"/>
      <c r="IU105" s="104"/>
      <c r="IV105" s="206"/>
    </row>
    <row r="106" spans="1:256" ht="12" customHeight="1" x14ac:dyDescent="0.2">
      <c r="A106" s="265" t="s">
        <v>74</v>
      </c>
      <c r="B106" s="290" t="s">
        <v>17</v>
      </c>
      <c r="C106" s="290" t="s">
        <v>571</v>
      </c>
      <c r="D106" s="293">
        <v>6</v>
      </c>
      <c r="E106" s="260" t="s">
        <v>69</v>
      </c>
      <c r="F106" s="290" t="s">
        <v>129</v>
      </c>
      <c r="G106" s="268" t="s">
        <v>439</v>
      </c>
      <c r="H106" s="294" t="s">
        <v>69</v>
      </c>
      <c r="I106" s="264"/>
      <c r="J106" s="264" t="s">
        <v>481</v>
      </c>
      <c r="K106" s="96"/>
      <c r="L106" s="80"/>
      <c r="M106" s="86"/>
      <c r="N106" s="96"/>
      <c r="O106" s="80"/>
      <c r="P106" s="86"/>
      <c r="Q106" s="98"/>
      <c r="R106" s="80"/>
      <c r="S106" s="86"/>
      <c r="T106" s="98"/>
      <c r="U106" s="80"/>
      <c r="V106" s="86"/>
      <c r="W106" s="98"/>
      <c r="X106" s="80"/>
      <c r="Y106" s="86"/>
      <c r="Z106" s="98"/>
      <c r="AA106" s="80"/>
      <c r="AB106" s="86"/>
      <c r="AC106" s="98"/>
      <c r="AD106" s="80"/>
      <c r="AE106" s="86"/>
      <c r="AF106" s="98"/>
      <c r="AG106" s="80"/>
      <c r="AH106" s="86"/>
      <c r="AI106" s="98"/>
      <c r="AJ106" s="80"/>
      <c r="AK106" s="86"/>
      <c r="AL106" s="98"/>
      <c r="AM106" s="80"/>
      <c r="AN106" s="86"/>
      <c r="AO106" s="98"/>
      <c r="AP106" s="80"/>
      <c r="AQ106" s="86"/>
      <c r="AR106" s="98"/>
      <c r="AS106" s="80"/>
      <c r="AT106" s="86"/>
      <c r="AU106" s="96"/>
      <c r="AV106" s="80"/>
      <c r="AW106" s="86"/>
      <c r="AX106" s="98"/>
      <c r="AY106" s="80"/>
      <c r="AZ106" s="86"/>
      <c r="BA106" s="98"/>
      <c r="BB106" s="80"/>
      <c r="BC106" s="86"/>
      <c r="BD106" s="98"/>
      <c r="BE106" s="80"/>
      <c r="BF106" s="86"/>
      <c r="BG106" s="98"/>
      <c r="BH106" s="80"/>
      <c r="BI106" s="86"/>
      <c r="BJ106" s="98"/>
      <c r="BK106" s="80"/>
      <c r="BL106" s="86"/>
      <c r="BM106" s="98"/>
      <c r="BN106" s="80"/>
      <c r="BO106" s="86"/>
      <c r="BP106" s="98"/>
      <c r="BQ106" s="80"/>
      <c r="BR106" s="86"/>
      <c r="BS106" s="98"/>
      <c r="BT106" s="80"/>
      <c r="BU106" s="86"/>
      <c r="BV106" s="98"/>
      <c r="BW106" s="80"/>
      <c r="BX106" s="86"/>
      <c r="BY106" s="98"/>
      <c r="BZ106" s="80"/>
      <c r="CA106" s="86"/>
      <c r="CB106" s="98"/>
      <c r="CC106" s="80"/>
      <c r="CD106" s="86"/>
      <c r="CE106" s="98"/>
      <c r="CF106" s="80"/>
      <c r="CG106" s="86"/>
      <c r="CH106" s="98"/>
      <c r="CI106" s="80"/>
      <c r="CJ106" s="86"/>
      <c r="CK106" s="98"/>
      <c r="CL106" s="80"/>
      <c r="CM106" s="86"/>
      <c r="CN106" s="98"/>
      <c r="CO106" s="80"/>
      <c r="CP106" s="86"/>
      <c r="CQ106" s="98"/>
      <c r="CR106" s="80"/>
      <c r="CS106" s="86"/>
      <c r="CT106" s="98"/>
      <c r="CU106" s="80"/>
      <c r="CV106" s="86"/>
      <c r="CW106" s="98"/>
      <c r="CX106" s="80"/>
      <c r="CY106" s="86"/>
      <c r="CZ106" s="98"/>
      <c r="DA106" s="80"/>
      <c r="DB106" s="86"/>
      <c r="DC106" s="98"/>
      <c r="DD106" s="80"/>
      <c r="DE106" s="86"/>
      <c r="DF106" s="98"/>
      <c r="DG106" s="80"/>
      <c r="DH106" s="86"/>
      <c r="DI106" s="98"/>
      <c r="DJ106" s="80"/>
      <c r="DK106" s="86"/>
      <c r="DL106" s="98"/>
      <c r="DM106" s="80"/>
      <c r="DN106" s="86"/>
      <c r="DO106" s="98"/>
      <c r="DP106" s="80"/>
      <c r="DQ106" s="86"/>
      <c r="DR106" s="98"/>
      <c r="DS106" s="80"/>
      <c r="DT106" s="86"/>
      <c r="DU106" s="98"/>
      <c r="DV106" s="80"/>
      <c r="DW106" s="86"/>
      <c r="DX106" s="98"/>
      <c r="DY106" s="80"/>
      <c r="DZ106" s="86"/>
      <c r="EA106" s="98"/>
      <c r="EB106" s="80"/>
      <c r="EC106" s="86"/>
      <c r="ED106" s="98"/>
      <c r="EE106" s="80"/>
      <c r="EF106" s="86"/>
      <c r="EG106" s="98"/>
      <c r="EH106" s="80"/>
      <c r="EI106" s="86"/>
      <c r="EJ106" s="98"/>
      <c r="EK106" s="80"/>
      <c r="EL106" s="86"/>
      <c r="EM106" s="98"/>
      <c r="EN106" s="80"/>
      <c r="EO106" s="86"/>
      <c r="EP106" s="98"/>
      <c r="EQ106" s="80"/>
      <c r="ER106" s="86"/>
      <c r="ES106" s="98"/>
      <c r="ET106" s="80"/>
      <c r="EU106" s="86"/>
      <c r="EV106" s="98"/>
      <c r="EW106" s="80"/>
      <c r="EX106" s="86"/>
      <c r="EY106" s="98"/>
      <c r="EZ106" s="80"/>
      <c r="FA106" s="86"/>
      <c r="FB106" s="98"/>
      <c r="FC106" s="80"/>
      <c r="FD106" s="86"/>
      <c r="FE106" s="98"/>
      <c r="FF106" s="80"/>
      <c r="FG106" s="86"/>
      <c r="FH106" s="98"/>
      <c r="FI106" s="80"/>
      <c r="FJ106" s="86"/>
      <c r="FK106" s="98"/>
      <c r="FL106" s="80"/>
      <c r="FM106" s="86"/>
      <c r="FN106" s="98"/>
      <c r="FO106" s="80"/>
      <c r="FP106" s="86"/>
      <c r="FQ106" s="98"/>
      <c r="FR106" s="80"/>
      <c r="FS106" s="86"/>
      <c r="FT106" s="98"/>
      <c r="FU106" s="80"/>
      <c r="FV106" s="86"/>
      <c r="FW106" s="98"/>
      <c r="FX106" s="80"/>
      <c r="FY106" s="86"/>
      <c r="FZ106" s="98"/>
      <c r="GA106" s="80"/>
      <c r="GB106" s="86"/>
      <c r="GC106" s="98"/>
      <c r="GD106" s="80"/>
      <c r="GE106" s="86"/>
      <c r="GF106" s="98"/>
      <c r="GG106" s="80"/>
      <c r="GH106" s="86"/>
      <c r="GI106" s="98"/>
      <c r="GJ106" s="80"/>
      <c r="GK106" s="86"/>
      <c r="GL106" s="98"/>
      <c r="GM106" s="80"/>
      <c r="GN106" s="86"/>
      <c r="GO106" s="98"/>
      <c r="GP106" s="80"/>
      <c r="GQ106" s="86"/>
      <c r="GR106" s="98"/>
      <c r="GS106" s="80"/>
      <c r="GT106" s="86"/>
      <c r="GU106" s="98"/>
      <c r="GV106" s="80"/>
      <c r="GW106" s="86"/>
      <c r="GX106" s="98"/>
      <c r="GY106" s="80"/>
      <c r="GZ106" s="86"/>
      <c r="HA106" s="111"/>
      <c r="HB106" s="111"/>
      <c r="HC106" s="111"/>
      <c r="HD106" s="111"/>
      <c r="HE106" s="111"/>
      <c r="HF106" s="111"/>
      <c r="HG106" s="111"/>
      <c r="HH106" s="111"/>
      <c r="HI106" s="111"/>
      <c r="HJ106" s="111"/>
      <c r="HK106" s="111"/>
      <c r="HL106" s="207"/>
      <c r="HM106" s="111"/>
      <c r="HN106" s="111"/>
      <c r="HO106" s="111"/>
      <c r="HP106" s="111"/>
      <c r="HQ106" s="111"/>
      <c r="HR106" s="111"/>
      <c r="HS106" s="111"/>
      <c r="HT106" s="111"/>
      <c r="HU106" s="111"/>
      <c r="HV106" s="111"/>
      <c r="HW106" s="111"/>
      <c r="HX106" s="111"/>
      <c r="HY106" s="111"/>
      <c r="HZ106" s="111"/>
      <c r="IA106" s="207"/>
      <c r="IB106" s="111"/>
      <c r="IC106" s="111"/>
      <c r="ID106" s="111"/>
      <c r="IE106" s="111"/>
      <c r="IF106" s="111"/>
      <c r="IG106" s="111"/>
      <c r="IH106" s="111"/>
      <c r="II106" s="111"/>
      <c r="IJ106" s="111"/>
      <c r="IK106" s="111"/>
      <c r="IL106" s="111"/>
      <c r="IM106" s="111"/>
      <c r="IN106" s="112"/>
      <c r="IO106" s="111"/>
      <c r="IP106" s="207"/>
      <c r="IQ106" s="111"/>
      <c r="IR106" s="111"/>
      <c r="IS106" s="207"/>
      <c r="IT106" s="111"/>
      <c r="IU106" s="111"/>
      <c r="IV106" s="207"/>
    </row>
    <row r="107" spans="1:256" ht="12" customHeight="1" x14ac:dyDescent="0.2">
      <c r="A107" s="265" t="s">
        <v>74</v>
      </c>
      <c r="B107" s="290" t="s">
        <v>17</v>
      </c>
      <c r="C107" s="290" t="s">
        <v>570</v>
      </c>
      <c r="D107" s="293">
        <v>6</v>
      </c>
      <c r="E107" s="260" t="s">
        <v>69</v>
      </c>
      <c r="F107" s="290" t="s">
        <v>129</v>
      </c>
      <c r="G107" s="268" t="s">
        <v>470</v>
      </c>
      <c r="H107" s="294" t="s">
        <v>69</v>
      </c>
      <c r="I107" s="264"/>
      <c r="J107" s="264" t="s">
        <v>482</v>
      </c>
      <c r="K107" s="96"/>
      <c r="L107" s="80"/>
      <c r="M107" s="86"/>
      <c r="N107" s="96"/>
      <c r="O107" s="80"/>
      <c r="P107" s="86"/>
      <c r="Q107" s="98"/>
      <c r="R107" s="80"/>
      <c r="S107" s="86"/>
      <c r="T107" s="98"/>
      <c r="U107" s="80"/>
      <c r="V107" s="86"/>
      <c r="W107" s="98"/>
      <c r="X107" s="80"/>
      <c r="Y107" s="86"/>
      <c r="Z107" s="98"/>
      <c r="AA107" s="80"/>
      <c r="AB107" s="86"/>
      <c r="AC107" s="98"/>
      <c r="AD107" s="80"/>
      <c r="AE107" s="86"/>
      <c r="AF107" s="98"/>
      <c r="AG107" s="80"/>
      <c r="AH107" s="86"/>
      <c r="AI107" s="98"/>
      <c r="AJ107" s="80"/>
      <c r="AK107" s="86"/>
      <c r="AL107" s="98"/>
      <c r="AM107" s="80"/>
      <c r="AN107" s="86"/>
      <c r="AO107" s="98"/>
      <c r="AP107" s="80"/>
      <c r="AQ107" s="86"/>
      <c r="AR107" s="98"/>
      <c r="AS107" s="80"/>
      <c r="AT107" s="86"/>
      <c r="AU107" s="96"/>
      <c r="AV107" s="80"/>
      <c r="AW107" s="86"/>
      <c r="AX107" s="98"/>
      <c r="AY107" s="80"/>
      <c r="AZ107" s="86"/>
      <c r="BA107" s="98"/>
      <c r="BB107" s="80"/>
      <c r="BC107" s="86"/>
      <c r="BD107" s="98"/>
      <c r="BE107" s="80"/>
      <c r="BF107" s="86"/>
      <c r="BG107" s="98"/>
      <c r="BH107" s="80"/>
      <c r="BI107" s="86"/>
      <c r="BJ107" s="98"/>
      <c r="BK107" s="80"/>
      <c r="BL107" s="86"/>
      <c r="BM107" s="98"/>
      <c r="BN107" s="80"/>
      <c r="BO107" s="86"/>
      <c r="BP107" s="98"/>
      <c r="BQ107" s="80"/>
      <c r="BR107" s="86"/>
      <c r="BS107" s="98"/>
      <c r="BT107" s="80"/>
      <c r="BU107" s="86"/>
      <c r="BV107" s="98"/>
      <c r="BW107" s="80"/>
      <c r="BX107" s="86"/>
      <c r="BY107" s="98"/>
      <c r="BZ107" s="80"/>
      <c r="CA107" s="86"/>
      <c r="CB107" s="98"/>
      <c r="CC107" s="80"/>
      <c r="CD107" s="86"/>
      <c r="CE107" s="98"/>
      <c r="CF107" s="80"/>
      <c r="CG107" s="86"/>
      <c r="CH107" s="98"/>
      <c r="CI107" s="80"/>
      <c r="CJ107" s="86"/>
      <c r="CK107" s="98"/>
      <c r="CL107" s="80"/>
      <c r="CM107" s="86"/>
      <c r="CN107" s="98"/>
      <c r="CO107" s="80"/>
      <c r="CP107" s="86"/>
      <c r="CQ107" s="98"/>
      <c r="CR107" s="80"/>
      <c r="CS107" s="86"/>
      <c r="CT107" s="98"/>
      <c r="CU107" s="80"/>
      <c r="CV107" s="86"/>
      <c r="CW107" s="98"/>
      <c r="CX107" s="80"/>
      <c r="CY107" s="86"/>
      <c r="CZ107" s="98"/>
      <c r="DA107" s="80"/>
      <c r="DB107" s="86"/>
      <c r="DC107" s="98"/>
      <c r="DD107" s="80"/>
      <c r="DE107" s="86"/>
      <c r="DF107" s="98"/>
      <c r="DG107" s="80"/>
      <c r="DH107" s="86"/>
      <c r="DI107" s="98"/>
      <c r="DJ107" s="80"/>
      <c r="DK107" s="86"/>
      <c r="DL107" s="98"/>
      <c r="DM107" s="80"/>
      <c r="DN107" s="86"/>
      <c r="DO107" s="98"/>
      <c r="DP107" s="80"/>
      <c r="DQ107" s="86"/>
      <c r="DR107" s="98"/>
      <c r="DS107" s="80"/>
      <c r="DT107" s="86"/>
      <c r="DU107" s="98"/>
      <c r="DV107" s="80"/>
      <c r="DW107" s="86"/>
      <c r="DX107" s="98"/>
      <c r="DY107" s="80"/>
      <c r="DZ107" s="86"/>
      <c r="EA107" s="98"/>
      <c r="EB107" s="80"/>
      <c r="EC107" s="86"/>
      <c r="ED107" s="98"/>
      <c r="EE107" s="80"/>
      <c r="EF107" s="86"/>
      <c r="EG107" s="98"/>
      <c r="EH107" s="80"/>
      <c r="EI107" s="86"/>
      <c r="EJ107" s="98"/>
      <c r="EK107" s="80"/>
      <c r="EL107" s="86"/>
      <c r="EM107" s="98"/>
      <c r="EN107" s="80"/>
      <c r="EO107" s="86"/>
      <c r="EP107" s="98"/>
      <c r="EQ107" s="80"/>
      <c r="ER107" s="86"/>
      <c r="ES107" s="98"/>
      <c r="ET107" s="80"/>
      <c r="EU107" s="86"/>
      <c r="EV107" s="98"/>
      <c r="EW107" s="80"/>
      <c r="EX107" s="86"/>
      <c r="EY107" s="98"/>
      <c r="EZ107" s="80"/>
      <c r="FA107" s="86"/>
      <c r="FB107" s="98"/>
      <c r="FC107" s="80"/>
      <c r="FD107" s="86"/>
      <c r="FE107" s="98"/>
      <c r="FF107" s="80"/>
      <c r="FG107" s="86"/>
      <c r="FH107" s="98"/>
      <c r="FI107" s="80"/>
      <c r="FJ107" s="86"/>
      <c r="FK107" s="98"/>
      <c r="FL107" s="80"/>
      <c r="FM107" s="86"/>
      <c r="FN107" s="98"/>
      <c r="FO107" s="80"/>
      <c r="FP107" s="86"/>
      <c r="FQ107" s="98"/>
      <c r="FR107" s="80"/>
      <c r="FS107" s="86"/>
      <c r="FT107" s="98"/>
      <c r="FU107" s="80"/>
      <c r="FV107" s="86"/>
      <c r="FW107" s="98"/>
      <c r="FX107" s="80"/>
      <c r="FY107" s="86"/>
      <c r="FZ107" s="98"/>
      <c r="GA107" s="80"/>
      <c r="GB107" s="86"/>
      <c r="GC107" s="98"/>
      <c r="GD107" s="80"/>
      <c r="GE107" s="86"/>
      <c r="GF107" s="98"/>
      <c r="GG107" s="80"/>
      <c r="GH107" s="86"/>
      <c r="GI107" s="98"/>
      <c r="GJ107" s="80"/>
      <c r="GK107" s="86"/>
      <c r="GL107" s="98"/>
      <c r="GM107" s="80"/>
      <c r="GN107" s="86"/>
      <c r="GO107" s="98"/>
      <c r="GP107" s="80"/>
      <c r="GQ107" s="86"/>
      <c r="GR107" s="98"/>
      <c r="GS107" s="80"/>
      <c r="GT107" s="86"/>
      <c r="GU107" s="98"/>
      <c r="GV107" s="80"/>
      <c r="GW107" s="86"/>
      <c r="GX107" s="98"/>
      <c r="GY107" s="80"/>
      <c r="GZ107" s="86"/>
      <c r="HA107" s="111"/>
      <c r="HB107" s="111"/>
      <c r="HC107" s="111"/>
      <c r="HD107" s="111"/>
      <c r="HE107" s="111"/>
      <c r="HF107" s="111"/>
      <c r="HG107" s="111"/>
      <c r="HH107" s="111"/>
      <c r="HI107" s="111"/>
      <c r="HJ107" s="111"/>
      <c r="HK107" s="111"/>
      <c r="HL107" s="207"/>
      <c r="HM107" s="111"/>
      <c r="HN107" s="111"/>
      <c r="HO107" s="111"/>
      <c r="HP107" s="111"/>
      <c r="HQ107" s="111"/>
      <c r="HR107" s="111"/>
      <c r="HS107" s="111"/>
      <c r="HT107" s="111"/>
      <c r="HU107" s="111"/>
      <c r="HV107" s="111"/>
      <c r="HW107" s="111"/>
      <c r="HX107" s="111"/>
      <c r="HY107" s="111"/>
      <c r="HZ107" s="111"/>
      <c r="IA107" s="207"/>
      <c r="IB107" s="111"/>
      <c r="IC107" s="111"/>
      <c r="ID107" s="111"/>
      <c r="IE107" s="111"/>
      <c r="IF107" s="111"/>
      <c r="IG107" s="111"/>
      <c r="IH107" s="111"/>
      <c r="II107" s="111"/>
      <c r="IJ107" s="111"/>
      <c r="IK107" s="111"/>
      <c r="IL107" s="111"/>
      <c r="IM107" s="111"/>
      <c r="IN107" s="112"/>
      <c r="IO107" s="111"/>
      <c r="IP107" s="207"/>
      <c r="IQ107" s="111"/>
      <c r="IR107" s="111"/>
      <c r="IS107" s="207"/>
      <c r="IT107" s="111"/>
      <c r="IU107" s="111"/>
      <c r="IV107" s="207"/>
    </row>
    <row r="108" spans="1:256" ht="12" customHeight="1" x14ac:dyDescent="0.2">
      <c r="A108" s="265" t="s">
        <v>74</v>
      </c>
      <c r="B108" s="290" t="s">
        <v>17</v>
      </c>
      <c r="C108" s="290" t="s">
        <v>193</v>
      </c>
      <c r="D108" s="293">
        <v>6</v>
      </c>
      <c r="E108" s="260" t="s">
        <v>69</v>
      </c>
      <c r="F108" s="290" t="s">
        <v>129</v>
      </c>
      <c r="G108" s="268" t="s">
        <v>471</v>
      </c>
      <c r="H108" s="294" t="s">
        <v>69</v>
      </c>
      <c r="I108" s="264"/>
      <c r="J108" s="264" t="s">
        <v>483</v>
      </c>
      <c r="K108" s="96"/>
      <c r="L108" s="80"/>
      <c r="M108" s="86"/>
      <c r="N108" s="96"/>
      <c r="O108" s="80"/>
      <c r="P108" s="86"/>
      <c r="Q108" s="98"/>
      <c r="R108" s="80"/>
      <c r="S108" s="86"/>
      <c r="T108" s="98"/>
      <c r="U108" s="80"/>
      <c r="V108" s="86"/>
      <c r="W108" s="98"/>
      <c r="X108" s="80"/>
      <c r="Y108" s="86"/>
      <c r="Z108" s="98"/>
      <c r="AA108" s="80"/>
      <c r="AB108" s="86"/>
      <c r="AC108" s="98"/>
      <c r="AD108" s="80"/>
      <c r="AE108" s="86"/>
      <c r="AF108" s="98"/>
      <c r="AG108" s="80"/>
      <c r="AH108" s="86"/>
      <c r="AI108" s="98"/>
      <c r="AJ108" s="80"/>
      <c r="AK108" s="86"/>
      <c r="AL108" s="98"/>
      <c r="AM108" s="80"/>
      <c r="AN108" s="86"/>
      <c r="AO108" s="98"/>
      <c r="AP108" s="80"/>
      <c r="AQ108" s="86"/>
      <c r="AR108" s="98"/>
      <c r="AS108" s="80"/>
      <c r="AT108" s="86"/>
      <c r="AU108" s="96"/>
      <c r="AV108" s="80"/>
      <c r="AW108" s="86"/>
      <c r="AX108" s="98"/>
      <c r="AY108" s="80"/>
      <c r="AZ108" s="86"/>
      <c r="BA108" s="98"/>
      <c r="BB108" s="80"/>
      <c r="BC108" s="86"/>
      <c r="BD108" s="98"/>
      <c r="BE108" s="80"/>
      <c r="BF108" s="86"/>
      <c r="BG108" s="98"/>
      <c r="BH108" s="80"/>
      <c r="BI108" s="86"/>
      <c r="BJ108" s="98"/>
      <c r="BK108" s="80"/>
      <c r="BL108" s="86"/>
      <c r="BM108" s="98"/>
      <c r="BN108" s="80"/>
      <c r="BO108" s="86"/>
      <c r="BP108" s="98"/>
      <c r="BQ108" s="80"/>
      <c r="BR108" s="86"/>
      <c r="BS108" s="98"/>
      <c r="BT108" s="80"/>
      <c r="BU108" s="86"/>
      <c r="BV108" s="98"/>
      <c r="BW108" s="80"/>
      <c r="BX108" s="86"/>
      <c r="BY108" s="98"/>
      <c r="BZ108" s="80"/>
      <c r="CA108" s="86"/>
      <c r="CB108" s="98"/>
      <c r="CC108" s="80"/>
      <c r="CD108" s="86"/>
      <c r="CE108" s="98"/>
      <c r="CF108" s="80"/>
      <c r="CG108" s="86"/>
      <c r="CH108" s="98"/>
      <c r="CI108" s="80"/>
      <c r="CJ108" s="86"/>
      <c r="CK108" s="98"/>
      <c r="CL108" s="80"/>
      <c r="CM108" s="86"/>
      <c r="CN108" s="98"/>
      <c r="CO108" s="80"/>
      <c r="CP108" s="86"/>
      <c r="CQ108" s="98"/>
      <c r="CR108" s="80"/>
      <c r="CS108" s="86"/>
      <c r="CT108" s="98"/>
      <c r="CU108" s="80"/>
      <c r="CV108" s="86"/>
      <c r="CW108" s="98"/>
      <c r="CX108" s="80"/>
      <c r="CY108" s="86"/>
      <c r="CZ108" s="98"/>
      <c r="DA108" s="80"/>
      <c r="DB108" s="86"/>
      <c r="DC108" s="98"/>
      <c r="DD108" s="80"/>
      <c r="DE108" s="86"/>
      <c r="DF108" s="98"/>
      <c r="DG108" s="80"/>
      <c r="DH108" s="86"/>
      <c r="DI108" s="98"/>
      <c r="DJ108" s="80"/>
      <c r="DK108" s="86"/>
      <c r="DL108" s="98"/>
      <c r="DM108" s="80"/>
      <c r="DN108" s="86"/>
      <c r="DO108" s="98"/>
      <c r="DP108" s="80"/>
      <c r="DQ108" s="86"/>
      <c r="DR108" s="98"/>
      <c r="DS108" s="80"/>
      <c r="DT108" s="86"/>
      <c r="DU108" s="98"/>
      <c r="DV108" s="80"/>
      <c r="DW108" s="86"/>
      <c r="DX108" s="98"/>
      <c r="DY108" s="80"/>
      <c r="DZ108" s="86"/>
      <c r="EA108" s="98"/>
      <c r="EB108" s="80"/>
      <c r="EC108" s="86"/>
      <c r="ED108" s="98"/>
      <c r="EE108" s="80"/>
      <c r="EF108" s="86"/>
      <c r="EG108" s="98"/>
      <c r="EH108" s="80"/>
      <c r="EI108" s="86"/>
      <c r="EJ108" s="98"/>
      <c r="EK108" s="80"/>
      <c r="EL108" s="86"/>
      <c r="EM108" s="98"/>
      <c r="EN108" s="80"/>
      <c r="EO108" s="86"/>
      <c r="EP108" s="98"/>
      <c r="EQ108" s="80"/>
      <c r="ER108" s="86"/>
      <c r="ES108" s="98"/>
      <c r="ET108" s="80"/>
      <c r="EU108" s="86"/>
      <c r="EV108" s="98"/>
      <c r="EW108" s="80"/>
      <c r="EX108" s="86"/>
      <c r="EY108" s="98"/>
      <c r="EZ108" s="80"/>
      <c r="FA108" s="86"/>
      <c r="FB108" s="98"/>
      <c r="FC108" s="80"/>
      <c r="FD108" s="86"/>
      <c r="FE108" s="98"/>
      <c r="FF108" s="80"/>
      <c r="FG108" s="86"/>
      <c r="FH108" s="98"/>
      <c r="FI108" s="80"/>
      <c r="FJ108" s="86"/>
      <c r="FK108" s="98"/>
      <c r="FL108" s="80"/>
      <c r="FM108" s="86"/>
      <c r="FN108" s="98"/>
      <c r="FO108" s="80"/>
      <c r="FP108" s="86"/>
      <c r="FQ108" s="98"/>
      <c r="FR108" s="80"/>
      <c r="FS108" s="86"/>
      <c r="FT108" s="98"/>
      <c r="FU108" s="80"/>
      <c r="FV108" s="86"/>
      <c r="FW108" s="98"/>
      <c r="FX108" s="80"/>
      <c r="FY108" s="86"/>
      <c r="FZ108" s="98"/>
      <c r="GA108" s="80"/>
      <c r="GB108" s="86"/>
      <c r="GC108" s="98"/>
      <c r="GD108" s="80"/>
      <c r="GE108" s="86"/>
      <c r="GF108" s="98"/>
      <c r="GG108" s="80"/>
      <c r="GH108" s="86"/>
      <c r="GI108" s="98"/>
      <c r="GJ108" s="80"/>
      <c r="GK108" s="86"/>
      <c r="GL108" s="98"/>
      <c r="GM108" s="80"/>
      <c r="GN108" s="86"/>
      <c r="GO108" s="98"/>
      <c r="GP108" s="80"/>
      <c r="GQ108" s="86"/>
      <c r="GR108" s="98"/>
      <c r="GS108" s="80"/>
      <c r="GT108" s="86"/>
      <c r="GU108" s="98"/>
      <c r="GV108" s="80"/>
      <c r="GW108" s="86"/>
      <c r="GX108" s="98"/>
      <c r="GY108" s="80"/>
      <c r="GZ108" s="86"/>
      <c r="HA108" s="111"/>
      <c r="HB108" s="111"/>
      <c r="HC108" s="111"/>
      <c r="HD108" s="111"/>
      <c r="HE108" s="111"/>
      <c r="HF108" s="111"/>
      <c r="HG108" s="111"/>
      <c r="HH108" s="111"/>
      <c r="HI108" s="111"/>
      <c r="HJ108" s="111"/>
      <c r="HK108" s="111"/>
      <c r="HL108" s="207"/>
      <c r="HM108" s="111"/>
      <c r="HN108" s="111"/>
      <c r="HO108" s="111"/>
      <c r="HP108" s="111"/>
      <c r="HQ108" s="111"/>
      <c r="HR108" s="111"/>
      <c r="HS108" s="111"/>
      <c r="HT108" s="111"/>
      <c r="HU108" s="111"/>
      <c r="HV108" s="111"/>
      <c r="HW108" s="111"/>
      <c r="HX108" s="111"/>
      <c r="HY108" s="111"/>
      <c r="HZ108" s="111"/>
      <c r="IA108" s="207"/>
      <c r="IB108" s="111"/>
      <c r="IC108" s="111"/>
      <c r="ID108" s="111"/>
      <c r="IE108" s="111"/>
      <c r="IF108" s="111"/>
      <c r="IG108" s="111"/>
      <c r="IH108" s="111"/>
      <c r="II108" s="111"/>
      <c r="IJ108" s="111"/>
      <c r="IK108" s="111"/>
      <c r="IL108" s="111"/>
      <c r="IM108" s="111"/>
      <c r="IN108" s="112"/>
      <c r="IO108" s="111"/>
      <c r="IP108" s="207"/>
      <c r="IQ108" s="111"/>
      <c r="IR108" s="111"/>
      <c r="IS108" s="207"/>
      <c r="IT108" s="111"/>
      <c r="IU108" s="111"/>
      <c r="IV108" s="207"/>
    </row>
    <row r="109" spans="1:256" ht="12" customHeight="1" x14ac:dyDescent="0.2">
      <c r="A109" s="265" t="s">
        <v>74</v>
      </c>
      <c r="B109" s="258" t="s">
        <v>17</v>
      </c>
      <c r="C109" s="258" t="s">
        <v>194</v>
      </c>
      <c r="D109" s="293">
        <v>6</v>
      </c>
      <c r="E109" s="260" t="s">
        <v>69</v>
      </c>
      <c r="F109" s="258" t="s">
        <v>129</v>
      </c>
      <c r="G109" s="268" t="s">
        <v>484</v>
      </c>
      <c r="H109" s="294" t="s">
        <v>69</v>
      </c>
      <c r="I109" s="264"/>
      <c r="J109" s="264" t="s">
        <v>485</v>
      </c>
      <c r="K109" s="84"/>
      <c r="L109" s="85"/>
      <c r="M109" s="86"/>
      <c r="N109" s="84"/>
      <c r="O109" s="85"/>
      <c r="P109" s="86"/>
      <c r="Q109" s="88"/>
      <c r="R109" s="85"/>
      <c r="S109" s="86"/>
      <c r="T109" s="88"/>
      <c r="U109" s="85"/>
      <c r="V109" s="86"/>
      <c r="W109" s="88"/>
      <c r="X109" s="85"/>
      <c r="Y109" s="86"/>
      <c r="Z109" s="88"/>
      <c r="AA109" s="85"/>
      <c r="AB109" s="86"/>
      <c r="AC109" s="88"/>
      <c r="AD109" s="85"/>
      <c r="AE109" s="86"/>
      <c r="AF109" s="88"/>
      <c r="AG109" s="85"/>
      <c r="AH109" s="86"/>
      <c r="AI109" s="88"/>
      <c r="AJ109" s="85"/>
      <c r="AK109" s="86"/>
      <c r="AL109" s="88"/>
      <c r="AM109" s="85"/>
      <c r="AN109" s="86"/>
      <c r="AO109" s="88"/>
      <c r="AP109" s="85"/>
      <c r="AQ109" s="86"/>
      <c r="AR109" s="88"/>
      <c r="AS109" s="85"/>
      <c r="AT109" s="86"/>
      <c r="AU109" s="84"/>
      <c r="AV109" s="85"/>
      <c r="AW109" s="86"/>
      <c r="AX109" s="88"/>
      <c r="AY109" s="85"/>
      <c r="AZ109" s="86"/>
      <c r="BA109" s="88"/>
      <c r="BB109" s="85"/>
      <c r="BC109" s="86"/>
      <c r="BD109" s="88"/>
      <c r="BE109" s="85"/>
      <c r="BF109" s="86"/>
      <c r="BG109" s="88"/>
      <c r="BH109" s="85"/>
      <c r="BI109" s="86"/>
      <c r="BJ109" s="88"/>
      <c r="BK109" s="85"/>
      <c r="BL109" s="86"/>
      <c r="BM109" s="88"/>
      <c r="BN109" s="85"/>
      <c r="BO109" s="86"/>
      <c r="BP109" s="88"/>
      <c r="BQ109" s="85"/>
      <c r="BR109" s="86"/>
      <c r="BS109" s="88"/>
      <c r="BT109" s="85"/>
      <c r="BU109" s="86"/>
      <c r="BV109" s="88"/>
      <c r="BW109" s="85"/>
      <c r="BX109" s="86"/>
      <c r="BY109" s="88"/>
      <c r="BZ109" s="85"/>
      <c r="CA109" s="86"/>
      <c r="CB109" s="88"/>
      <c r="CC109" s="85"/>
      <c r="CD109" s="86"/>
      <c r="CE109" s="88"/>
      <c r="CF109" s="85"/>
      <c r="CG109" s="86"/>
      <c r="CH109" s="88"/>
      <c r="CI109" s="85"/>
      <c r="CJ109" s="86"/>
      <c r="CK109" s="88"/>
      <c r="CL109" s="85"/>
      <c r="CM109" s="86"/>
      <c r="CN109" s="88"/>
      <c r="CO109" s="85"/>
      <c r="CP109" s="86"/>
      <c r="CQ109" s="88"/>
      <c r="CR109" s="85"/>
      <c r="CS109" s="86"/>
      <c r="CT109" s="88"/>
      <c r="CU109" s="85"/>
      <c r="CV109" s="86"/>
      <c r="CW109" s="88"/>
      <c r="CX109" s="85"/>
      <c r="CY109" s="86"/>
      <c r="CZ109" s="88"/>
      <c r="DA109" s="85"/>
      <c r="DB109" s="86"/>
      <c r="DC109" s="88"/>
      <c r="DD109" s="85"/>
      <c r="DE109" s="86"/>
      <c r="DF109" s="88"/>
      <c r="DG109" s="85"/>
      <c r="DH109" s="86"/>
      <c r="DI109" s="88"/>
      <c r="DJ109" s="85"/>
      <c r="DK109" s="86"/>
      <c r="DL109" s="88"/>
      <c r="DM109" s="85"/>
      <c r="DN109" s="86"/>
      <c r="DO109" s="88"/>
      <c r="DP109" s="85"/>
      <c r="DQ109" s="86"/>
      <c r="DR109" s="88"/>
      <c r="DS109" s="85"/>
      <c r="DT109" s="86"/>
      <c r="DU109" s="88"/>
      <c r="DV109" s="85"/>
      <c r="DW109" s="86"/>
      <c r="DX109" s="88"/>
      <c r="DY109" s="85"/>
      <c r="DZ109" s="86"/>
      <c r="EA109" s="88"/>
      <c r="EB109" s="85"/>
      <c r="EC109" s="86"/>
      <c r="ED109" s="88"/>
      <c r="EE109" s="85"/>
      <c r="EF109" s="86"/>
      <c r="EG109" s="88"/>
      <c r="EH109" s="85"/>
      <c r="EI109" s="86"/>
      <c r="EJ109" s="88"/>
      <c r="EK109" s="85"/>
      <c r="EL109" s="86"/>
      <c r="EM109" s="88"/>
      <c r="EN109" s="85"/>
      <c r="EO109" s="86"/>
      <c r="EP109" s="88"/>
      <c r="EQ109" s="85"/>
      <c r="ER109" s="86"/>
      <c r="ES109" s="88"/>
      <c r="ET109" s="85"/>
      <c r="EU109" s="86"/>
      <c r="EV109" s="88"/>
      <c r="EW109" s="85"/>
      <c r="EX109" s="86"/>
      <c r="EY109" s="88"/>
      <c r="EZ109" s="85"/>
      <c r="FA109" s="86"/>
      <c r="FB109" s="88"/>
      <c r="FC109" s="85"/>
      <c r="FD109" s="86"/>
      <c r="FE109" s="88"/>
      <c r="FF109" s="85"/>
      <c r="FG109" s="86"/>
      <c r="FH109" s="88"/>
      <c r="FI109" s="85"/>
      <c r="FJ109" s="86"/>
      <c r="FK109" s="88"/>
      <c r="FL109" s="85"/>
      <c r="FM109" s="86"/>
      <c r="FN109" s="88"/>
      <c r="FO109" s="85"/>
      <c r="FP109" s="86"/>
      <c r="FQ109" s="88"/>
      <c r="FR109" s="85"/>
      <c r="FS109" s="86"/>
      <c r="FT109" s="88"/>
      <c r="FU109" s="85"/>
      <c r="FV109" s="86"/>
      <c r="FW109" s="88"/>
      <c r="FX109" s="85"/>
      <c r="FY109" s="86"/>
      <c r="FZ109" s="88"/>
      <c r="GA109" s="85"/>
      <c r="GB109" s="86"/>
      <c r="GC109" s="88"/>
      <c r="GD109" s="85"/>
      <c r="GE109" s="86"/>
      <c r="GF109" s="88"/>
      <c r="GG109" s="85"/>
      <c r="GH109" s="86"/>
      <c r="GI109" s="88"/>
      <c r="GJ109" s="85"/>
      <c r="GK109" s="86"/>
      <c r="GL109" s="88"/>
      <c r="GM109" s="85"/>
      <c r="GN109" s="86"/>
      <c r="GO109" s="88"/>
      <c r="GP109" s="85"/>
      <c r="GQ109" s="86"/>
      <c r="GR109" s="88"/>
      <c r="GS109" s="85"/>
      <c r="GT109" s="86"/>
      <c r="GU109" s="88"/>
      <c r="GV109" s="85"/>
      <c r="GW109" s="86"/>
      <c r="GX109" s="88"/>
      <c r="GY109" s="85"/>
      <c r="GZ109" s="86"/>
      <c r="HA109" s="107"/>
      <c r="HB109" s="107"/>
      <c r="HC109" s="111"/>
      <c r="HD109" s="107"/>
      <c r="HE109" s="107"/>
      <c r="HF109" s="111"/>
      <c r="HG109" s="107"/>
      <c r="HH109" s="107"/>
      <c r="HI109" s="111"/>
      <c r="HJ109" s="107"/>
      <c r="HK109" s="107"/>
      <c r="HL109" s="207"/>
      <c r="HM109" s="107"/>
      <c r="HN109" s="107"/>
      <c r="HO109" s="111"/>
      <c r="HP109" s="107"/>
      <c r="HQ109" s="107"/>
      <c r="HR109" s="111"/>
      <c r="HS109" s="107"/>
      <c r="HT109" s="107"/>
      <c r="HU109" s="111"/>
      <c r="HV109" s="107"/>
      <c r="HW109" s="107"/>
      <c r="HX109" s="111"/>
      <c r="HY109" s="107"/>
      <c r="HZ109" s="107"/>
      <c r="IA109" s="207"/>
      <c r="IB109" s="107"/>
      <c r="IC109" s="107"/>
      <c r="ID109" s="111"/>
      <c r="IE109" s="107"/>
      <c r="IF109" s="107"/>
      <c r="IG109" s="111"/>
      <c r="IH109" s="107"/>
      <c r="II109" s="107"/>
      <c r="IJ109" s="111"/>
      <c r="IK109" s="107"/>
      <c r="IL109" s="107"/>
      <c r="IM109" s="111"/>
      <c r="IN109" s="108"/>
      <c r="IO109" s="107"/>
      <c r="IP109" s="207"/>
      <c r="IQ109" s="107"/>
      <c r="IR109" s="107"/>
      <c r="IS109" s="207"/>
      <c r="IT109" s="107"/>
      <c r="IU109" s="107"/>
      <c r="IV109" s="207"/>
    </row>
    <row r="110" spans="1:256" ht="12" customHeight="1" thickBot="1" x14ac:dyDescent="0.25">
      <c r="A110" s="265" t="s">
        <v>195</v>
      </c>
      <c r="B110" s="270" t="s">
        <v>17</v>
      </c>
      <c r="C110" s="270" t="s">
        <v>543</v>
      </c>
      <c r="D110" s="301">
        <v>6</v>
      </c>
      <c r="E110" s="272" t="s">
        <v>20</v>
      </c>
      <c r="F110" s="270" t="s">
        <v>129</v>
      </c>
      <c r="G110" s="273" t="s">
        <v>486</v>
      </c>
      <c r="H110" s="274" t="s">
        <v>69</v>
      </c>
      <c r="I110" s="302"/>
      <c r="J110" s="303" t="s">
        <v>487</v>
      </c>
      <c r="K110" s="113"/>
      <c r="L110" s="114"/>
      <c r="M110" s="115"/>
      <c r="N110" s="113"/>
      <c r="O110" s="114"/>
      <c r="P110" s="115"/>
      <c r="Q110" s="117"/>
      <c r="R110" s="114"/>
      <c r="S110" s="115"/>
      <c r="T110" s="117"/>
      <c r="U110" s="114"/>
      <c r="V110" s="115"/>
      <c r="W110" s="117"/>
      <c r="X110" s="114"/>
      <c r="Y110" s="115"/>
      <c r="Z110" s="117"/>
      <c r="AA110" s="114"/>
      <c r="AB110" s="115"/>
      <c r="AC110" s="117"/>
      <c r="AD110" s="114"/>
      <c r="AE110" s="115"/>
      <c r="AF110" s="117"/>
      <c r="AG110" s="114"/>
      <c r="AH110" s="115"/>
      <c r="AI110" s="117"/>
      <c r="AJ110" s="114"/>
      <c r="AK110" s="115"/>
      <c r="AL110" s="117"/>
      <c r="AM110" s="114"/>
      <c r="AN110" s="115"/>
      <c r="AO110" s="117"/>
      <c r="AP110" s="114"/>
      <c r="AQ110" s="115"/>
      <c r="AR110" s="117"/>
      <c r="AS110" s="114"/>
      <c r="AT110" s="115"/>
      <c r="AU110" s="113"/>
      <c r="AV110" s="114"/>
      <c r="AW110" s="115"/>
      <c r="AX110" s="117"/>
      <c r="AY110" s="114"/>
      <c r="AZ110" s="115"/>
      <c r="BA110" s="117"/>
      <c r="BB110" s="114"/>
      <c r="BC110" s="115"/>
      <c r="BD110" s="117"/>
      <c r="BE110" s="114"/>
      <c r="BF110" s="115"/>
      <c r="BG110" s="117"/>
      <c r="BH110" s="114"/>
      <c r="BI110" s="115"/>
      <c r="BJ110" s="117"/>
      <c r="BK110" s="114"/>
      <c r="BL110" s="115"/>
      <c r="BM110" s="117"/>
      <c r="BN110" s="114"/>
      <c r="BO110" s="115"/>
      <c r="BP110" s="117"/>
      <c r="BQ110" s="114"/>
      <c r="BR110" s="115"/>
      <c r="BS110" s="117"/>
      <c r="BT110" s="114"/>
      <c r="BU110" s="115"/>
      <c r="BV110" s="117"/>
      <c r="BW110" s="114"/>
      <c r="BX110" s="115"/>
      <c r="BY110" s="117"/>
      <c r="BZ110" s="114"/>
      <c r="CA110" s="115"/>
      <c r="CB110" s="117"/>
      <c r="CC110" s="114"/>
      <c r="CD110" s="115"/>
      <c r="CE110" s="117"/>
      <c r="CF110" s="114"/>
      <c r="CG110" s="115"/>
      <c r="CH110" s="117"/>
      <c r="CI110" s="114"/>
      <c r="CJ110" s="115"/>
      <c r="CK110" s="117"/>
      <c r="CL110" s="114"/>
      <c r="CM110" s="115"/>
      <c r="CN110" s="117"/>
      <c r="CO110" s="114"/>
      <c r="CP110" s="115"/>
      <c r="CQ110" s="117"/>
      <c r="CR110" s="114"/>
      <c r="CS110" s="115"/>
      <c r="CT110" s="117"/>
      <c r="CU110" s="114"/>
      <c r="CV110" s="115"/>
      <c r="CW110" s="117"/>
      <c r="CX110" s="114"/>
      <c r="CY110" s="115"/>
      <c r="CZ110" s="117"/>
      <c r="DA110" s="114"/>
      <c r="DB110" s="115"/>
      <c r="DC110" s="117"/>
      <c r="DD110" s="114"/>
      <c r="DE110" s="115"/>
      <c r="DF110" s="117"/>
      <c r="DG110" s="114"/>
      <c r="DH110" s="115"/>
      <c r="DI110" s="117"/>
      <c r="DJ110" s="114"/>
      <c r="DK110" s="115"/>
      <c r="DL110" s="117"/>
      <c r="DM110" s="114"/>
      <c r="DN110" s="115"/>
      <c r="DO110" s="117"/>
      <c r="DP110" s="114"/>
      <c r="DQ110" s="115"/>
      <c r="DR110" s="117"/>
      <c r="DS110" s="114"/>
      <c r="DT110" s="115"/>
      <c r="DU110" s="117"/>
      <c r="DV110" s="114"/>
      <c r="DW110" s="115"/>
      <c r="DX110" s="117"/>
      <c r="DY110" s="114"/>
      <c r="DZ110" s="115"/>
      <c r="EA110" s="117"/>
      <c r="EB110" s="114"/>
      <c r="EC110" s="115"/>
      <c r="ED110" s="117"/>
      <c r="EE110" s="114"/>
      <c r="EF110" s="115"/>
      <c r="EG110" s="117"/>
      <c r="EH110" s="114"/>
      <c r="EI110" s="115"/>
      <c r="EJ110" s="117"/>
      <c r="EK110" s="114"/>
      <c r="EL110" s="115"/>
      <c r="EM110" s="117"/>
      <c r="EN110" s="114"/>
      <c r="EO110" s="115"/>
      <c r="EP110" s="117"/>
      <c r="EQ110" s="114"/>
      <c r="ER110" s="115"/>
      <c r="ES110" s="117"/>
      <c r="ET110" s="114"/>
      <c r="EU110" s="115"/>
      <c r="EV110" s="117"/>
      <c r="EW110" s="114"/>
      <c r="EX110" s="115"/>
      <c r="EY110" s="117"/>
      <c r="EZ110" s="114"/>
      <c r="FA110" s="115"/>
      <c r="FB110" s="117"/>
      <c r="FC110" s="114"/>
      <c r="FD110" s="115"/>
      <c r="FE110" s="117"/>
      <c r="FF110" s="114"/>
      <c r="FG110" s="115"/>
      <c r="FH110" s="117"/>
      <c r="FI110" s="114"/>
      <c r="FJ110" s="115"/>
      <c r="FK110" s="117"/>
      <c r="FL110" s="114"/>
      <c r="FM110" s="115"/>
      <c r="FN110" s="117"/>
      <c r="FO110" s="114"/>
      <c r="FP110" s="115"/>
      <c r="FQ110" s="117"/>
      <c r="FR110" s="114"/>
      <c r="FS110" s="115"/>
      <c r="FT110" s="117"/>
      <c r="FU110" s="114"/>
      <c r="FV110" s="115"/>
      <c r="FW110" s="117"/>
      <c r="FX110" s="114"/>
      <c r="FY110" s="115"/>
      <c r="FZ110" s="117"/>
      <c r="GA110" s="114"/>
      <c r="GB110" s="115"/>
      <c r="GC110" s="117"/>
      <c r="GD110" s="114"/>
      <c r="GE110" s="115"/>
      <c r="GF110" s="117"/>
      <c r="GG110" s="114"/>
      <c r="GH110" s="115"/>
      <c r="GI110" s="117"/>
      <c r="GJ110" s="114"/>
      <c r="GK110" s="115"/>
      <c r="GL110" s="117"/>
      <c r="GM110" s="114"/>
      <c r="GN110" s="115"/>
      <c r="GO110" s="117"/>
      <c r="GP110" s="114"/>
      <c r="GQ110" s="115"/>
      <c r="GR110" s="117"/>
      <c r="GS110" s="114"/>
      <c r="GT110" s="115"/>
      <c r="GU110" s="117"/>
      <c r="GV110" s="114"/>
      <c r="GW110" s="115"/>
      <c r="GX110" s="117"/>
      <c r="GY110" s="114"/>
      <c r="GZ110" s="115"/>
      <c r="HA110" s="118"/>
      <c r="HB110" s="118"/>
      <c r="HC110" s="118"/>
      <c r="HD110" s="118"/>
      <c r="HE110" s="118"/>
      <c r="HF110" s="118"/>
      <c r="HG110" s="118"/>
      <c r="HH110" s="118"/>
      <c r="HI110" s="118"/>
      <c r="HJ110" s="118"/>
      <c r="HK110" s="118"/>
      <c r="HL110" s="209"/>
      <c r="HM110" s="118"/>
      <c r="HN110" s="118"/>
      <c r="HO110" s="118"/>
      <c r="HP110" s="118"/>
      <c r="HQ110" s="118"/>
      <c r="HR110" s="118"/>
      <c r="HS110" s="118"/>
      <c r="HT110" s="118"/>
      <c r="HU110" s="118"/>
      <c r="HV110" s="118"/>
      <c r="HW110" s="118"/>
      <c r="HX110" s="118"/>
      <c r="HY110" s="118"/>
      <c r="HZ110" s="118"/>
      <c r="IA110" s="209"/>
      <c r="IB110" s="118"/>
      <c r="IC110" s="118"/>
      <c r="ID110" s="118"/>
      <c r="IE110" s="118"/>
      <c r="IF110" s="118"/>
      <c r="IG110" s="118"/>
      <c r="IH110" s="118"/>
      <c r="II110" s="118"/>
      <c r="IJ110" s="118"/>
      <c r="IK110" s="118"/>
      <c r="IL110" s="118"/>
      <c r="IM110" s="118"/>
      <c r="IN110" s="120"/>
      <c r="IO110" s="118"/>
      <c r="IP110" s="209"/>
      <c r="IQ110" s="118"/>
      <c r="IR110" s="118"/>
      <c r="IS110" s="209"/>
      <c r="IT110" s="118"/>
      <c r="IU110" s="118"/>
      <c r="IV110" s="209"/>
    </row>
    <row r="153" spans="1:2" ht="12" customHeight="1" x14ac:dyDescent="0.2">
      <c r="A153" s="380" t="s">
        <v>282</v>
      </c>
      <c r="B153" s="381"/>
    </row>
    <row r="154" spans="1:2" ht="12" customHeight="1" x14ac:dyDescent="0.2">
      <c r="A154" s="65"/>
      <c r="B154" s="66"/>
    </row>
    <row r="155" spans="1:2" ht="12" customHeight="1" x14ac:dyDescent="0.2">
      <c r="A155" s="9" t="s">
        <v>283</v>
      </c>
      <c r="B155" s="10" t="s">
        <v>284</v>
      </c>
    </row>
    <row r="156" spans="1:2" ht="12" customHeight="1" x14ac:dyDescent="0.2">
      <c r="A156" s="11" t="s">
        <v>286</v>
      </c>
      <c r="B156" s="12" t="s">
        <v>285</v>
      </c>
    </row>
    <row r="157" spans="1:2" ht="12" customHeight="1" x14ac:dyDescent="0.2">
      <c r="A157" s="67"/>
      <c r="B157" s="67"/>
    </row>
    <row r="159" spans="1:2" ht="12" customHeight="1" x14ac:dyDescent="0.2">
      <c r="A159" s="386" t="s">
        <v>287</v>
      </c>
      <c r="B159" s="387"/>
    </row>
    <row r="160" spans="1:2" ht="12" customHeight="1" x14ac:dyDescent="0.2">
      <c r="A160" s="68"/>
      <c r="B160" s="69"/>
    </row>
    <row r="161" spans="1:2" ht="22.5" x14ac:dyDescent="0.2">
      <c r="A161" s="14" t="s">
        <v>291</v>
      </c>
      <c r="B161" s="15" t="s">
        <v>292</v>
      </c>
    </row>
    <row r="162" spans="1:2" ht="22.5" x14ac:dyDescent="0.2">
      <c r="A162" s="14" t="s">
        <v>288</v>
      </c>
      <c r="B162" s="15" t="s">
        <v>293</v>
      </c>
    </row>
    <row r="163" spans="1:2" ht="22.5" x14ac:dyDescent="0.2">
      <c r="A163" s="14" t="s">
        <v>294</v>
      </c>
      <c r="B163" s="15" t="s">
        <v>295</v>
      </c>
    </row>
    <row r="164" spans="1:2" ht="22.5" x14ac:dyDescent="0.2">
      <c r="A164" s="14" t="s">
        <v>296</v>
      </c>
      <c r="B164" s="15" t="s">
        <v>297</v>
      </c>
    </row>
    <row r="165" spans="1:2" ht="22.5" x14ac:dyDescent="0.2">
      <c r="A165" s="14" t="s">
        <v>289</v>
      </c>
      <c r="B165" s="15" t="s">
        <v>298</v>
      </c>
    </row>
    <row r="166" spans="1:2" ht="33.75" x14ac:dyDescent="0.2">
      <c r="A166" s="14" t="s">
        <v>299</v>
      </c>
      <c r="B166" s="15" t="s">
        <v>300</v>
      </c>
    </row>
    <row r="167" spans="1:2" ht="11.25" x14ac:dyDescent="0.2">
      <c r="A167" s="14" t="s">
        <v>301</v>
      </c>
      <c r="B167" s="15" t="s">
        <v>302</v>
      </c>
    </row>
    <row r="168" spans="1:2" ht="22.5" x14ac:dyDescent="0.2">
      <c r="A168" s="14" t="s">
        <v>303</v>
      </c>
      <c r="B168" s="15" t="s">
        <v>304</v>
      </c>
    </row>
    <row r="169" spans="1:2" ht="22.5" x14ac:dyDescent="0.2">
      <c r="A169" s="14" t="s">
        <v>305</v>
      </c>
      <c r="B169" s="15" t="s">
        <v>306</v>
      </c>
    </row>
    <row r="170" spans="1:2" ht="22.5" x14ac:dyDescent="0.2">
      <c r="A170" s="14" t="s">
        <v>307</v>
      </c>
      <c r="B170" s="15" t="s">
        <v>308</v>
      </c>
    </row>
    <row r="171" spans="1:2" ht="22.5" x14ac:dyDescent="0.2">
      <c r="A171" s="14" t="s">
        <v>309</v>
      </c>
      <c r="B171" s="15" t="s">
        <v>310</v>
      </c>
    </row>
    <row r="172" spans="1:2" ht="22.5" x14ac:dyDescent="0.2">
      <c r="A172" s="14" t="s">
        <v>311</v>
      </c>
      <c r="B172" s="15" t="s">
        <v>312</v>
      </c>
    </row>
    <row r="173" spans="1:2" ht="45" x14ac:dyDescent="0.2">
      <c r="A173" s="14" t="s">
        <v>313</v>
      </c>
      <c r="B173" s="70" t="s">
        <v>314</v>
      </c>
    </row>
    <row r="174" spans="1:2" ht="33.75" x14ac:dyDescent="0.2">
      <c r="A174" s="14" t="s">
        <v>315</v>
      </c>
      <c r="B174" s="15" t="s">
        <v>316</v>
      </c>
    </row>
    <row r="175" spans="1:2" ht="33.75" x14ac:dyDescent="0.2">
      <c r="A175" s="14" t="s">
        <v>317</v>
      </c>
      <c r="B175" s="15" t="s">
        <v>318</v>
      </c>
    </row>
    <row r="176" spans="1:2" ht="22.5" x14ac:dyDescent="0.2">
      <c r="A176" s="14" t="s">
        <v>319</v>
      </c>
      <c r="B176" s="15" t="s">
        <v>320</v>
      </c>
    </row>
    <row r="177" spans="1:2" ht="22.5" x14ac:dyDescent="0.2">
      <c r="A177" s="14" t="s">
        <v>321</v>
      </c>
      <c r="B177" s="15" t="s">
        <v>322</v>
      </c>
    </row>
    <row r="178" spans="1:2" ht="22.5" x14ac:dyDescent="0.2">
      <c r="A178" s="14" t="s">
        <v>323</v>
      </c>
      <c r="B178" s="15" t="s">
        <v>324</v>
      </c>
    </row>
    <row r="179" spans="1:2" ht="22.5" x14ac:dyDescent="0.2">
      <c r="A179" s="14" t="s">
        <v>325</v>
      </c>
      <c r="B179" s="15" t="s">
        <v>326</v>
      </c>
    </row>
    <row r="180" spans="1:2" ht="22.5" x14ac:dyDescent="0.2">
      <c r="A180" s="14" t="s">
        <v>327</v>
      </c>
      <c r="B180" s="15" t="s">
        <v>328</v>
      </c>
    </row>
    <row r="181" spans="1:2" ht="56.25" x14ac:dyDescent="0.2">
      <c r="A181" s="14" t="s">
        <v>329</v>
      </c>
      <c r="B181" s="15" t="s">
        <v>330</v>
      </c>
    </row>
    <row r="182" spans="1:2" ht="22.5" x14ac:dyDescent="0.2">
      <c r="A182" s="14" t="s">
        <v>331</v>
      </c>
      <c r="B182" s="15" t="s">
        <v>332</v>
      </c>
    </row>
    <row r="183" spans="1:2" ht="22.5" x14ac:dyDescent="0.2">
      <c r="A183" s="14" t="s">
        <v>333</v>
      </c>
      <c r="B183" s="71" t="s">
        <v>334</v>
      </c>
    </row>
    <row r="184" spans="1:2" ht="22.5" x14ac:dyDescent="0.2">
      <c r="A184" s="14" t="s">
        <v>335</v>
      </c>
      <c r="B184" s="15" t="s">
        <v>336</v>
      </c>
    </row>
    <row r="185" spans="1:2" ht="22.5" x14ac:dyDescent="0.2">
      <c r="A185" s="14" t="s">
        <v>337</v>
      </c>
      <c r="B185" s="15" t="s">
        <v>338</v>
      </c>
    </row>
    <row r="186" spans="1:2" ht="22.5" x14ac:dyDescent="0.2">
      <c r="A186" s="14" t="s">
        <v>339</v>
      </c>
      <c r="B186" s="15" t="s">
        <v>340</v>
      </c>
    </row>
    <row r="187" spans="1:2" ht="22.5" x14ac:dyDescent="0.2">
      <c r="A187" s="14" t="s">
        <v>341</v>
      </c>
      <c r="B187" s="15" t="s">
        <v>342</v>
      </c>
    </row>
    <row r="188" spans="1:2" ht="22.5" x14ac:dyDescent="0.2">
      <c r="A188" s="14" t="s">
        <v>343</v>
      </c>
      <c r="B188" s="15" t="s">
        <v>344</v>
      </c>
    </row>
    <row r="189" spans="1:2" ht="22.5" x14ac:dyDescent="0.2">
      <c r="A189" s="14" t="s">
        <v>345</v>
      </c>
      <c r="B189" s="15" t="s">
        <v>346</v>
      </c>
    </row>
    <row r="190" spans="1:2" ht="22.5" x14ac:dyDescent="0.2">
      <c r="A190" s="14" t="s">
        <v>347</v>
      </c>
      <c r="B190" s="15" t="s">
        <v>348</v>
      </c>
    </row>
    <row r="191" spans="1:2" ht="11.25" x14ac:dyDescent="0.2">
      <c r="A191" s="68"/>
      <c r="B191" s="69"/>
    </row>
    <row r="192" spans="1:2" ht="22.5" x14ac:dyDescent="0.2">
      <c r="A192" s="14" t="s">
        <v>349</v>
      </c>
      <c r="B192" s="15" t="s">
        <v>350</v>
      </c>
    </row>
    <row r="193" spans="1:2" ht="11.25" x14ac:dyDescent="0.2">
      <c r="A193" s="14" t="s">
        <v>351</v>
      </c>
      <c r="B193" s="15" t="s">
        <v>352</v>
      </c>
    </row>
    <row r="194" spans="1:2" ht="22.5" x14ac:dyDescent="0.2">
      <c r="A194" s="16" t="s">
        <v>353</v>
      </c>
      <c r="B194" s="17" t="s">
        <v>354</v>
      </c>
    </row>
    <row r="197" spans="1:2" ht="12" customHeight="1" x14ac:dyDescent="0.2">
      <c r="A197" s="390" t="s">
        <v>60</v>
      </c>
      <c r="B197" s="381"/>
    </row>
    <row r="198" spans="1:2" ht="12" customHeight="1" x14ac:dyDescent="0.2">
      <c r="A198" s="18" t="s">
        <v>5</v>
      </c>
      <c r="B198" s="19" t="s">
        <v>25</v>
      </c>
    </row>
    <row r="199" spans="1:2" ht="12" customHeight="1" x14ac:dyDescent="0.2">
      <c r="A199" s="18" t="s">
        <v>26</v>
      </c>
      <c r="B199" s="19" t="s">
        <v>27</v>
      </c>
    </row>
    <row r="200" spans="1:2" ht="12" customHeight="1" x14ac:dyDescent="0.2">
      <c r="A200" s="18" t="s">
        <v>6</v>
      </c>
      <c r="B200" s="19" t="s">
        <v>28</v>
      </c>
    </row>
    <row r="201" spans="1:2" ht="12" customHeight="1" x14ac:dyDescent="0.2">
      <c r="A201" s="18" t="s">
        <v>29</v>
      </c>
      <c r="B201" s="19" t="s">
        <v>30</v>
      </c>
    </row>
    <row r="202" spans="1:2" ht="12" customHeight="1" x14ac:dyDescent="0.2">
      <c r="A202" s="18" t="s">
        <v>31</v>
      </c>
      <c r="B202" s="19" t="s">
        <v>32</v>
      </c>
    </row>
    <row r="203" spans="1:2" ht="12" customHeight="1" x14ac:dyDescent="0.2">
      <c r="A203" s="18" t="s">
        <v>33</v>
      </c>
      <c r="B203" s="19" t="s">
        <v>34</v>
      </c>
    </row>
    <row r="204" spans="1:2" ht="12" customHeight="1" x14ac:dyDescent="0.2">
      <c r="A204" s="18" t="s">
        <v>35</v>
      </c>
      <c r="B204" s="19" t="s">
        <v>36</v>
      </c>
    </row>
    <row r="205" spans="1:2" ht="12" customHeight="1" x14ac:dyDescent="0.2">
      <c r="A205" s="18" t="s">
        <v>20</v>
      </c>
      <c r="B205" s="19" t="s">
        <v>37</v>
      </c>
    </row>
    <row r="206" spans="1:2" ht="22.5" x14ac:dyDescent="0.2">
      <c r="A206" s="18" t="s">
        <v>18</v>
      </c>
      <c r="B206" s="72" t="s">
        <v>38</v>
      </c>
    </row>
    <row r="207" spans="1:2" ht="22.5" x14ac:dyDescent="0.2">
      <c r="A207" s="18" t="s">
        <v>39</v>
      </c>
      <c r="B207" s="72" t="s">
        <v>40</v>
      </c>
    </row>
    <row r="208" spans="1:2" ht="22.5" x14ac:dyDescent="0.2">
      <c r="A208" s="18" t="s">
        <v>41</v>
      </c>
      <c r="B208" s="72" t="s">
        <v>59</v>
      </c>
    </row>
    <row r="209" spans="1:2" ht="12" customHeight="1" x14ac:dyDescent="0.2">
      <c r="A209" s="20" t="s">
        <v>42</v>
      </c>
      <c r="B209" s="21" t="s">
        <v>43</v>
      </c>
    </row>
    <row r="212" spans="1:2" ht="12" customHeight="1" x14ac:dyDescent="0.2">
      <c r="A212" s="390" t="s">
        <v>61</v>
      </c>
      <c r="B212" s="381"/>
    </row>
    <row r="213" spans="1:2" ht="12" customHeight="1" x14ac:dyDescent="0.2">
      <c r="A213" s="18" t="s">
        <v>6</v>
      </c>
      <c r="B213" s="19" t="s">
        <v>44</v>
      </c>
    </row>
    <row r="214" spans="1:2" ht="33.75" x14ac:dyDescent="0.2">
      <c r="A214" s="18" t="s">
        <v>45</v>
      </c>
      <c r="B214" s="72" t="s">
        <v>46</v>
      </c>
    </row>
    <row r="215" spans="1:2" ht="22.5" x14ac:dyDescent="0.2">
      <c r="A215" s="18" t="s">
        <v>17</v>
      </c>
      <c r="B215" s="72" t="s">
        <v>47</v>
      </c>
    </row>
    <row r="216" spans="1:2" ht="45" x14ac:dyDescent="0.2">
      <c r="A216" s="18" t="s">
        <v>19</v>
      </c>
      <c r="B216" s="72" t="s">
        <v>48</v>
      </c>
    </row>
    <row r="217" spans="1:2" ht="56.25" x14ac:dyDescent="0.2">
      <c r="A217" s="20" t="s">
        <v>35</v>
      </c>
      <c r="B217" s="73" t="s">
        <v>49</v>
      </c>
    </row>
    <row r="220" spans="1:2" ht="12" customHeight="1" x14ac:dyDescent="0.2">
      <c r="A220" s="388" t="s">
        <v>394</v>
      </c>
      <c r="B220" s="389"/>
    </row>
    <row r="221" spans="1:2" ht="12" customHeight="1" x14ac:dyDescent="0.2">
      <c r="A221" s="210" t="s">
        <v>551</v>
      </c>
      <c r="B221" s="13" t="s">
        <v>191</v>
      </c>
    </row>
    <row r="222" spans="1:2" ht="12" customHeight="1" x14ac:dyDescent="0.2">
      <c r="A222" s="210" t="s">
        <v>552</v>
      </c>
      <c r="B222" s="13" t="s">
        <v>192</v>
      </c>
    </row>
    <row r="223" spans="1:2" ht="12" customHeight="1" x14ac:dyDescent="0.2">
      <c r="A223" s="210" t="s">
        <v>553</v>
      </c>
      <c r="B223" s="13" t="s">
        <v>554</v>
      </c>
    </row>
    <row r="224" spans="1:2" ht="12" customHeight="1" x14ac:dyDescent="0.2">
      <c r="A224" s="210" t="s">
        <v>555</v>
      </c>
      <c r="B224" s="13" t="s">
        <v>454</v>
      </c>
    </row>
    <row r="225" spans="1:2" ht="12" customHeight="1" x14ac:dyDescent="0.2">
      <c r="A225" s="210" t="s">
        <v>556</v>
      </c>
      <c r="B225" s="13" t="s">
        <v>455</v>
      </c>
    </row>
    <row r="226" spans="1:2" ht="12" customHeight="1" x14ac:dyDescent="0.2">
      <c r="A226" s="210" t="s">
        <v>547</v>
      </c>
      <c r="B226" s="13" t="s">
        <v>476</v>
      </c>
    </row>
    <row r="227" spans="1:2" ht="12" customHeight="1" x14ac:dyDescent="0.2">
      <c r="A227" s="210" t="s">
        <v>546</v>
      </c>
      <c r="B227" s="13" t="s">
        <v>266</v>
      </c>
    </row>
    <row r="228" spans="1:2" ht="12" customHeight="1" x14ac:dyDescent="0.2">
      <c r="A228" s="211" t="s">
        <v>557</v>
      </c>
      <c r="B228" s="212" t="s">
        <v>488</v>
      </c>
    </row>
  </sheetData>
  <mergeCells count="278">
    <mergeCell ref="A159:B159"/>
    <mergeCell ref="A220:B220"/>
    <mergeCell ref="A197:B197"/>
    <mergeCell ref="A212:B212"/>
    <mergeCell ref="HY26:IA27"/>
    <mergeCell ref="HG26:HI27"/>
    <mergeCell ref="HJ26:HL27"/>
    <mergeCell ref="HM26:HO27"/>
    <mergeCell ref="HP26:HR27"/>
    <mergeCell ref="FQ26:FS27"/>
    <mergeCell ref="FT26:FV27"/>
    <mergeCell ref="FW26:FY27"/>
    <mergeCell ref="FZ26:GB27"/>
    <mergeCell ref="GC26:GE27"/>
    <mergeCell ref="ED26:EF27"/>
    <mergeCell ref="EG26:EI27"/>
    <mergeCell ref="EJ26:EL27"/>
    <mergeCell ref="EM26:EO27"/>
    <mergeCell ref="EP26:ER27"/>
    <mergeCell ref="ES26:EU27"/>
    <mergeCell ref="EV26:EX27"/>
    <mergeCell ref="EY26:FA27"/>
    <mergeCell ref="FB26:FD27"/>
    <mergeCell ref="DC26:DE27"/>
    <mergeCell ref="IB26:IP26"/>
    <mergeCell ref="IQ26:IS27"/>
    <mergeCell ref="IT26:IV27"/>
    <mergeCell ref="IB27:ID27"/>
    <mergeCell ref="IE27:IG27"/>
    <mergeCell ref="IH27:IJ27"/>
    <mergeCell ref="IK27:IM27"/>
    <mergeCell ref="IN27:IP27"/>
    <mergeCell ref="A153:B153"/>
    <mergeCell ref="GF26:GH27"/>
    <mergeCell ref="GI26:GK27"/>
    <mergeCell ref="GL26:GN27"/>
    <mergeCell ref="HS26:HU27"/>
    <mergeCell ref="HV26:HX27"/>
    <mergeCell ref="GO26:GQ27"/>
    <mergeCell ref="GR26:GT27"/>
    <mergeCell ref="GU26:GW27"/>
    <mergeCell ref="GX26:GZ27"/>
    <mergeCell ref="HA26:HC27"/>
    <mergeCell ref="HD26:HF27"/>
    <mergeCell ref="FE26:FG27"/>
    <mergeCell ref="FH26:FJ27"/>
    <mergeCell ref="FK26:FM27"/>
    <mergeCell ref="FN26:FP27"/>
    <mergeCell ref="DF26:DH27"/>
    <mergeCell ref="DI26:DK27"/>
    <mergeCell ref="DL26:DN27"/>
    <mergeCell ref="DO26:DQ27"/>
    <mergeCell ref="DR26:DT27"/>
    <mergeCell ref="DU26:DW27"/>
    <mergeCell ref="DX26:DZ27"/>
    <mergeCell ref="EA26:EC27"/>
    <mergeCell ref="CB26:CD27"/>
    <mergeCell ref="CE26:CG27"/>
    <mergeCell ref="CH26:CJ27"/>
    <mergeCell ref="CK26:CM27"/>
    <mergeCell ref="CN26:CP27"/>
    <mergeCell ref="CQ26:CS27"/>
    <mergeCell ref="CT26:CV27"/>
    <mergeCell ref="CW26:CY27"/>
    <mergeCell ref="CZ26:DB27"/>
    <mergeCell ref="IV20:IV25"/>
    <mergeCell ref="K26:M27"/>
    <mergeCell ref="N26:P27"/>
    <mergeCell ref="Q26:S27"/>
    <mergeCell ref="T26:V27"/>
    <mergeCell ref="W26:Y27"/>
    <mergeCell ref="Z26:AB27"/>
    <mergeCell ref="AC26:AE27"/>
    <mergeCell ref="AF26:AH27"/>
    <mergeCell ref="AI26:AK27"/>
    <mergeCell ref="AL26:AN27"/>
    <mergeCell ref="AO26:AQ27"/>
    <mergeCell ref="AR26:AT27"/>
    <mergeCell ref="AU26:AW27"/>
    <mergeCell ref="AX26:AZ27"/>
    <mergeCell ref="BA26:BC27"/>
    <mergeCell ref="BD26:BF27"/>
    <mergeCell ref="BG26:BI27"/>
    <mergeCell ref="BJ26:BL27"/>
    <mergeCell ref="BM26:BO27"/>
    <mergeCell ref="BP26:BR27"/>
    <mergeCell ref="BS26:BU27"/>
    <mergeCell ref="BV26:BX27"/>
    <mergeCell ref="BY26:CA27"/>
    <mergeCell ref="II20:II25"/>
    <mergeCell ref="IJ20:IJ25"/>
    <mergeCell ref="IL20:IL25"/>
    <mergeCell ref="IM20:IM25"/>
    <mergeCell ref="IO20:IO25"/>
    <mergeCell ref="IP20:IP25"/>
    <mergeCell ref="IR20:IR25"/>
    <mergeCell ref="IS20:IS25"/>
    <mergeCell ref="IU20:IU25"/>
    <mergeCell ref="HU20:HU25"/>
    <mergeCell ref="HW20:HW25"/>
    <mergeCell ref="HX20:HX25"/>
    <mergeCell ref="HZ20:HZ25"/>
    <mergeCell ref="IA20:IA25"/>
    <mergeCell ref="IC20:IC25"/>
    <mergeCell ref="ID20:ID25"/>
    <mergeCell ref="IF20:IF25"/>
    <mergeCell ref="IG20:IG25"/>
    <mergeCell ref="HH20:HH25"/>
    <mergeCell ref="HI20:HI25"/>
    <mergeCell ref="HK20:HK25"/>
    <mergeCell ref="HL20:HL25"/>
    <mergeCell ref="HN20:HN25"/>
    <mergeCell ref="HO20:HO25"/>
    <mergeCell ref="HQ20:HQ25"/>
    <mergeCell ref="HR20:HR25"/>
    <mergeCell ref="HT20:HT25"/>
    <mergeCell ref="GT20:GT25"/>
    <mergeCell ref="GV20:GV25"/>
    <mergeCell ref="GW20:GW25"/>
    <mergeCell ref="GY20:GY25"/>
    <mergeCell ref="GZ20:GZ25"/>
    <mergeCell ref="HB20:HB25"/>
    <mergeCell ref="HC20:HC25"/>
    <mergeCell ref="HE20:HE25"/>
    <mergeCell ref="HF20:HF25"/>
    <mergeCell ref="GG20:GG25"/>
    <mergeCell ref="GH20:GH25"/>
    <mergeCell ref="GJ20:GJ25"/>
    <mergeCell ref="GK20:GK25"/>
    <mergeCell ref="GM20:GM25"/>
    <mergeCell ref="GN20:GN25"/>
    <mergeCell ref="GP20:GP25"/>
    <mergeCell ref="GQ20:GQ25"/>
    <mergeCell ref="GS20:GS25"/>
    <mergeCell ref="FS20:FS25"/>
    <mergeCell ref="FU20:FU25"/>
    <mergeCell ref="FV20:FV25"/>
    <mergeCell ref="FX20:FX25"/>
    <mergeCell ref="FY20:FY25"/>
    <mergeCell ref="GA20:GA25"/>
    <mergeCell ref="GB20:GB25"/>
    <mergeCell ref="GD20:GD25"/>
    <mergeCell ref="GE20:GE25"/>
    <mergeCell ref="FF20:FF25"/>
    <mergeCell ref="FG20:FG25"/>
    <mergeCell ref="FI20:FI25"/>
    <mergeCell ref="FJ20:FJ25"/>
    <mergeCell ref="FL20:FL25"/>
    <mergeCell ref="FM20:FM25"/>
    <mergeCell ref="FO20:FO25"/>
    <mergeCell ref="FP20:FP25"/>
    <mergeCell ref="FR20:FR25"/>
    <mergeCell ref="ER20:ER25"/>
    <mergeCell ref="ET20:ET25"/>
    <mergeCell ref="EU20:EU25"/>
    <mergeCell ref="EW20:EW25"/>
    <mergeCell ref="EX20:EX25"/>
    <mergeCell ref="EZ20:EZ25"/>
    <mergeCell ref="FA20:FA25"/>
    <mergeCell ref="FC20:FC25"/>
    <mergeCell ref="FD20:FD25"/>
    <mergeCell ref="EE20:EE25"/>
    <mergeCell ref="EF20:EF25"/>
    <mergeCell ref="EH20:EH25"/>
    <mergeCell ref="EI20:EI25"/>
    <mergeCell ref="EK20:EK25"/>
    <mergeCell ref="EL20:EL25"/>
    <mergeCell ref="EN20:EN25"/>
    <mergeCell ref="EO20:EO25"/>
    <mergeCell ref="EQ20:EQ25"/>
    <mergeCell ref="DQ20:DQ25"/>
    <mergeCell ref="DS20:DS25"/>
    <mergeCell ref="DT20:DT25"/>
    <mergeCell ref="DV20:DV25"/>
    <mergeCell ref="DW20:DW25"/>
    <mergeCell ref="DY20:DY25"/>
    <mergeCell ref="DZ20:DZ25"/>
    <mergeCell ref="EB20:EB25"/>
    <mergeCell ref="EC20:EC25"/>
    <mergeCell ref="DD20:DD25"/>
    <mergeCell ref="DE20:DE25"/>
    <mergeCell ref="DG20:DG25"/>
    <mergeCell ref="DH20:DH25"/>
    <mergeCell ref="DJ20:DJ25"/>
    <mergeCell ref="DK20:DK25"/>
    <mergeCell ref="DM20:DM25"/>
    <mergeCell ref="DN20:DN25"/>
    <mergeCell ref="DP20:DP25"/>
    <mergeCell ref="CP20:CP25"/>
    <mergeCell ref="CR20:CR25"/>
    <mergeCell ref="CS20:CS25"/>
    <mergeCell ref="CU20:CU25"/>
    <mergeCell ref="CV20:CV25"/>
    <mergeCell ref="CX20:CX25"/>
    <mergeCell ref="CY20:CY25"/>
    <mergeCell ref="DA20:DA25"/>
    <mergeCell ref="DB20:DB25"/>
    <mergeCell ref="CC20:CC25"/>
    <mergeCell ref="CD20:CD25"/>
    <mergeCell ref="CF20:CF25"/>
    <mergeCell ref="CG20:CG25"/>
    <mergeCell ref="CI20:CI25"/>
    <mergeCell ref="CJ20:CJ25"/>
    <mergeCell ref="CL20:CL25"/>
    <mergeCell ref="CM20:CM25"/>
    <mergeCell ref="CO20:CO25"/>
    <mergeCell ref="BO20:BO25"/>
    <mergeCell ref="BQ20:BQ25"/>
    <mergeCell ref="BR20:BR25"/>
    <mergeCell ref="BT20:BT25"/>
    <mergeCell ref="BU20:BU25"/>
    <mergeCell ref="BW20:BW25"/>
    <mergeCell ref="BX20:BX25"/>
    <mergeCell ref="BZ20:BZ25"/>
    <mergeCell ref="CA20:CA25"/>
    <mergeCell ref="BB20:BB25"/>
    <mergeCell ref="BC20:BC25"/>
    <mergeCell ref="BE20:BE25"/>
    <mergeCell ref="BF20:BF25"/>
    <mergeCell ref="BH20:BH25"/>
    <mergeCell ref="BI20:BI25"/>
    <mergeCell ref="BK20:BK25"/>
    <mergeCell ref="BL20:BL25"/>
    <mergeCell ref="BN20:BN25"/>
    <mergeCell ref="AN20:AN25"/>
    <mergeCell ref="AP20:AP25"/>
    <mergeCell ref="AQ20:AQ25"/>
    <mergeCell ref="AS20:AS25"/>
    <mergeCell ref="AT20:AT25"/>
    <mergeCell ref="AV20:AV25"/>
    <mergeCell ref="AW20:AW25"/>
    <mergeCell ref="AY20:AY25"/>
    <mergeCell ref="AZ20:AZ25"/>
    <mergeCell ref="AA20:AA25"/>
    <mergeCell ref="AB20:AB25"/>
    <mergeCell ref="AD20:AD25"/>
    <mergeCell ref="AE20:AE25"/>
    <mergeCell ref="AG20:AG25"/>
    <mergeCell ref="AH20:AH25"/>
    <mergeCell ref="AJ20:AJ25"/>
    <mergeCell ref="AK20:AK25"/>
    <mergeCell ref="AM20:AM25"/>
    <mergeCell ref="B12:D12"/>
    <mergeCell ref="E12:E18"/>
    <mergeCell ref="F12:Z18"/>
    <mergeCell ref="B14:D14"/>
    <mergeCell ref="B15:D15"/>
    <mergeCell ref="B16:D16"/>
    <mergeCell ref="B17:D17"/>
    <mergeCell ref="B13:D13"/>
    <mergeCell ref="L20:L25"/>
    <mergeCell ref="M20:M25"/>
    <mergeCell ref="O20:O25"/>
    <mergeCell ref="P20:P25"/>
    <mergeCell ref="R20:R25"/>
    <mergeCell ref="S20:S25"/>
    <mergeCell ref="U20:U25"/>
    <mergeCell ref="V20:V25"/>
    <mergeCell ref="X20:X25"/>
    <mergeCell ref="Y20:Y25"/>
    <mergeCell ref="F7:H7"/>
    <mergeCell ref="F8:H8"/>
    <mergeCell ref="B10:D10"/>
    <mergeCell ref="B7:D7"/>
    <mergeCell ref="B8:D8"/>
    <mergeCell ref="B9:D9"/>
    <mergeCell ref="B11:D11"/>
    <mergeCell ref="B2:D2"/>
    <mergeCell ref="F2:H2"/>
    <mergeCell ref="B3:D3"/>
    <mergeCell ref="F3:H3"/>
    <mergeCell ref="B4:D4"/>
    <mergeCell ref="B5:D5"/>
    <mergeCell ref="F5:H5"/>
    <mergeCell ref="B6:D6"/>
    <mergeCell ref="F6:H6"/>
    <mergeCell ref="F9:H9"/>
    <mergeCell ref="F10:H10"/>
  </mergeCells>
  <dataValidations count="5">
    <dataValidation type="list" allowBlank="1" showInputMessage="1" showErrorMessage="1" error="This code does not exist!" promptTitle="Possible values" prompt="F = Free_x000a_N = Not for publication, restricted for internal use only_x000a_C = Confidential statistical information_x000a_D = Secondary confidentiality set by sender, not for publication_x000a_S = Second. Confid. set by receiver, not for publication" sqref="M28:M110 P28:P110 S28:S110 V28:V110 Y28:Y110 AB28:AB110 AE28:AE110 AH28:AH110 AK28:AK110 AN28:AN110 AQ28:AQ110 AT28:AT110 AW28:AW110 AZ28:AZ110 BC28:BC110 BF28:BF110 BI28:BI110 BL28:BL110 BO28:BO110 BR28:BR110 BU28:BU110 BX28:BX110 CA28:CA110 CD28:CD110 CG28:CG110 CJ28:CJ110 CM28:CM110 CP28:CP110 CS28:CS110 CV28:CV110 CY28:CY110 DB28:DB110 DE28:DE110 DH28:DH110 DK28:DK110 DN28:DN110 DQ28:DQ110 DT28:DT110 DW28:DW110 DZ28:DZ110 EC28:EC110 EF28:EF110 EI28:EI110 EL28:EL110 EO28:EO110 ER28:ER110 EU28:EU110 EX28:EX110 FA28:FA110 FD28:FD110 FG28:FG110 FJ28:FJ110 FM28:FM110 FP28:FP110 FS28:FS110 FV28:FV110 FY28:FY110 GB28:GB110 GE28:GE110 GH28:GH110 GK28:GK110 GN28:GN110 GQ28:GQ110 GT28:GT110 GW28:GW110 GZ28:GZ110 HF28:HF110 HI28:HI110 HO28:HO110 HL28:HL110 HR28:HR110 HU28:HU110 HX28:HX110 ID28:ID110 IA28:IA110 IG28:IG110 IJ28:IJ110 IV28:IV110 IM28:IM110 IP28:IP110 IS28:IS110 HC28:HC110">
      <formula1>conf_status_code</formula1>
    </dataValidation>
    <dataValidation type="list" allowBlank="1" showInputMessage="1" showErrorMessage="1" error="This code does not exist!" promptTitle="Possible values" prompt="A = Normal (default)_x000a_E = Estimated_x000a_F = Forecast_x000a_I = Imputed; S = Strike_x000a_P = Provisional_x000a_M = Missing_x000a_B = Break in time series_x000a_L = Missing (data exist but not collected)_x000a_H = Missing (holiday or weekend)_x000a_Q = Missing (suppressed)_x000a_U = Low reliability" sqref="L28:L110 O28:O110 R28:R110 U28:U110 X28:X110 AA28:AA110 AD28:AD110 AG28:AG110 AJ28:AJ110 AM28:AM110 AP28:AP110 AS28:AS110 AV28:AV110 AY28:AY110 BB28:BB110 BE28:BE110 BH28:BH110 BK28:BK110 BN28:BN110 BQ28:BQ110 BT28:BT110 BW28:BW110 BZ28:BZ110 CC28:CC110 CF28:CF110 CI28:CI110 CL28:CL110 CO28:CO110 CR28:CR110 CU28:CU110 CX28:CX110 DA28:DA110 DD28:DD110 DG28:DG110 DJ28:DJ110 DM28:DM110 DP28:DP110 DS28:DS110 DV28:DV110 DY28:DY110 EB28:EB110 EE28:EE110 EH28:EH110 EK28:EK110 EN28:EN110 EQ28:EQ110 ET28:ET110 EW28:EW110 EZ28:EZ110 FC28:FC110 FF28:FF110 FI28:FI110 FL28:FL110 FO28:FO110 FR28:FR110 FU28:FU110 FX28:FX110 GA28:GA110 GD28:GD110 GG28:GG110 GJ28:GJ110 GM28:GM110 GP28:GP110 GS28:GS110 GV28:GV110 GY28:GY110 HB28:HB110 HE28:HE110 HH28:HH110 HK28:HK110 HN28:HN110 HQ28:HQ110 HT28:HT110 HW28:HW110 HZ28:HZ110 IC28:IC110 IF28:IF110 II28:II110 IL28:IL110 IO28:IO110 IR28:IR110 IU28:IU110">
      <formula1>obs_status_code</formula1>
    </dataValidation>
    <dataValidation type="list" allowBlank="1" showInputMessage="1" showErrorMessage="1" error="This code does not exist!" prompt="Please select organisation code" sqref="F8:H8">
      <formula1>$A$161:$A$194</formula1>
    </dataValidation>
    <dataValidation type="list" allowBlank="1" showInputMessage="1" showErrorMessage="1" error="Wrong code!" promptTitle="Possible values" prompt="V Current prices_x000a_Y Previous year prices" sqref="B6:D6">
      <formula1>price_code</formula1>
    </dataValidation>
    <dataValidation type="list" allowBlank="1" showInputMessage="1" showErrorMessage="1" errorTitle="Attention!" error="This value is not possible!" promptTitle="Possible values:" prompt="A = Normal (default)_x000a_B = Break in time series_x000a_E = Estimated_x000a_F = Forecast_x000a_I = Imputed_x000a_J = Derogation_x000a_L = Missing (data exist but not collected)_x000a_M = Missing_x000a_N = Not significant_x000a_P = Provisional_x000a_U = Low reliability" sqref="F9:H9">
      <formula1>obs_status_code</formula1>
    </dataValidation>
  </dataValidations>
  <pageMargins left="0.75" right="0.75" top="1" bottom="1" header="0.4921259845" footer="0.4921259845"/>
  <pageSetup scale="10" fitToHeight="0" orientation="landscape" horizontalDpi="200" verticalDpi="2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V228"/>
  <sheetViews>
    <sheetView topLeftCell="F8" workbookViewId="0">
      <selection activeCell="K28" sqref="K28:IT105"/>
    </sheetView>
  </sheetViews>
  <sheetFormatPr defaultColWidth="4.7109375" defaultRowHeight="12" customHeight="1" x14ac:dyDescent="0.2"/>
  <cols>
    <col min="1" max="1" width="27.5703125" style="33" customWidth="1"/>
    <col min="2" max="2" width="17.5703125" style="33" customWidth="1"/>
    <col min="3" max="3" width="12" style="33" customWidth="1"/>
    <col min="4" max="4" width="11.140625" style="33" customWidth="1"/>
    <col min="5" max="5" width="15.7109375" style="33" bestFit="1" customWidth="1"/>
    <col min="6" max="6" width="18.7109375" style="33" bestFit="1" customWidth="1"/>
    <col min="7" max="7" width="11.140625" style="33" bestFit="1" customWidth="1"/>
    <col min="8" max="8" width="9.7109375" style="33" bestFit="1" customWidth="1"/>
    <col min="9" max="9" width="19.5703125" style="33" customWidth="1"/>
    <col min="10" max="11" width="17.7109375" style="33" customWidth="1"/>
    <col min="12" max="13" width="4.7109375" style="33" customWidth="1"/>
    <col min="14" max="14" width="17.7109375" style="33" customWidth="1"/>
    <col min="15" max="16" width="4.7109375" style="33" customWidth="1"/>
    <col min="17" max="17" width="17.7109375" style="33" customWidth="1"/>
    <col min="18" max="19" width="4.7109375" style="33" customWidth="1"/>
    <col min="20" max="20" width="17.7109375" style="33" customWidth="1"/>
    <col min="21" max="22" width="4.7109375" style="33" customWidth="1"/>
    <col min="23" max="23" width="17.7109375" style="33" customWidth="1"/>
    <col min="24" max="25" width="4.7109375" style="33" customWidth="1"/>
    <col min="26" max="26" width="17.7109375" style="33" customWidth="1"/>
    <col min="27" max="28" width="4.7109375" style="33" customWidth="1"/>
    <col min="29" max="29" width="17.7109375" style="33" customWidth="1"/>
    <col min="30" max="31" width="4.7109375" style="33" customWidth="1"/>
    <col min="32" max="32" width="17.7109375" style="33" customWidth="1"/>
    <col min="33" max="34" width="4.7109375" style="33" customWidth="1"/>
    <col min="35" max="35" width="17.7109375" style="33" customWidth="1"/>
    <col min="36" max="37" width="4.7109375" style="33" customWidth="1"/>
    <col min="38" max="38" width="17.7109375" style="33" customWidth="1"/>
    <col min="39" max="40" width="4.7109375" style="33" customWidth="1"/>
    <col min="41" max="41" width="17.7109375" style="33" customWidth="1"/>
    <col min="42" max="43" width="4.7109375" style="33" customWidth="1"/>
    <col min="44" max="44" width="17.7109375" style="33" customWidth="1"/>
    <col min="45" max="46" width="4.7109375" style="33" customWidth="1"/>
    <col min="47" max="47" width="17.7109375" style="33" customWidth="1"/>
    <col min="48" max="49" width="4.7109375" style="33" customWidth="1"/>
    <col min="50" max="50" width="17.7109375" style="33" customWidth="1"/>
    <col min="51" max="52" width="4.7109375" style="33" customWidth="1"/>
    <col min="53" max="53" width="17.7109375" style="33" customWidth="1"/>
    <col min="54" max="55" width="4.7109375" style="33" customWidth="1"/>
    <col min="56" max="56" width="17.7109375" style="33" customWidth="1"/>
    <col min="57" max="58" width="4.7109375" style="33" customWidth="1"/>
    <col min="59" max="59" width="17.7109375" style="33" customWidth="1"/>
    <col min="60" max="61" width="4.7109375" style="33" customWidth="1"/>
    <col min="62" max="62" width="17.7109375" style="33" customWidth="1"/>
    <col min="63" max="64" width="4.7109375" style="33" customWidth="1"/>
    <col min="65" max="65" width="17.7109375" style="33" customWidth="1"/>
    <col min="66" max="67" width="4.7109375" style="33" customWidth="1"/>
    <col min="68" max="68" width="17.7109375" style="33" customWidth="1"/>
    <col min="69" max="70" width="4.7109375" style="33" customWidth="1"/>
    <col min="71" max="71" width="17.7109375" style="33" customWidth="1"/>
    <col min="72" max="73" width="4.7109375" style="33" customWidth="1"/>
    <col min="74" max="74" width="17.7109375" style="33" customWidth="1"/>
    <col min="75" max="76" width="4.7109375" style="33" customWidth="1"/>
    <col min="77" max="77" width="17.7109375" style="33" customWidth="1"/>
    <col min="78" max="79" width="4.7109375" style="33" customWidth="1"/>
    <col min="80" max="80" width="17.7109375" style="33" customWidth="1"/>
    <col min="81" max="82" width="4.7109375" style="33" customWidth="1"/>
    <col min="83" max="83" width="17.7109375" style="33" customWidth="1"/>
    <col min="84" max="85" width="4.7109375" style="33" customWidth="1"/>
    <col min="86" max="86" width="17.7109375" style="33" customWidth="1"/>
    <col min="87" max="88" width="4.7109375" style="33" customWidth="1"/>
    <col min="89" max="89" width="17.7109375" style="33" customWidth="1"/>
    <col min="90" max="91" width="4.7109375" style="33" customWidth="1"/>
    <col min="92" max="92" width="17.7109375" style="33" customWidth="1"/>
    <col min="93" max="94" width="4.7109375" style="33" customWidth="1"/>
    <col min="95" max="95" width="17.7109375" style="33" customWidth="1"/>
    <col min="96" max="97" width="4.7109375" style="33" customWidth="1"/>
    <col min="98" max="98" width="17.7109375" style="33" customWidth="1"/>
    <col min="99" max="100" width="4.7109375" style="33" customWidth="1"/>
    <col min="101" max="101" width="17.7109375" style="33" customWidth="1"/>
    <col min="102" max="103" width="4.7109375" style="33" customWidth="1"/>
    <col min="104" max="104" width="17.7109375" style="33" customWidth="1"/>
    <col min="105" max="106" width="4.7109375" style="33" customWidth="1"/>
    <col min="107" max="107" width="17.7109375" style="33" customWidth="1"/>
    <col min="108" max="109" width="4.7109375" style="33" customWidth="1"/>
    <col min="110" max="110" width="17.7109375" style="33" customWidth="1"/>
    <col min="111" max="112" width="4.7109375" style="33" customWidth="1"/>
    <col min="113" max="113" width="17.7109375" style="33" customWidth="1"/>
    <col min="114" max="115" width="4.7109375" style="33" customWidth="1"/>
    <col min="116" max="116" width="17.7109375" style="33" customWidth="1"/>
    <col min="117" max="118" width="4.7109375" style="33" customWidth="1"/>
    <col min="119" max="119" width="17.7109375" style="33" customWidth="1"/>
    <col min="120" max="121" width="4.7109375" style="33" customWidth="1"/>
    <col min="122" max="122" width="17.7109375" style="33" customWidth="1"/>
    <col min="123" max="124" width="4.7109375" style="33" customWidth="1"/>
    <col min="125" max="125" width="17.7109375" style="33" customWidth="1"/>
    <col min="126" max="127" width="4.7109375" style="33" customWidth="1"/>
    <col min="128" max="128" width="17.7109375" style="33" customWidth="1"/>
    <col min="129" max="130" width="4.7109375" style="33" customWidth="1"/>
    <col min="131" max="131" width="17.7109375" style="33" customWidth="1"/>
    <col min="132" max="133" width="4.7109375" style="33" customWidth="1"/>
    <col min="134" max="134" width="17.7109375" style="33" customWidth="1"/>
    <col min="135" max="136" width="4.7109375" style="33" customWidth="1"/>
    <col min="137" max="137" width="17.7109375" style="33" customWidth="1"/>
    <col min="138" max="139" width="4.7109375" style="33" customWidth="1"/>
    <col min="140" max="140" width="17.7109375" style="33" customWidth="1"/>
    <col min="141" max="142" width="4.7109375" style="33" customWidth="1"/>
    <col min="143" max="143" width="17.7109375" style="33" customWidth="1"/>
    <col min="144" max="145" width="4.7109375" style="33" customWidth="1"/>
    <col min="146" max="146" width="17.7109375" style="33" customWidth="1"/>
    <col min="147" max="148" width="4.7109375" style="33" customWidth="1"/>
    <col min="149" max="149" width="17.7109375" style="33" customWidth="1"/>
    <col min="150" max="151" width="4.7109375" style="33" customWidth="1"/>
    <col min="152" max="152" width="17.7109375" style="33" customWidth="1"/>
    <col min="153" max="154" width="4.7109375" style="33" customWidth="1"/>
    <col min="155" max="155" width="17.7109375" style="33" customWidth="1"/>
    <col min="156" max="157" width="4.7109375" style="33" customWidth="1"/>
    <col min="158" max="158" width="17.7109375" style="33" customWidth="1"/>
    <col min="159" max="160" width="4.7109375" style="33" customWidth="1"/>
    <col min="161" max="161" width="17.7109375" style="33" customWidth="1"/>
    <col min="162" max="163" width="4.7109375" style="33" customWidth="1"/>
    <col min="164" max="164" width="17.7109375" style="33" customWidth="1"/>
    <col min="165" max="166" width="4.7109375" style="33" customWidth="1"/>
    <col min="167" max="167" width="17.7109375" style="33" customWidth="1"/>
    <col min="168" max="169" width="4.7109375" style="33" customWidth="1"/>
    <col min="170" max="170" width="17.7109375" style="33" customWidth="1"/>
    <col min="171" max="172" width="4.7109375" style="33" customWidth="1"/>
    <col min="173" max="173" width="17.7109375" style="33" customWidth="1"/>
    <col min="174" max="175" width="4.7109375" style="33" customWidth="1"/>
    <col min="176" max="176" width="17.7109375" style="33" customWidth="1"/>
    <col min="177" max="178" width="4.7109375" style="33" customWidth="1"/>
    <col min="179" max="179" width="17.7109375" style="33" customWidth="1"/>
    <col min="180" max="181" width="4.7109375" style="33" customWidth="1"/>
    <col min="182" max="182" width="17.7109375" style="33" customWidth="1"/>
    <col min="183" max="184" width="4.7109375" style="33" customWidth="1"/>
    <col min="185" max="185" width="17.7109375" style="33" customWidth="1"/>
    <col min="186" max="187" width="4.7109375" style="33" customWidth="1"/>
    <col min="188" max="188" width="17.7109375" style="33" customWidth="1"/>
    <col min="189" max="190" width="4.7109375" style="33" customWidth="1"/>
    <col min="191" max="191" width="17.7109375" style="33" customWidth="1"/>
    <col min="192" max="193" width="4.7109375" style="33" customWidth="1"/>
    <col min="194" max="194" width="17.7109375" style="33" customWidth="1"/>
    <col min="195" max="196" width="4.7109375" style="33" customWidth="1"/>
    <col min="197" max="197" width="17.7109375" style="33" customWidth="1"/>
    <col min="198" max="199" width="4.7109375" style="33" customWidth="1"/>
    <col min="200" max="200" width="17.7109375" style="33" customWidth="1"/>
    <col min="201" max="202" width="4.7109375" style="33" customWidth="1"/>
    <col min="203" max="203" width="17.7109375" style="33" customWidth="1"/>
    <col min="204" max="205" width="4.7109375" style="33" customWidth="1"/>
    <col min="206" max="206" width="17.7109375" style="33" customWidth="1"/>
    <col min="207" max="208" width="4.7109375" style="33" customWidth="1"/>
    <col min="209" max="209" width="17.7109375" style="33" customWidth="1"/>
    <col min="210" max="211" width="4.7109375" style="33" customWidth="1"/>
    <col min="212" max="212" width="17.7109375" style="33" customWidth="1"/>
    <col min="213" max="214" width="4.7109375" style="33" customWidth="1"/>
    <col min="215" max="215" width="17.7109375" style="33" customWidth="1"/>
    <col min="216" max="217" width="4.7109375" style="33" customWidth="1"/>
    <col min="218" max="218" width="17.7109375" style="33" customWidth="1"/>
    <col min="219" max="220" width="4.7109375" style="33" customWidth="1"/>
    <col min="221" max="221" width="17.7109375" style="33" customWidth="1"/>
    <col min="222" max="223" width="4.7109375" style="33" customWidth="1"/>
    <col min="224" max="224" width="17.7109375" style="33" customWidth="1"/>
    <col min="225" max="226" width="4.7109375" style="33" customWidth="1"/>
    <col min="227" max="227" width="17.7109375" style="33" customWidth="1"/>
    <col min="228" max="229" width="4.7109375" style="33" customWidth="1"/>
    <col min="230" max="230" width="17.7109375" style="33" customWidth="1"/>
    <col min="231" max="232" width="4.7109375" style="33" customWidth="1"/>
    <col min="233" max="233" width="17.7109375" style="33" customWidth="1"/>
    <col min="234" max="235" width="4.7109375" style="33" customWidth="1"/>
    <col min="236" max="236" width="17.7109375" style="33" customWidth="1"/>
    <col min="237" max="238" width="4.7109375" style="33" customWidth="1"/>
    <col min="239" max="239" width="17.7109375" style="33" customWidth="1"/>
    <col min="240" max="241" width="4.7109375" style="33" customWidth="1"/>
    <col min="242" max="242" width="17.7109375" style="33" customWidth="1"/>
    <col min="243" max="244" width="4.7109375" style="33" customWidth="1"/>
    <col min="245" max="245" width="17.7109375" style="33" customWidth="1"/>
    <col min="246" max="247" width="4.7109375" style="33" customWidth="1"/>
    <col min="248" max="248" width="17.7109375" style="33" customWidth="1"/>
    <col min="249" max="250" width="4.7109375" style="33" customWidth="1"/>
    <col min="251" max="251" width="17.7109375" style="33" customWidth="1"/>
    <col min="252" max="253" width="4.7109375" style="33" customWidth="1"/>
    <col min="254" max="254" width="17.7109375" style="33" customWidth="1"/>
    <col min="255" max="16384" width="4.7109375" style="33"/>
  </cols>
  <sheetData>
    <row r="1" spans="1:52" ht="19.5" customHeight="1" thickBot="1" x14ac:dyDescent="0.25">
      <c r="A1" s="1" t="s">
        <v>561</v>
      </c>
      <c r="B1" s="32"/>
      <c r="C1" s="32"/>
      <c r="D1" s="32"/>
      <c r="E1" s="2"/>
      <c r="F1" s="32"/>
      <c r="G1" s="32"/>
      <c r="H1" s="8"/>
      <c r="I1" s="32"/>
      <c r="J1" s="32"/>
      <c r="K1" s="8"/>
      <c r="L1" s="32"/>
      <c r="M1" s="32"/>
      <c r="N1" s="2"/>
      <c r="O1" s="32"/>
      <c r="P1" s="32"/>
      <c r="Q1" s="2"/>
      <c r="R1" s="32"/>
      <c r="S1" s="32"/>
      <c r="T1" s="2"/>
      <c r="U1" s="32"/>
      <c r="V1" s="32"/>
      <c r="W1" s="32"/>
      <c r="X1" s="32"/>
      <c r="Y1" s="32"/>
      <c r="Z1" s="8"/>
      <c r="AA1" s="32"/>
      <c r="AB1" s="32"/>
      <c r="AD1" s="32"/>
      <c r="AE1" s="32"/>
      <c r="AF1" s="8"/>
      <c r="AG1" s="32"/>
      <c r="AH1" s="32"/>
      <c r="AI1" s="8"/>
      <c r="AJ1" s="32"/>
      <c r="AK1" s="32"/>
      <c r="AL1" s="3"/>
      <c r="AM1" s="32"/>
      <c r="AN1" s="32"/>
      <c r="AP1" s="32"/>
      <c r="AQ1" s="32"/>
      <c r="AS1" s="32"/>
      <c r="AT1" s="32"/>
      <c r="AV1" s="32"/>
      <c r="AW1" s="32"/>
      <c r="AY1" s="32"/>
      <c r="AZ1" s="32"/>
    </row>
    <row r="2" spans="1:52" ht="12" customHeight="1" x14ac:dyDescent="0.2">
      <c r="A2" s="34" t="s">
        <v>13</v>
      </c>
      <c r="B2" s="323" t="s">
        <v>564</v>
      </c>
      <c r="C2" s="324"/>
      <c r="D2" s="325"/>
      <c r="E2" s="35" t="s">
        <v>2</v>
      </c>
      <c r="F2" s="320" t="s">
        <v>422</v>
      </c>
      <c r="G2" s="321"/>
      <c r="H2" s="322"/>
      <c r="I2" s="36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8"/>
      <c r="AB2" s="39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</row>
    <row r="3" spans="1:52" ht="12" customHeight="1" x14ac:dyDescent="0.2">
      <c r="A3" s="4" t="s">
        <v>4</v>
      </c>
      <c r="B3" s="326" t="s">
        <v>5</v>
      </c>
      <c r="C3" s="327"/>
      <c r="D3" s="328"/>
      <c r="E3" s="41" t="s">
        <v>3</v>
      </c>
      <c r="F3" s="329" t="s">
        <v>290</v>
      </c>
      <c r="G3" s="330"/>
      <c r="H3" s="331"/>
      <c r="I3" s="42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4"/>
      <c r="AB3" s="39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</row>
    <row r="4" spans="1:52" ht="12" customHeight="1" x14ac:dyDescent="0.2">
      <c r="A4" s="4" t="s">
        <v>0</v>
      </c>
      <c r="B4" s="332" t="s">
        <v>539</v>
      </c>
      <c r="C4" s="333"/>
      <c r="D4" s="334"/>
      <c r="E4" s="74"/>
      <c r="F4" s="75"/>
      <c r="G4" s="76"/>
      <c r="H4" s="77"/>
      <c r="I4" s="42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4"/>
      <c r="AB4" s="39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</row>
    <row r="5" spans="1:52" ht="12" customHeight="1" x14ac:dyDescent="0.2">
      <c r="A5" s="4" t="s">
        <v>1</v>
      </c>
      <c r="B5" s="332" t="s">
        <v>540</v>
      </c>
      <c r="C5" s="333"/>
      <c r="D5" s="334"/>
      <c r="E5" s="4" t="s">
        <v>57</v>
      </c>
      <c r="F5" s="335" t="s">
        <v>17</v>
      </c>
      <c r="G5" s="336"/>
      <c r="H5" s="337"/>
      <c r="I5" s="42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4"/>
      <c r="AB5" s="39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</row>
    <row r="6" spans="1:52" ht="12" customHeight="1" x14ac:dyDescent="0.2">
      <c r="A6" s="4" t="s">
        <v>7</v>
      </c>
      <c r="B6" s="332" t="s">
        <v>283</v>
      </c>
      <c r="C6" s="333"/>
      <c r="D6" s="334"/>
      <c r="E6" s="6" t="s">
        <v>58</v>
      </c>
      <c r="F6" s="394">
        <v>41912.458333333336</v>
      </c>
      <c r="G6" s="395"/>
      <c r="H6" s="396"/>
      <c r="I6" s="42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4"/>
      <c r="AB6" s="39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</row>
    <row r="7" spans="1:52" ht="12" customHeight="1" thickBot="1" x14ac:dyDescent="0.25">
      <c r="A7" s="78" t="s">
        <v>14</v>
      </c>
      <c r="B7" s="317" t="s">
        <v>66</v>
      </c>
      <c r="C7" s="318"/>
      <c r="D7" s="319"/>
      <c r="E7" s="5" t="s">
        <v>413</v>
      </c>
      <c r="F7" s="391" t="s">
        <v>594</v>
      </c>
      <c r="G7" s="392"/>
      <c r="H7" s="393"/>
      <c r="I7" s="42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4"/>
      <c r="AB7" s="39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</row>
    <row r="8" spans="1:52" ht="12" customHeight="1" x14ac:dyDescent="0.2">
      <c r="A8" s="34" t="s">
        <v>16</v>
      </c>
      <c r="B8" s="320" t="s">
        <v>548</v>
      </c>
      <c r="C8" s="321"/>
      <c r="D8" s="322"/>
      <c r="E8" s="7" t="s">
        <v>54</v>
      </c>
      <c r="F8" s="311"/>
      <c r="G8" s="312"/>
      <c r="H8" s="313"/>
      <c r="I8" s="42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4"/>
      <c r="AB8" s="39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</row>
    <row r="9" spans="1:52" ht="12" customHeight="1" x14ac:dyDescent="0.2">
      <c r="A9" s="4" t="s">
        <v>8</v>
      </c>
      <c r="B9" s="314" t="s">
        <v>585</v>
      </c>
      <c r="C9" s="315"/>
      <c r="D9" s="316"/>
      <c r="E9" s="6" t="s">
        <v>23</v>
      </c>
      <c r="F9" s="338" t="s">
        <v>5</v>
      </c>
      <c r="G9" s="339"/>
      <c r="H9" s="340"/>
      <c r="I9" s="42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4"/>
      <c r="AB9" s="39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</row>
    <row r="10" spans="1:52" ht="12" customHeight="1" thickBot="1" x14ac:dyDescent="0.25">
      <c r="A10" s="4" t="s">
        <v>9</v>
      </c>
      <c r="B10" s="314" t="s">
        <v>583</v>
      </c>
      <c r="C10" s="315"/>
      <c r="D10" s="316"/>
      <c r="E10" s="5" t="s">
        <v>398</v>
      </c>
      <c r="F10" s="341" t="s">
        <v>6</v>
      </c>
      <c r="G10" s="342"/>
      <c r="H10" s="343"/>
      <c r="I10" s="124"/>
      <c r="J10" s="63"/>
      <c r="K10" s="124"/>
      <c r="L10" s="124"/>
      <c r="M10" s="50"/>
      <c r="N10" s="49"/>
      <c r="O10" s="49"/>
      <c r="P10" s="49"/>
      <c r="Q10" s="49"/>
      <c r="R10" s="49"/>
      <c r="S10" s="49"/>
      <c r="T10" s="50"/>
      <c r="U10" s="49"/>
      <c r="V10" s="49"/>
      <c r="W10" s="50"/>
      <c r="X10" s="49"/>
      <c r="Y10" s="49"/>
      <c r="Z10" s="50"/>
      <c r="AA10" s="127"/>
      <c r="AB10" s="53"/>
      <c r="AC10" s="50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</row>
    <row r="11" spans="1:52" ht="12" customHeight="1" thickBot="1" x14ac:dyDescent="0.25">
      <c r="A11" s="4" t="s">
        <v>10</v>
      </c>
      <c r="B11" s="314" t="s">
        <v>584</v>
      </c>
      <c r="C11" s="315"/>
      <c r="D11" s="316"/>
      <c r="E11" s="5" t="s">
        <v>589</v>
      </c>
      <c r="F11" s="304" t="s">
        <v>595</v>
      </c>
      <c r="G11" s="305"/>
      <c r="H11" s="306"/>
      <c r="I11" s="125"/>
      <c r="J11" s="55"/>
      <c r="K11" s="125"/>
      <c r="L11" s="125"/>
      <c r="M11" s="57"/>
      <c r="N11" s="128"/>
      <c r="O11" s="128"/>
      <c r="P11" s="128"/>
      <c r="Q11" s="128"/>
      <c r="R11" s="128"/>
      <c r="S11" s="128"/>
      <c r="T11" s="57"/>
      <c r="U11" s="128"/>
      <c r="V11" s="128"/>
      <c r="W11" s="57"/>
      <c r="X11" s="128"/>
      <c r="Y11" s="128"/>
      <c r="Z11" s="57"/>
      <c r="AA11" s="129"/>
      <c r="AB11" s="53"/>
      <c r="AC11" s="50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</row>
    <row r="12" spans="1:52" ht="12" customHeight="1" x14ac:dyDescent="0.2">
      <c r="A12" s="4" t="s">
        <v>22</v>
      </c>
      <c r="B12" s="314" t="s">
        <v>68</v>
      </c>
      <c r="C12" s="315"/>
      <c r="D12" s="316"/>
      <c r="E12" s="397" t="s">
        <v>55</v>
      </c>
      <c r="F12" s="347"/>
      <c r="G12" s="348"/>
      <c r="H12" s="348"/>
      <c r="I12" s="348"/>
      <c r="J12" s="348"/>
      <c r="K12" s="348"/>
      <c r="L12" s="348"/>
      <c r="M12" s="348"/>
      <c r="N12" s="348"/>
      <c r="O12" s="348"/>
      <c r="P12" s="348"/>
      <c r="Q12" s="348"/>
      <c r="R12" s="348"/>
      <c r="S12" s="348"/>
      <c r="T12" s="348"/>
      <c r="U12" s="348"/>
      <c r="V12" s="348"/>
      <c r="W12" s="348"/>
      <c r="X12" s="348"/>
      <c r="Y12" s="348"/>
      <c r="Z12" s="348"/>
      <c r="AA12" s="349"/>
      <c r="AB12" s="130"/>
      <c r="AC12" s="126"/>
      <c r="AD12" s="126"/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126"/>
      <c r="AP12" s="126"/>
      <c r="AQ12" s="126"/>
      <c r="AR12" s="126"/>
      <c r="AS12" s="126"/>
      <c r="AT12" s="126"/>
      <c r="AU12" s="126"/>
      <c r="AV12" s="126"/>
      <c r="AW12" s="126"/>
      <c r="AX12" s="126"/>
      <c r="AY12" s="126"/>
      <c r="AZ12" s="126"/>
    </row>
    <row r="13" spans="1:52" ht="12" customHeight="1" x14ac:dyDescent="0.2">
      <c r="A13" s="4" t="s">
        <v>394</v>
      </c>
      <c r="B13" s="314" t="s">
        <v>549</v>
      </c>
      <c r="C13" s="315"/>
      <c r="D13" s="316"/>
      <c r="E13" s="397"/>
      <c r="F13" s="350"/>
      <c r="G13" s="351"/>
      <c r="H13" s="351"/>
      <c r="I13" s="351"/>
      <c r="J13" s="351"/>
      <c r="K13" s="351"/>
      <c r="L13" s="351"/>
      <c r="M13" s="351"/>
      <c r="N13" s="351"/>
      <c r="O13" s="351"/>
      <c r="P13" s="351"/>
      <c r="Q13" s="351"/>
      <c r="R13" s="351"/>
      <c r="S13" s="351"/>
      <c r="T13" s="351"/>
      <c r="U13" s="351"/>
      <c r="V13" s="351"/>
      <c r="W13" s="351"/>
      <c r="X13" s="351"/>
      <c r="Y13" s="351"/>
      <c r="Z13" s="351"/>
      <c r="AA13" s="352"/>
      <c r="AB13" s="130"/>
      <c r="AC13" s="126"/>
      <c r="AD13" s="126"/>
      <c r="AE13" s="126"/>
      <c r="AF13" s="126"/>
      <c r="AG13" s="126"/>
      <c r="AH13" s="126"/>
      <c r="AI13" s="126"/>
      <c r="AJ13" s="126"/>
      <c r="AK13" s="126"/>
      <c r="AL13" s="126"/>
      <c r="AM13" s="126"/>
      <c r="AN13" s="126"/>
      <c r="AO13" s="126"/>
      <c r="AP13" s="126"/>
      <c r="AQ13" s="126"/>
      <c r="AR13" s="126"/>
      <c r="AS13" s="126"/>
      <c r="AT13" s="126"/>
      <c r="AU13" s="126"/>
      <c r="AV13" s="126"/>
      <c r="AW13" s="126"/>
      <c r="AX13" s="126"/>
      <c r="AY13" s="126"/>
      <c r="AZ13" s="126"/>
    </row>
    <row r="14" spans="1:52" ht="12" customHeight="1" x14ac:dyDescent="0.2">
      <c r="A14" s="4" t="s">
        <v>52</v>
      </c>
      <c r="B14" s="314" t="s">
        <v>69</v>
      </c>
      <c r="C14" s="315"/>
      <c r="D14" s="316"/>
      <c r="E14" s="397"/>
      <c r="F14" s="350"/>
      <c r="G14" s="351"/>
      <c r="H14" s="351"/>
      <c r="I14" s="351"/>
      <c r="J14" s="351"/>
      <c r="K14" s="351"/>
      <c r="L14" s="351"/>
      <c r="M14" s="351"/>
      <c r="N14" s="351"/>
      <c r="O14" s="351"/>
      <c r="P14" s="351"/>
      <c r="Q14" s="351"/>
      <c r="R14" s="351"/>
      <c r="S14" s="351"/>
      <c r="T14" s="351"/>
      <c r="U14" s="351"/>
      <c r="V14" s="351"/>
      <c r="W14" s="351"/>
      <c r="X14" s="351"/>
      <c r="Y14" s="351"/>
      <c r="Z14" s="351"/>
      <c r="AA14" s="352"/>
      <c r="AB14" s="53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</row>
    <row r="15" spans="1:52" ht="12" customHeight="1" x14ac:dyDescent="0.2">
      <c r="A15" s="4" t="s">
        <v>11</v>
      </c>
      <c r="B15" s="314" t="s">
        <v>69</v>
      </c>
      <c r="C15" s="315"/>
      <c r="D15" s="316"/>
      <c r="E15" s="397"/>
      <c r="F15" s="350"/>
      <c r="G15" s="351"/>
      <c r="H15" s="351"/>
      <c r="I15" s="351"/>
      <c r="J15" s="351"/>
      <c r="K15" s="351"/>
      <c r="L15" s="351"/>
      <c r="M15" s="351"/>
      <c r="N15" s="351"/>
      <c r="O15" s="351"/>
      <c r="P15" s="351"/>
      <c r="Q15" s="351"/>
      <c r="R15" s="351"/>
      <c r="S15" s="351"/>
      <c r="T15" s="351"/>
      <c r="U15" s="351"/>
      <c r="V15" s="351"/>
      <c r="W15" s="351"/>
      <c r="X15" s="351"/>
      <c r="Y15" s="351"/>
      <c r="Z15" s="351"/>
      <c r="AA15" s="352"/>
      <c r="AB15" s="53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</row>
    <row r="16" spans="1:52" ht="12" customHeight="1" x14ac:dyDescent="0.2">
      <c r="A16" s="4" t="s">
        <v>53</v>
      </c>
      <c r="B16" s="314" t="s">
        <v>550</v>
      </c>
      <c r="C16" s="315"/>
      <c r="D16" s="316"/>
      <c r="E16" s="397"/>
      <c r="F16" s="350"/>
      <c r="G16" s="351"/>
      <c r="H16" s="351"/>
      <c r="I16" s="351"/>
      <c r="J16" s="351"/>
      <c r="K16" s="351"/>
      <c r="L16" s="351"/>
      <c r="M16" s="351"/>
      <c r="N16" s="351"/>
      <c r="O16" s="351"/>
      <c r="P16" s="351"/>
      <c r="Q16" s="351"/>
      <c r="R16" s="351"/>
      <c r="S16" s="351"/>
      <c r="T16" s="351"/>
      <c r="U16" s="351"/>
      <c r="V16" s="351"/>
      <c r="W16" s="351"/>
      <c r="X16" s="351"/>
      <c r="Y16" s="351"/>
      <c r="Z16" s="351"/>
      <c r="AA16" s="352"/>
      <c r="AB16" s="53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</row>
    <row r="17" spans="1:256" ht="12" customHeight="1" x14ac:dyDescent="0.2">
      <c r="A17" s="4" t="s">
        <v>21</v>
      </c>
      <c r="B17" s="314" t="s">
        <v>586</v>
      </c>
      <c r="C17" s="315"/>
      <c r="D17" s="316"/>
      <c r="E17" s="397"/>
      <c r="F17" s="350"/>
      <c r="G17" s="351"/>
      <c r="H17" s="351"/>
      <c r="I17" s="351"/>
      <c r="J17" s="351"/>
      <c r="K17" s="351"/>
      <c r="L17" s="351"/>
      <c r="M17" s="351"/>
      <c r="N17" s="351"/>
      <c r="O17" s="351"/>
      <c r="P17" s="351"/>
      <c r="Q17" s="351"/>
      <c r="R17" s="351"/>
      <c r="S17" s="351"/>
      <c r="T17" s="351"/>
      <c r="U17" s="351"/>
      <c r="V17" s="351"/>
      <c r="W17" s="351"/>
      <c r="X17" s="351"/>
      <c r="Y17" s="351"/>
      <c r="Z17" s="351"/>
      <c r="AA17" s="352"/>
      <c r="AB17" s="53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</row>
    <row r="18" spans="1:256" ht="12" customHeight="1" thickBot="1" x14ac:dyDescent="0.25">
      <c r="A18" s="61" t="s">
        <v>12</v>
      </c>
      <c r="B18" s="214" t="s">
        <v>421</v>
      </c>
      <c r="C18" s="215"/>
      <c r="D18" s="216"/>
      <c r="E18" s="398"/>
      <c r="F18" s="353"/>
      <c r="G18" s="354"/>
      <c r="H18" s="354"/>
      <c r="I18" s="354"/>
      <c r="J18" s="354"/>
      <c r="K18" s="354"/>
      <c r="L18" s="354"/>
      <c r="M18" s="354"/>
      <c r="N18" s="354"/>
      <c r="O18" s="354"/>
      <c r="P18" s="354"/>
      <c r="Q18" s="354"/>
      <c r="R18" s="354"/>
      <c r="S18" s="354"/>
      <c r="T18" s="354"/>
      <c r="U18" s="354"/>
      <c r="V18" s="354"/>
      <c r="W18" s="354"/>
      <c r="X18" s="354"/>
      <c r="Y18" s="354"/>
      <c r="Z18" s="354"/>
      <c r="AA18" s="355"/>
      <c r="AB18" s="53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</row>
    <row r="19" spans="1:256" ht="12" customHeight="1" thickBot="1" x14ac:dyDescent="0.25">
      <c r="A19" s="62"/>
      <c r="B19" s="63"/>
      <c r="C19" s="63"/>
      <c r="D19" s="63"/>
      <c r="E19" s="60"/>
      <c r="F19" s="63"/>
      <c r="G19" s="63"/>
      <c r="H19" s="63"/>
      <c r="I19" s="40"/>
      <c r="J19" s="40"/>
      <c r="K19" s="40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64"/>
      <c r="BB19" s="64"/>
      <c r="BC19" s="64"/>
      <c r="BD19" s="64"/>
      <c r="BE19" s="64"/>
      <c r="BF19" s="64"/>
      <c r="BG19" s="64"/>
      <c r="BH19" s="64"/>
      <c r="BI19" s="64"/>
      <c r="BJ19" s="64"/>
      <c r="BK19" s="64"/>
      <c r="BL19" s="64"/>
      <c r="BM19" s="64"/>
      <c r="BN19" s="64"/>
      <c r="BO19" s="64"/>
      <c r="BP19" s="64"/>
      <c r="BQ19" s="64"/>
      <c r="BR19" s="64"/>
      <c r="BS19" s="64"/>
      <c r="BT19" s="64"/>
      <c r="BU19" s="64"/>
      <c r="BV19" s="64"/>
      <c r="BW19" s="64"/>
      <c r="BX19" s="64"/>
      <c r="BY19" s="64"/>
      <c r="BZ19" s="64"/>
      <c r="CA19" s="64"/>
      <c r="CB19" s="64"/>
      <c r="CC19" s="64"/>
      <c r="CD19" s="64"/>
      <c r="CE19" s="64"/>
      <c r="CF19" s="64"/>
      <c r="CG19" s="64"/>
      <c r="CH19" s="64"/>
      <c r="CI19" s="64"/>
      <c r="CJ19" s="64"/>
      <c r="CK19" s="64"/>
      <c r="CL19" s="64"/>
      <c r="CM19" s="64"/>
      <c r="CN19" s="64"/>
      <c r="CO19" s="64"/>
      <c r="CP19" s="64"/>
      <c r="CQ19" s="64"/>
      <c r="CR19" s="64"/>
      <c r="CS19" s="64"/>
      <c r="CT19" s="64"/>
      <c r="CU19" s="64"/>
      <c r="CV19" s="64"/>
      <c r="CW19" s="64"/>
      <c r="CX19" s="64"/>
      <c r="CY19" s="64"/>
      <c r="CZ19" s="64"/>
      <c r="DA19" s="64"/>
      <c r="DB19" s="64"/>
      <c r="DC19" s="64"/>
      <c r="DD19" s="64"/>
      <c r="DE19" s="64"/>
      <c r="DF19" s="64"/>
      <c r="DG19" s="64"/>
      <c r="DH19" s="64"/>
      <c r="DI19" s="64"/>
      <c r="DJ19" s="64"/>
      <c r="DK19" s="64"/>
      <c r="DL19" s="64"/>
      <c r="DM19" s="64"/>
      <c r="DN19" s="64"/>
      <c r="DO19" s="64"/>
      <c r="DP19" s="64"/>
      <c r="DQ19" s="64"/>
      <c r="DR19" s="64"/>
      <c r="DS19" s="64"/>
      <c r="DT19" s="64"/>
      <c r="DU19" s="64"/>
      <c r="DV19" s="64"/>
      <c r="DW19" s="64"/>
      <c r="DX19" s="64"/>
      <c r="DY19" s="64"/>
      <c r="DZ19" s="64"/>
      <c r="EA19" s="64"/>
      <c r="EB19" s="64"/>
      <c r="EC19" s="64"/>
      <c r="ED19" s="64"/>
      <c r="EE19" s="64"/>
      <c r="EF19" s="64"/>
      <c r="EG19" s="64"/>
      <c r="EH19" s="64"/>
      <c r="EI19" s="64"/>
      <c r="EJ19" s="64"/>
      <c r="EK19" s="64"/>
      <c r="EL19" s="64"/>
      <c r="EM19" s="64"/>
      <c r="EN19" s="64"/>
      <c r="EO19" s="64"/>
      <c r="EP19" s="64"/>
      <c r="EQ19" s="64"/>
      <c r="ER19" s="64"/>
      <c r="ES19" s="64"/>
      <c r="ET19" s="64"/>
      <c r="EU19" s="64"/>
      <c r="EV19" s="64"/>
      <c r="EW19" s="64"/>
      <c r="EX19" s="64"/>
      <c r="EY19" s="64"/>
      <c r="EZ19" s="64"/>
      <c r="FA19" s="64"/>
      <c r="FB19" s="64"/>
      <c r="FC19" s="64"/>
      <c r="FD19" s="64"/>
      <c r="FE19" s="64"/>
      <c r="FF19" s="64"/>
      <c r="FG19" s="64"/>
      <c r="FH19" s="64"/>
      <c r="FI19" s="64"/>
      <c r="FJ19" s="64"/>
      <c r="FK19" s="64"/>
      <c r="FL19" s="64"/>
      <c r="FM19" s="64"/>
      <c r="FN19" s="64"/>
      <c r="FO19" s="64"/>
      <c r="FP19" s="64"/>
      <c r="FQ19" s="64"/>
      <c r="FR19" s="64"/>
      <c r="FS19" s="64"/>
      <c r="FT19" s="64"/>
      <c r="FU19" s="64"/>
      <c r="FV19" s="64"/>
      <c r="FW19" s="64"/>
      <c r="FX19" s="64"/>
      <c r="FY19" s="64"/>
      <c r="FZ19" s="64"/>
      <c r="GA19" s="64"/>
      <c r="GB19" s="64"/>
      <c r="GC19" s="64"/>
      <c r="GD19" s="64"/>
      <c r="GE19" s="64"/>
      <c r="GF19" s="64"/>
      <c r="GG19" s="64"/>
      <c r="GH19" s="64"/>
      <c r="GI19" s="64"/>
      <c r="GJ19" s="64"/>
      <c r="GK19" s="64"/>
      <c r="GL19" s="64"/>
      <c r="GM19" s="64"/>
      <c r="GN19" s="64"/>
      <c r="GO19" s="64"/>
      <c r="GP19" s="64"/>
      <c r="GQ19" s="64"/>
      <c r="GR19" s="64"/>
      <c r="GS19" s="64"/>
      <c r="GT19" s="64"/>
      <c r="GU19" s="64"/>
      <c r="GV19" s="64"/>
      <c r="GW19" s="64"/>
      <c r="GX19" s="64"/>
      <c r="GY19" s="64"/>
      <c r="GZ19" s="64"/>
      <c r="HA19" s="64"/>
      <c r="HB19" s="64"/>
      <c r="HC19" s="64"/>
      <c r="HD19" s="64"/>
      <c r="HE19" s="64"/>
      <c r="HF19" s="64"/>
      <c r="HG19" s="64"/>
      <c r="HH19" s="64"/>
      <c r="HI19" s="64"/>
      <c r="HJ19" s="64"/>
      <c r="HK19" s="64"/>
      <c r="HL19" s="64"/>
      <c r="HM19" s="64"/>
      <c r="HN19" s="64"/>
      <c r="HO19" s="64"/>
      <c r="HP19" s="64"/>
      <c r="HQ19" s="64"/>
      <c r="HR19" s="64"/>
      <c r="HS19" s="64"/>
      <c r="HT19" s="64"/>
      <c r="HU19" s="64"/>
      <c r="HV19" s="64"/>
      <c r="HW19" s="64"/>
      <c r="HX19" s="64"/>
      <c r="HY19" s="64"/>
      <c r="HZ19" s="64"/>
      <c r="IA19" s="64"/>
      <c r="IB19" s="64"/>
      <c r="IC19" s="64"/>
      <c r="ID19" s="64"/>
      <c r="IE19" s="64"/>
      <c r="IF19" s="64"/>
      <c r="IG19" s="64"/>
      <c r="IH19" s="64"/>
      <c r="II19" s="64"/>
      <c r="IJ19" s="64"/>
      <c r="IK19" s="64"/>
      <c r="IL19" s="64"/>
      <c r="IM19" s="64"/>
      <c r="IN19" s="64"/>
      <c r="IO19" s="64"/>
      <c r="IP19" s="64"/>
      <c r="IQ19" s="64"/>
      <c r="IR19" s="64"/>
    </row>
    <row r="20" spans="1:256" s="223" customFormat="1" ht="13.5" customHeight="1" x14ac:dyDescent="0.2">
      <c r="A20" s="217" t="s">
        <v>15</v>
      </c>
      <c r="B20" s="218"/>
      <c r="C20" s="219"/>
      <c r="D20" s="219"/>
      <c r="E20" s="219"/>
      <c r="F20" s="219"/>
      <c r="G20" s="219"/>
      <c r="H20" s="219"/>
      <c r="I20" s="219"/>
      <c r="J20" s="220"/>
      <c r="K20" s="221" t="s">
        <v>423</v>
      </c>
      <c r="L20" s="356" t="s">
        <v>23</v>
      </c>
      <c r="M20" s="359" t="s">
        <v>24</v>
      </c>
      <c r="N20" s="221" t="s">
        <v>423</v>
      </c>
      <c r="O20" s="356" t="s">
        <v>23</v>
      </c>
      <c r="P20" s="359" t="s">
        <v>24</v>
      </c>
      <c r="Q20" s="221" t="s">
        <v>423</v>
      </c>
      <c r="R20" s="356" t="s">
        <v>23</v>
      </c>
      <c r="S20" s="359" t="s">
        <v>24</v>
      </c>
      <c r="T20" s="221" t="s">
        <v>423</v>
      </c>
      <c r="U20" s="356" t="s">
        <v>23</v>
      </c>
      <c r="V20" s="359" t="s">
        <v>24</v>
      </c>
      <c r="W20" s="221" t="s">
        <v>423</v>
      </c>
      <c r="X20" s="356" t="s">
        <v>23</v>
      </c>
      <c r="Y20" s="359" t="s">
        <v>24</v>
      </c>
      <c r="Z20" s="221" t="s">
        <v>423</v>
      </c>
      <c r="AA20" s="356" t="s">
        <v>23</v>
      </c>
      <c r="AB20" s="359" t="s">
        <v>24</v>
      </c>
      <c r="AC20" s="221" t="s">
        <v>423</v>
      </c>
      <c r="AD20" s="356" t="s">
        <v>23</v>
      </c>
      <c r="AE20" s="359" t="s">
        <v>24</v>
      </c>
      <c r="AF20" s="221" t="s">
        <v>423</v>
      </c>
      <c r="AG20" s="356" t="s">
        <v>23</v>
      </c>
      <c r="AH20" s="359" t="s">
        <v>24</v>
      </c>
      <c r="AI20" s="221" t="s">
        <v>423</v>
      </c>
      <c r="AJ20" s="356" t="s">
        <v>23</v>
      </c>
      <c r="AK20" s="359" t="s">
        <v>24</v>
      </c>
      <c r="AL20" s="221" t="s">
        <v>423</v>
      </c>
      <c r="AM20" s="356" t="s">
        <v>23</v>
      </c>
      <c r="AN20" s="359" t="s">
        <v>24</v>
      </c>
      <c r="AO20" s="221" t="s">
        <v>423</v>
      </c>
      <c r="AP20" s="356" t="s">
        <v>23</v>
      </c>
      <c r="AQ20" s="359" t="s">
        <v>24</v>
      </c>
      <c r="AR20" s="221" t="s">
        <v>423</v>
      </c>
      <c r="AS20" s="356" t="s">
        <v>23</v>
      </c>
      <c r="AT20" s="359" t="s">
        <v>24</v>
      </c>
      <c r="AU20" s="221" t="s">
        <v>423</v>
      </c>
      <c r="AV20" s="356" t="s">
        <v>23</v>
      </c>
      <c r="AW20" s="359" t="s">
        <v>24</v>
      </c>
      <c r="AX20" s="221" t="s">
        <v>423</v>
      </c>
      <c r="AY20" s="356" t="s">
        <v>23</v>
      </c>
      <c r="AZ20" s="359" t="s">
        <v>24</v>
      </c>
      <c r="BA20" s="221" t="s">
        <v>423</v>
      </c>
      <c r="BB20" s="356" t="s">
        <v>23</v>
      </c>
      <c r="BC20" s="359" t="s">
        <v>24</v>
      </c>
      <c r="BD20" s="221" t="s">
        <v>423</v>
      </c>
      <c r="BE20" s="356" t="s">
        <v>23</v>
      </c>
      <c r="BF20" s="359" t="s">
        <v>24</v>
      </c>
      <c r="BG20" s="221" t="s">
        <v>423</v>
      </c>
      <c r="BH20" s="356" t="s">
        <v>23</v>
      </c>
      <c r="BI20" s="359" t="s">
        <v>24</v>
      </c>
      <c r="BJ20" s="221" t="s">
        <v>423</v>
      </c>
      <c r="BK20" s="356" t="s">
        <v>23</v>
      </c>
      <c r="BL20" s="359" t="s">
        <v>24</v>
      </c>
      <c r="BM20" s="221" t="s">
        <v>423</v>
      </c>
      <c r="BN20" s="356" t="s">
        <v>23</v>
      </c>
      <c r="BO20" s="359" t="s">
        <v>24</v>
      </c>
      <c r="BP20" s="221" t="s">
        <v>423</v>
      </c>
      <c r="BQ20" s="356" t="s">
        <v>23</v>
      </c>
      <c r="BR20" s="359" t="s">
        <v>24</v>
      </c>
      <c r="BS20" s="221" t="s">
        <v>423</v>
      </c>
      <c r="BT20" s="356" t="s">
        <v>23</v>
      </c>
      <c r="BU20" s="359" t="s">
        <v>24</v>
      </c>
      <c r="BV20" s="221" t="s">
        <v>423</v>
      </c>
      <c r="BW20" s="356" t="s">
        <v>23</v>
      </c>
      <c r="BX20" s="359" t="s">
        <v>24</v>
      </c>
      <c r="BY20" s="221" t="s">
        <v>423</v>
      </c>
      <c r="BZ20" s="356" t="s">
        <v>23</v>
      </c>
      <c r="CA20" s="359" t="s">
        <v>24</v>
      </c>
      <c r="CB20" s="221" t="s">
        <v>423</v>
      </c>
      <c r="CC20" s="356" t="s">
        <v>23</v>
      </c>
      <c r="CD20" s="359" t="s">
        <v>24</v>
      </c>
      <c r="CE20" s="221" t="s">
        <v>423</v>
      </c>
      <c r="CF20" s="356" t="s">
        <v>23</v>
      </c>
      <c r="CG20" s="359" t="s">
        <v>24</v>
      </c>
      <c r="CH20" s="221" t="s">
        <v>423</v>
      </c>
      <c r="CI20" s="356" t="s">
        <v>23</v>
      </c>
      <c r="CJ20" s="359" t="s">
        <v>24</v>
      </c>
      <c r="CK20" s="221" t="s">
        <v>423</v>
      </c>
      <c r="CL20" s="356" t="s">
        <v>23</v>
      </c>
      <c r="CM20" s="359" t="s">
        <v>24</v>
      </c>
      <c r="CN20" s="221" t="s">
        <v>423</v>
      </c>
      <c r="CO20" s="356" t="s">
        <v>23</v>
      </c>
      <c r="CP20" s="359" t="s">
        <v>24</v>
      </c>
      <c r="CQ20" s="221" t="s">
        <v>423</v>
      </c>
      <c r="CR20" s="356" t="s">
        <v>23</v>
      </c>
      <c r="CS20" s="359" t="s">
        <v>24</v>
      </c>
      <c r="CT20" s="221" t="s">
        <v>423</v>
      </c>
      <c r="CU20" s="356" t="s">
        <v>23</v>
      </c>
      <c r="CV20" s="359" t="s">
        <v>24</v>
      </c>
      <c r="CW20" s="221" t="s">
        <v>423</v>
      </c>
      <c r="CX20" s="356" t="s">
        <v>23</v>
      </c>
      <c r="CY20" s="359" t="s">
        <v>24</v>
      </c>
      <c r="CZ20" s="221" t="s">
        <v>423</v>
      </c>
      <c r="DA20" s="356" t="s">
        <v>23</v>
      </c>
      <c r="DB20" s="359" t="s">
        <v>24</v>
      </c>
      <c r="DC20" s="221" t="s">
        <v>423</v>
      </c>
      <c r="DD20" s="356" t="s">
        <v>23</v>
      </c>
      <c r="DE20" s="359" t="s">
        <v>24</v>
      </c>
      <c r="DF20" s="221" t="s">
        <v>423</v>
      </c>
      <c r="DG20" s="356" t="s">
        <v>23</v>
      </c>
      <c r="DH20" s="359" t="s">
        <v>24</v>
      </c>
      <c r="DI20" s="221" t="s">
        <v>423</v>
      </c>
      <c r="DJ20" s="356" t="s">
        <v>23</v>
      </c>
      <c r="DK20" s="359" t="s">
        <v>24</v>
      </c>
      <c r="DL20" s="221" t="s">
        <v>423</v>
      </c>
      <c r="DM20" s="356" t="s">
        <v>23</v>
      </c>
      <c r="DN20" s="359" t="s">
        <v>24</v>
      </c>
      <c r="DO20" s="221" t="s">
        <v>423</v>
      </c>
      <c r="DP20" s="356" t="s">
        <v>23</v>
      </c>
      <c r="DQ20" s="359" t="s">
        <v>24</v>
      </c>
      <c r="DR20" s="221" t="s">
        <v>423</v>
      </c>
      <c r="DS20" s="356" t="s">
        <v>23</v>
      </c>
      <c r="DT20" s="359" t="s">
        <v>24</v>
      </c>
      <c r="DU20" s="221" t="s">
        <v>423</v>
      </c>
      <c r="DV20" s="356" t="s">
        <v>23</v>
      </c>
      <c r="DW20" s="359" t="s">
        <v>24</v>
      </c>
      <c r="DX20" s="221" t="s">
        <v>423</v>
      </c>
      <c r="DY20" s="356" t="s">
        <v>23</v>
      </c>
      <c r="DZ20" s="359" t="s">
        <v>24</v>
      </c>
      <c r="EA20" s="221" t="s">
        <v>423</v>
      </c>
      <c r="EB20" s="356" t="s">
        <v>23</v>
      </c>
      <c r="EC20" s="359" t="s">
        <v>24</v>
      </c>
      <c r="ED20" s="221" t="s">
        <v>423</v>
      </c>
      <c r="EE20" s="356" t="s">
        <v>23</v>
      </c>
      <c r="EF20" s="359" t="s">
        <v>24</v>
      </c>
      <c r="EG20" s="221" t="s">
        <v>423</v>
      </c>
      <c r="EH20" s="356" t="s">
        <v>23</v>
      </c>
      <c r="EI20" s="359" t="s">
        <v>24</v>
      </c>
      <c r="EJ20" s="221" t="s">
        <v>423</v>
      </c>
      <c r="EK20" s="356" t="s">
        <v>23</v>
      </c>
      <c r="EL20" s="359" t="s">
        <v>24</v>
      </c>
      <c r="EM20" s="221" t="s">
        <v>423</v>
      </c>
      <c r="EN20" s="356" t="s">
        <v>23</v>
      </c>
      <c r="EO20" s="359" t="s">
        <v>24</v>
      </c>
      <c r="EP20" s="221" t="s">
        <v>423</v>
      </c>
      <c r="EQ20" s="356" t="s">
        <v>23</v>
      </c>
      <c r="ER20" s="359" t="s">
        <v>24</v>
      </c>
      <c r="ES20" s="221" t="s">
        <v>423</v>
      </c>
      <c r="ET20" s="356" t="s">
        <v>23</v>
      </c>
      <c r="EU20" s="359" t="s">
        <v>24</v>
      </c>
      <c r="EV20" s="221" t="s">
        <v>423</v>
      </c>
      <c r="EW20" s="356" t="s">
        <v>23</v>
      </c>
      <c r="EX20" s="359" t="s">
        <v>24</v>
      </c>
      <c r="EY20" s="221" t="s">
        <v>423</v>
      </c>
      <c r="EZ20" s="356" t="s">
        <v>23</v>
      </c>
      <c r="FA20" s="359" t="s">
        <v>24</v>
      </c>
      <c r="FB20" s="221" t="s">
        <v>423</v>
      </c>
      <c r="FC20" s="356" t="s">
        <v>23</v>
      </c>
      <c r="FD20" s="359" t="s">
        <v>24</v>
      </c>
      <c r="FE20" s="221" t="s">
        <v>423</v>
      </c>
      <c r="FF20" s="356" t="s">
        <v>23</v>
      </c>
      <c r="FG20" s="359" t="s">
        <v>24</v>
      </c>
      <c r="FH20" s="221" t="s">
        <v>423</v>
      </c>
      <c r="FI20" s="356" t="s">
        <v>23</v>
      </c>
      <c r="FJ20" s="359" t="s">
        <v>24</v>
      </c>
      <c r="FK20" s="221" t="s">
        <v>423</v>
      </c>
      <c r="FL20" s="356" t="s">
        <v>23</v>
      </c>
      <c r="FM20" s="359" t="s">
        <v>24</v>
      </c>
      <c r="FN20" s="221" t="s">
        <v>423</v>
      </c>
      <c r="FO20" s="356" t="s">
        <v>23</v>
      </c>
      <c r="FP20" s="359" t="s">
        <v>24</v>
      </c>
      <c r="FQ20" s="221" t="s">
        <v>423</v>
      </c>
      <c r="FR20" s="356" t="s">
        <v>23</v>
      </c>
      <c r="FS20" s="359" t="s">
        <v>24</v>
      </c>
      <c r="FT20" s="221" t="s">
        <v>423</v>
      </c>
      <c r="FU20" s="356" t="s">
        <v>23</v>
      </c>
      <c r="FV20" s="359" t="s">
        <v>24</v>
      </c>
      <c r="FW20" s="221" t="s">
        <v>423</v>
      </c>
      <c r="FX20" s="356" t="s">
        <v>23</v>
      </c>
      <c r="FY20" s="359" t="s">
        <v>24</v>
      </c>
      <c r="FZ20" s="221" t="s">
        <v>423</v>
      </c>
      <c r="GA20" s="356" t="s">
        <v>23</v>
      </c>
      <c r="GB20" s="359" t="s">
        <v>24</v>
      </c>
      <c r="GC20" s="221" t="s">
        <v>423</v>
      </c>
      <c r="GD20" s="356" t="s">
        <v>23</v>
      </c>
      <c r="GE20" s="359" t="s">
        <v>24</v>
      </c>
      <c r="GF20" s="221" t="s">
        <v>423</v>
      </c>
      <c r="GG20" s="356" t="s">
        <v>23</v>
      </c>
      <c r="GH20" s="359" t="s">
        <v>24</v>
      </c>
      <c r="GI20" s="221" t="s">
        <v>423</v>
      </c>
      <c r="GJ20" s="356" t="s">
        <v>23</v>
      </c>
      <c r="GK20" s="359" t="s">
        <v>24</v>
      </c>
      <c r="GL20" s="221" t="s">
        <v>423</v>
      </c>
      <c r="GM20" s="356" t="s">
        <v>23</v>
      </c>
      <c r="GN20" s="359" t="s">
        <v>24</v>
      </c>
      <c r="GO20" s="221" t="s">
        <v>423</v>
      </c>
      <c r="GP20" s="356" t="s">
        <v>23</v>
      </c>
      <c r="GQ20" s="359" t="s">
        <v>24</v>
      </c>
      <c r="GR20" s="221" t="s">
        <v>423</v>
      </c>
      <c r="GS20" s="356" t="s">
        <v>23</v>
      </c>
      <c r="GT20" s="359" t="s">
        <v>24</v>
      </c>
      <c r="GU20" s="221" t="s">
        <v>423</v>
      </c>
      <c r="GV20" s="356" t="s">
        <v>23</v>
      </c>
      <c r="GW20" s="359" t="s">
        <v>24</v>
      </c>
      <c r="GX20" s="221" t="s">
        <v>423</v>
      </c>
      <c r="GY20" s="356" t="s">
        <v>23</v>
      </c>
      <c r="GZ20" s="359" t="s">
        <v>24</v>
      </c>
      <c r="HA20" s="221" t="s">
        <v>424</v>
      </c>
      <c r="HB20" s="356" t="s">
        <v>23</v>
      </c>
      <c r="HC20" s="359" t="s">
        <v>24</v>
      </c>
      <c r="HD20" s="222" t="s">
        <v>424</v>
      </c>
      <c r="HE20" s="356" t="s">
        <v>23</v>
      </c>
      <c r="HF20" s="359" t="s">
        <v>24</v>
      </c>
      <c r="HG20" s="222" t="s">
        <v>424</v>
      </c>
      <c r="HH20" s="356" t="s">
        <v>23</v>
      </c>
      <c r="HI20" s="359" t="s">
        <v>24</v>
      </c>
      <c r="HJ20" s="222" t="s">
        <v>424</v>
      </c>
      <c r="HK20" s="356" t="s">
        <v>23</v>
      </c>
      <c r="HL20" s="359" t="s">
        <v>24</v>
      </c>
      <c r="HM20" s="221" t="s">
        <v>425</v>
      </c>
      <c r="HN20" s="356" t="s">
        <v>23</v>
      </c>
      <c r="HO20" s="359" t="s">
        <v>24</v>
      </c>
      <c r="HP20" s="222" t="s">
        <v>426</v>
      </c>
      <c r="HQ20" s="356" t="s">
        <v>23</v>
      </c>
      <c r="HR20" s="359" t="s">
        <v>24</v>
      </c>
      <c r="HS20" s="222" t="s">
        <v>427</v>
      </c>
      <c r="HT20" s="356" t="s">
        <v>23</v>
      </c>
      <c r="HU20" s="359" t="s">
        <v>24</v>
      </c>
      <c r="HV20" s="222" t="s">
        <v>428</v>
      </c>
      <c r="HW20" s="356" t="s">
        <v>23</v>
      </c>
      <c r="HX20" s="359" t="s">
        <v>24</v>
      </c>
      <c r="HY20" s="222" t="s">
        <v>429</v>
      </c>
      <c r="HZ20" s="356" t="s">
        <v>23</v>
      </c>
      <c r="IA20" s="359" t="s">
        <v>24</v>
      </c>
      <c r="IB20" s="221" t="s">
        <v>430</v>
      </c>
      <c r="IC20" s="356" t="s">
        <v>23</v>
      </c>
      <c r="ID20" s="359" t="s">
        <v>24</v>
      </c>
      <c r="IE20" s="222" t="s">
        <v>430</v>
      </c>
      <c r="IF20" s="356" t="s">
        <v>23</v>
      </c>
      <c r="IG20" s="359" t="s">
        <v>24</v>
      </c>
      <c r="IH20" s="222" t="s">
        <v>430</v>
      </c>
      <c r="II20" s="356" t="s">
        <v>23</v>
      </c>
      <c r="IJ20" s="359" t="s">
        <v>24</v>
      </c>
      <c r="IK20" s="222" t="s">
        <v>430</v>
      </c>
      <c r="IL20" s="356" t="s">
        <v>23</v>
      </c>
      <c r="IM20" s="359" t="s">
        <v>24</v>
      </c>
      <c r="IN20" s="222" t="s">
        <v>430</v>
      </c>
      <c r="IO20" s="356" t="s">
        <v>23</v>
      </c>
      <c r="IP20" s="359" t="s">
        <v>24</v>
      </c>
      <c r="IQ20" s="221" t="s">
        <v>431</v>
      </c>
      <c r="IR20" s="356" t="s">
        <v>23</v>
      </c>
      <c r="IS20" s="359" t="s">
        <v>24</v>
      </c>
      <c r="IT20" s="221" t="s">
        <v>432</v>
      </c>
      <c r="IU20" s="356" t="s">
        <v>23</v>
      </c>
      <c r="IV20" s="359" t="s">
        <v>24</v>
      </c>
    </row>
    <row r="21" spans="1:256" s="223" customFormat="1" ht="13.5" customHeight="1" x14ac:dyDescent="0.2">
      <c r="A21" s="224" t="s">
        <v>63</v>
      </c>
      <c r="B21" s="225"/>
      <c r="C21" s="226"/>
      <c r="D21" s="226"/>
      <c r="E21" s="226"/>
      <c r="F21" s="226"/>
      <c r="G21" s="226"/>
      <c r="H21" s="226"/>
      <c r="I21" s="226"/>
      <c r="J21" s="227"/>
      <c r="K21" s="228"/>
      <c r="L21" s="357"/>
      <c r="M21" s="360"/>
      <c r="N21" s="228"/>
      <c r="O21" s="357"/>
      <c r="P21" s="360"/>
      <c r="Q21" s="228"/>
      <c r="R21" s="357"/>
      <c r="S21" s="360"/>
      <c r="T21" s="228"/>
      <c r="U21" s="357"/>
      <c r="V21" s="360"/>
      <c r="W21" s="228"/>
      <c r="X21" s="357"/>
      <c r="Y21" s="360"/>
      <c r="Z21" s="228"/>
      <c r="AA21" s="357"/>
      <c r="AB21" s="360"/>
      <c r="AC21" s="228"/>
      <c r="AD21" s="357"/>
      <c r="AE21" s="360"/>
      <c r="AF21" s="228"/>
      <c r="AG21" s="357"/>
      <c r="AH21" s="360"/>
      <c r="AI21" s="228"/>
      <c r="AJ21" s="357"/>
      <c r="AK21" s="360"/>
      <c r="AL21" s="228"/>
      <c r="AM21" s="357"/>
      <c r="AN21" s="360"/>
      <c r="AO21" s="228"/>
      <c r="AP21" s="357"/>
      <c r="AQ21" s="360"/>
      <c r="AR21" s="228"/>
      <c r="AS21" s="357"/>
      <c r="AT21" s="360"/>
      <c r="AU21" s="228"/>
      <c r="AV21" s="357"/>
      <c r="AW21" s="360"/>
      <c r="AX21" s="228"/>
      <c r="AY21" s="357"/>
      <c r="AZ21" s="360"/>
      <c r="BA21" s="228"/>
      <c r="BB21" s="357"/>
      <c r="BC21" s="360"/>
      <c r="BD21" s="228"/>
      <c r="BE21" s="357"/>
      <c r="BF21" s="360"/>
      <c r="BG21" s="228"/>
      <c r="BH21" s="357"/>
      <c r="BI21" s="360"/>
      <c r="BJ21" s="228"/>
      <c r="BK21" s="357"/>
      <c r="BL21" s="360"/>
      <c r="BM21" s="228"/>
      <c r="BN21" s="357"/>
      <c r="BO21" s="360"/>
      <c r="BP21" s="228"/>
      <c r="BQ21" s="357"/>
      <c r="BR21" s="360"/>
      <c r="BS21" s="228"/>
      <c r="BT21" s="357"/>
      <c r="BU21" s="360"/>
      <c r="BV21" s="228"/>
      <c r="BW21" s="357"/>
      <c r="BX21" s="360"/>
      <c r="BY21" s="228"/>
      <c r="BZ21" s="357"/>
      <c r="CA21" s="360"/>
      <c r="CB21" s="228"/>
      <c r="CC21" s="357"/>
      <c r="CD21" s="360"/>
      <c r="CE21" s="228"/>
      <c r="CF21" s="357"/>
      <c r="CG21" s="360"/>
      <c r="CH21" s="228"/>
      <c r="CI21" s="357"/>
      <c r="CJ21" s="360"/>
      <c r="CK21" s="228"/>
      <c r="CL21" s="357"/>
      <c r="CM21" s="360"/>
      <c r="CN21" s="228"/>
      <c r="CO21" s="357"/>
      <c r="CP21" s="360"/>
      <c r="CQ21" s="228"/>
      <c r="CR21" s="357"/>
      <c r="CS21" s="360"/>
      <c r="CT21" s="228"/>
      <c r="CU21" s="357"/>
      <c r="CV21" s="360"/>
      <c r="CW21" s="228"/>
      <c r="CX21" s="357"/>
      <c r="CY21" s="360"/>
      <c r="CZ21" s="228"/>
      <c r="DA21" s="357"/>
      <c r="DB21" s="360"/>
      <c r="DC21" s="228"/>
      <c r="DD21" s="357"/>
      <c r="DE21" s="360"/>
      <c r="DF21" s="228"/>
      <c r="DG21" s="357"/>
      <c r="DH21" s="360"/>
      <c r="DI21" s="228"/>
      <c r="DJ21" s="357"/>
      <c r="DK21" s="360"/>
      <c r="DL21" s="228"/>
      <c r="DM21" s="357"/>
      <c r="DN21" s="360"/>
      <c r="DO21" s="228"/>
      <c r="DP21" s="357"/>
      <c r="DQ21" s="360"/>
      <c r="DR21" s="228"/>
      <c r="DS21" s="357"/>
      <c r="DT21" s="360"/>
      <c r="DU21" s="228"/>
      <c r="DV21" s="357"/>
      <c r="DW21" s="360"/>
      <c r="DX21" s="228"/>
      <c r="DY21" s="357"/>
      <c r="DZ21" s="360"/>
      <c r="EA21" s="228"/>
      <c r="EB21" s="357"/>
      <c r="EC21" s="360"/>
      <c r="ED21" s="228"/>
      <c r="EE21" s="357"/>
      <c r="EF21" s="360"/>
      <c r="EG21" s="228"/>
      <c r="EH21" s="357"/>
      <c r="EI21" s="360"/>
      <c r="EJ21" s="228"/>
      <c r="EK21" s="357"/>
      <c r="EL21" s="360"/>
      <c r="EM21" s="228"/>
      <c r="EN21" s="357"/>
      <c r="EO21" s="360"/>
      <c r="EP21" s="228"/>
      <c r="EQ21" s="357"/>
      <c r="ER21" s="360"/>
      <c r="ES21" s="228"/>
      <c r="ET21" s="357"/>
      <c r="EU21" s="360"/>
      <c r="EV21" s="228"/>
      <c r="EW21" s="357"/>
      <c r="EX21" s="360"/>
      <c r="EY21" s="228"/>
      <c r="EZ21" s="357"/>
      <c r="FA21" s="360"/>
      <c r="FB21" s="228"/>
      <c r="FC21" s="357"/>
      <c r="FD21" s="360"/>
      <c r="FE21" s="228"/>
      <c r="FF21" s="357"/>
      <c r="FG21" s="360"/>
      <c r="FH21" s="228"/>
      <c r="FI21" s="357"/>
      <c r="FJ21" s="360"/>
      <c r="FK21" s="228"/>
      <c r="FL21" s="357"/>
      <c r="FM21" s="360"/>
      <c r="FN21" s="228"/>
      <c r="FO21" s="357"/>
      <c r="FP21" s="360"/>
      <c r="FQ21" s="228"/>
      <c r="FR21" s="357"/>
      <c r="FS21" s="360"/>
      <c r="FT21" s="228"/>
      <c r="FU21" s="357"/>
      <c r="FV21" s="360"/>
      <c r="FW21" s="228"/>
      <c r="FX21" s="357"/>
      <c r="FY21" s="360"/>
      <c r="FZ21" s="228"/>
      <c r="GA21" s="357"/>
      <c r="GB21" s="360"/>
      <c r="GC21" s="228"/>
      <c r="GD21" s="357"/>
      <c r="GE21" s="360"/>
      <c r="GF21" s="228"/>
      <c r="GG21" s="357"/>
      <c r="GH21" s="360"/>
      <c r="GI21" s="228"/>
      <c r="GJ21" s="357"/>
      <c r="GK21" s="360"/>
      <c r="GL21" s="228"/>
      <c r="GM21" s="357"/>
      <c r="GN21" s="360"/>
      <c r="GO21" s="228"/>
      <c r="GP21" s="357"/>
      <c r="GQ21" s="360"/>
      <c r="GR21" s="228"/>
      <c r="GS21" s="357"/>
      <c r="GT21" s="360"/>
      <c r="GU21" s="228"/>
      <c r="GV21" s="357"/>
      <c r="GW21" s="360"/>
      <c r="GX21" s="228"/>
      <c r="GY21" s="357"/>
      <c r="GZ21" s="360"/>
      <c r="HA21" s="228"/>
      <c r="HB21" s="357"/>
      <c r="HC21" s="360"/>
      <c r="HD21" s="229"/>
      <c r="HE21" s="357"/>
      <c r="HF21" s="360"/>
      <c r="HG21" s="229"/>
      <c r="HH21" s="357"/>
      <c r="HI21" s="360"/>
      <c r="HJ21" s="230"/>
      <c r="HK21" s="357"/>
      <c r="HL21" s="360"/>
      <c r="HM21" s="228"/>
      <c r="HN21" s="357"/>
      <c r="HO21" s="360"/>
      <c r="HP21" s="230"/>
      <c r="HQ21" s="357"/>
      <c r="HR21" s="360"/>
      <c r="HS21" s="230"/>
      <c r="HT21" s="357"/>
      <c r="HU21" s="360"/>
      <c r="HV21" s="230"/>
      <c r="HW21" s="357"/>
      <c r="HX21" s="360"/>
      <c r="HY21" s="230"/>
      <c r="HZ21" s="357"/>
      <c r="IA21" s="360"/>
      <c r="IB21" s="228"/>
      <c r="IC21" s="357"/>
      <c r="ID21" s="360"/>
      <c r="IE21" s="230"/>
      <c r="IF21" s="357"/>
      <c r="IG21" s="360"/>
      <c r="IH21" s="230"/>
      <c r="II21" s="357"/>
      <c r="IJ21" s="360"/>
      <c r="IK21" s="230"/>
      <c r="IL21" s="357"/>
      <c r="IM21" s="360"/>
      <c r="IN21" s="230"/>
      <c r="IO21" s="357"/>
      <c r="IP21" s="360"/>
      <c r="IQ21" s="228"/>
      <c r="IR21" s="357"/>
      <c r="IS21" s="360"/>
      <c r="IT21" s="228"/>
      <c r="IU21" s="357"/>
      <c r="IV21" s="360"/>
    </row>
    <row r="22" spans="1:256" s="223" customFormat="1" ht="13.5" customHeight="1" x14ac:dyDescent="0.2">
      <c r="A22" s="224" t="s">
        <v>579</v>
      </c>
      <c r="B22" s="225"/>
      <c r="C22" s="226"/>
      <c r="D22" s="226"/>
      <c r="E22" s="226"/>
      <c r="F22" s="226"/>
      <c r="G22" s="226"/>
      <c r="H22" s="226"/>
      <c r="I22" s="226"/>
      <c r="J22" s="227"/>
      <c r="K22" s="228" t="s">
        <v>68</v>
      </c>
      <c r="L22" s="357"/>
      <c r="M22" s="360"/>
      <c r="N22" s="228" t="s">
        <v>68</v>
      </c>
      <c r="O22" s="357"/>
      <c r="P22" s="360"/>
      <c r="Q22" s="228" t="s">
        <v>68</v>
      </c>
      <c r="R22" s="357"/>
      <c r="S22" s="360"/>
      <c r="T22" s="228" t="s">
        <v>68</v>
      </c>
      <c r="U22" s="357"/>
      <c r="V22" s="360"/>
      <c r="W22" s="228" t="s">
        <v>68</v>
      </c>
      <c r="X22" s="357"/>
      <c r="Y22" s="360"/>
      <c r="Z22" s="228" t="s">
        <v>68</v>
      </c>
      <c r="AA22" s="357"/>
      <c r="AB22" s="360"/>
      <c r="AC22" s="228" t="s">
        <v>68</v>
      </c>
      <c r="AD22" s="357"/>
      <c r="AE22" s="360"/>
      <c r="AF22" s="228" t="s">
        <v>68</v>
      </c>
      <c r="AG22" s="357"/>
      <c r="AH22" s="360"/>
      <c r="AI22" s="228" t="s">
        <v>68</v>
      </c>
      <c r="AJ22" s="357"/>
      <c r="AK22" s="360"/>
      <c r="AL22" s="228" t="s">
        <v>68</v>
      </c>
      <c r="AM22" s="357"/>
      <c r="AN22" s="360"/>
      <c r="AO22" s="228" t="s">
        <v>68</v>
      </c>
      <c r="AP22" s="357"/>
      <c r="AQ22" s="360"/>
      <c r="AR22" s="228" t="s">
        <v>68</v>
      </c>
      <c r="AS22" s="357"/>
      <c r="AT22" s="360"/>
      <c r="AU22" s="228" t="s">
        <v>68</v>
      </c>
      <c r="AV22" s="357"/>
      <c r="AW22" s="360"/>
      <c r="AX22" s="228" t="s">
        <v>68</v>
      </c>
      <c r="AY22" s="357"/>
      <c r="AZ22" s="360"/>
      <c r="BA22" s="228" t="s">
        <v>68</v>
      </c>
      <c r="BB22" s="357"/>
      <c r="BC22" s="360"/>
      <c r="BD22" s="228" t="s">
        <v>68</v>
      </c>
      <c r="BE22" s="357"/>
      <c r="BF22" s="360"/>
      <c r="BG22" s="228" t="s">
        <v>68</v>
      </c>
      <c r="BH22" s="357"/>
      <c r="BI22" s="360"/>
      <c r="BJ22" s="228" t="s">
        <v>68</v>
      </c>
      <c r="BK22" s="357"/>
      <c r="BL22" s="360"/>
      <c r="BM22" s="228" t="s">
        <v>68</v>
      </c>
      <c r="BN22" s="357"/>
      <c r="BO22" s="360"/>
      <c r="BP22" s="228" t="s">
        <v>68</v>
      </c>
      <c r="BQ22" s="357"/>
      <c r="BR22" s="360"/>
      <c r="BS22" s="228" t="s">
        <v>68</v>
      </c>
      <c r="BT22" s="357"/>
      <c r="BU22" s="360"/>
      <c r="BV22" s="228" t="s">
        <v>68</v>
      </c>
      <c r="BW22" s="357"/>
      <c r="BX22" s="360"/>
      <c r="BY22" s="228" t="s">
        <v>68</v>
      </c>
      <c r="BZ22" s="357"/>
      <c r="CA22" s="360"/>
      <c r="CB22" s="228" t="s">
        <v>68</v>
      </c>
      <c r="CC22" s="357"/>
      <c r="CD22" s="360"/>
      <c r="CE22" s="228" t="s">
        <v>68</v>
      </c>
      <c r="CF22" s="357"/>
      <c r="CG22" s="360"/>
      <c r="CH22" s="228" t="s">
        <v>68</v>
      </c>
      <c r="CI22" s="357"/>
      <c r="CJ22" s="360"/>
      <c r="CK22" s="228" t="s">
        <v>68</v>
      </c>
      <c r="CL22" s="357"/>
      <c r="CM22" s="360"/>
      <c r="CN22" s="228" t="s">
        <v>68</v>
      </c>
      <c r="CO22" s="357"/>
      <c r="CP22" s="360"/>
      <c r="CQ22" s="228" t="s">
        <v>68</v>
      </c>
      <c r="CR22" s="357"/>
      <c r="CS22" s="360"/>
      <c r="CT22" s="228" t="s">
        <v>68</v>
      </c>
      <c r="CU22" s="357"/>
      <c r="CV22" s="360"/>
      <c r="CW22" s="228" t="s">
        <v>68</v>
      </c>
      <c r="CX22" s="357"/>
      <c r="CY22" s="360"/>
      <c r="CZ22" s="228" t="s">
        <v>68</v>
      </c>
      <c r="DA22" s="357"/>
      <c r="DB22" s="360"/>
      <c r="DC22" s="228" t="s">
        <v>68</v>
      </c>
      <c r="DD22" s="357"/>
      <c r="DE22" s="360"/>
      <c r="DF22" s="228" t="s">
        <v>68</v>
      </c>
      <c r="DG22" s="357"/>
      <c r="DH22" s="360"/>
      <c r="DI22" s="228" t="s">
        <v>68</v>
      </c>
      <c r="DJ22" s="357"/>
      <c r="DK22" s="360"/>
      <c r="DL22" s="228" t="s">
        <v>68</v>
      </c>
      <c r="DM22" s="357"/>
      <c r="DN22" s="360"/>
      <c r="DO22" s="228" t="s">
        <v>68</v>
      </c>
      <c r="DP22" s="357"/>
      <c r="DQ22" s="360"/>
      <c r="DR22" s="228" t="s">
        <v>68</v>
      </c>
      <c r="DS22" s="357"/>
      <c r="DT22" s="360"/>
      <c r="DU22" s="228" t="s">
        <v>68</v>
      </c>
      <c r="DV22" s="357"/>
      <c r="DW22" s="360"/>
      <c r="DX22" s="228" t="s">
        <v>68</v>
      </c>
      <c r="DY22" s="357"/>
      <c r="DZ22" s="360"/>
      <c r="EA22" s="228" t="s">
        <v>68</v>
      </c>
      <c r="EB22" s="357"/>
      <c r="EC22" s="360"/>
      <c r="ED22" s="228" t="s">
        <v>68</v>
      </c>
      <c r="EE22" s="357"/>
      <c r="EF22" s="360"/>
      <c r="EG22" s="228" t="s">
        <v>68</v>
      </c>
      <c r="EH22" s="357"/>
      <c r="EI22" s="360"/>
      <c r="EJ22" s="228" t="s">
        <v>68</v>
      </c>
      <c r="EK22" s="357"/>
      <c r="EL22" s="360"/>
      <c r="EM22" s="228" t="s">
        <v>68</v>
      </c>
      <c r="EN22" s="357"/>
      <c r="EO22" s="360"/>
      <c r="EP22" s="228" t="s">
        <v>68</v>
      </c>
      <c r="EQ22" s="357"/>
      <c r="ER22" s="360"/>
      <c r="ES22" s="228" t="s">
        <v>68</v>
      </c>
      <c r="ET22" s="357"/>
      <c r="EU22" s="360"/>
      <c r="EV22" s="228" t="s">
        <v>68</v>
      </c>
      <c r="EW22" s="357"/>
      <c r="EX22" s="360"/>
      <c r="EY22" s="228" t="s">
        <v>68</v>
      </c>
      <c r="EZ22" s="357"/>
      <c r="FA22" s="360"/>
      <c r="FB22" s="228" t="s">
        <v>68</v>
      </c>
      <c r="FC22" s="357"/>
      <c r="FD22" s="360"/>
      <c r="FE22" s="228" t="s">
        <v>68</v>
      </c>
      <c r="FF22" s="357"/>
      <c r="FG22" s="360"/>
      <c r="FH22" s="228" t="s">
        <v>68</v>
      </c>
      <c r="FI22" s="357"/>
      <c r="FJ22" s="360"/>
      <c r="FK22" s="228" t="s">
        <v>68</v>
      </c>
      <c r="FL22" s="357"/>
      <c r="FM22" s="360"/>
      <c r="FN22" s="228" t="s">
        <v>68</v>
      </c>
      <c r="FO22" s="357"/>
      <c r="FP22" s="360"/>
      <c r="FQ22" s="228" t="s">
        <v>68</v>
      </c>
      <c r="FR22" s="357"/>
      <c r="FS22" s="360"/>
      <c r="FT22" s="228" t="s">
        <v>68</v>
      </c>
      <c r="FU22" s="357"/>
      <c r="FV22" s="360"/>
      <c r="FW22" s="228" t="s">
        <v>68</v>
      </c>
      <c r="FX22" s="357"/>
      <c r="FY22" s="360"/>
      <c r="FZ22" s="228" t="s">
        <v>68</v>
      </c>
      <c r="GA22" s="357"/>
      <c r="GB22" s="360"/>
      <c r="GC22" s="228" t="s">
        <v>68</v>
      </c>
      <c r="GD22" s="357"/>
      <c r="GE22" s="360"/>
      <c r="GF22" s="228" t="s">
        <v>68</v>
      </c>
      <c r="GG22" s="357"/>
      <c r="GH22" s="360"/>
      <c r="GI22" s="228" t="s">
        <v>68</v>
      </c>
      <c r="GJ22" s="357"/>
      <c r="GK22" s="360"/>
      <c r="GL22" s="228" t="s">
        <v>68</v>
      </c>
      <c r="GM22" s="357"/>
      <c r="GN22" s="360"/>
      <c r="GO22" s="228" t="s">
        <v>68</v>
      </c>
      <c r="GP22" s="357"/>
      <c r="GQ22" s="360"/>
      <c r="GR22" s="228" t="s">
        <v>68</v>
      </c>
      <c r="GS22" s="357"/>
      <c r="GT22" s="360"/>
      <c r="GU22" s="228" t="s">
        <v>68</v>
      </c>
      <c r="GV22" s="357"/>
      <c r="GW22" s="360"/>
      <c r="GX22" s="228" t="s">
        <v>68</v>
      </c>
      <c r="GY22" s="357"/>
      <c r="GZ22" s="360"/>
      <c r="HA22" s="228" t="s">
        <v>580</v>
      </c>
      <c r="HB22" s="357"/>
      <c r="HC22" s="360"/>
      <c r="HD22" s="228" t="s">
        <v>581</v>
      </c>
      <c r="HE22" s="357"/>
      <c r="HF22" s="360"/>
      <c r="HG22" s="228" t="s">
        <v>582</v>
      </c>
      <c r="HH22" s="357"/>
      <c r="HI22" s="360"/>
      <c r="HJ22" s="230" t="s">
        <v>68</v>
      </c>
      <c r="HK22" s="357"/>
      <c r="HL22" s="360"/>
      <c r="HM22" s="230" t="s">
        <v>68</v>
      </c>
      <c r="HN22" s="357"/>
      <c r="HO22" s="360"/>
      <c r="HP22" s="230" t="s">
        <v>68</v>
      </c>
      <c r="HQ22" s="357"/>
      <c r="HR22" s="360"/>
      <c r="HS22" s="230" t="s">
        <v>68</v>
      </c>
      <c r="HT22" s="357"/>
      <c r="HU22" s="360"/>
      <c r="HV22" s="230" t="s">
        <v>68</v>
      </c>
      <c r="HW22" s="357"/>
      <c r="HX22" s="360"/>
      <c r="HY22" s="230" t="s">
        <v>68</v>
      </c>
      <c r="HZ22" s="357"/>
      <c r="IA22" s="360"/>
      <c r="IB22" s="230" t="s">
        <v>68</v>
      </c>
      <c r="IC22" s="357"/>
      <c r="ID22" s="360"/>
      <c r="IE22" s="230" t="s">
        <v>68</v>
      </c>
      <c r="IF22" s="357"/>
      <c r="IG22" s="360"/>
      <c r="IH22" s="230" t="s">
        <v>68</v>
      </c>
      <c r="II22" s="357"/>
      <c r="IJ22" s="360"/>
      <c r="IK22" s="230" t="s">
        <v>68</v>
      </c>
      <c r="IL22" s="357"/>
      <c r="IM22" s="360"/>
      <c r="IN22" s="230" t="s">
        <v>68</v>
      </c>
      <c r="IO22" s="357"/>
      <c r="IP22" s="360"/>
      <c r="IQ22" s="230" t="s">
        <v>68</v>
      </c>
      <c r="IR22" s="357"/>
      <c r="IS22" s="360"/>
      <c r="IT22" s="230" t="s">
        <v>68</v>
      </c>
      <c r="IU22" s="357"/>
      <c r="IV22" s="360"/>
    </row>
    <row r="23" spans="1:256" s="223" customFormat="1" ht="13.5" customHeight="1" x14ac:dyDescent="0.2">
      <c r="A23" s="231" t="s">
        <v>50</v>
      </c>
      <c r="B23" s="232"/>
      <c r="C23" s="233"/>
      <c r="D23" s="233"/>
      <c r="E23" s="233"/>
      <c r="F23" s="233"/>
      <c r="G23" s="233"/>
      <c r="H23" s="233"/>
      <c r="I23" s="233"/>
      <c r="J23" s="234"/>
      <c r="K23" s="235" t="s">
        <v>543</v>
      </c>
      <c r="L23" s="357"/>
      <c r="M23" s="360"/>
      <c r="N23" s="235" t="s">
        <v>543</v>
      </c>
      <c r="O23" s="357"/>
      <c r="P23" s="360"/>
      <c r="Q23" s="235" t="s">
        <v>543</v>
      </c>
      <c r="R23" s="357"/>
      <c r="S23" s="360"/>
      <c r="T23" s="235" t="s">
        <v>543</v>
      </c>
      <c r="U23" s="357"/>
      <c r="V23" s="360"/>
      <c r="W23" s="235" t="s">
        <v>543</v>
      </c>
      <c r="X23" s="357"/>
      <c r="Y23" s="360"/>
      <c r="Z23" s="235" t="s">
        <v>543</v>
      </c>
      <c r="AA23" s="357"/>
      <c r="AB23" s="360"/>
      <c r="AC23" s="235" t="s">
        <v>543</v>
      </c>
      <c r="AD23" s="357"/>
      <c r="AE23" s="360"/>
      <c r="AF23" s="235" t="s">
        <v>543</v>
      </c>
      <c r="AG23" s="357"/>
      <c r="AH23" s="360"/>
      <c r="AI23" s="235" t="s">
        <v>543</v>
      </c>
      <c r="AJ23" s="357"/>
      <c r="AK23" s="360"/>
      <c r="AL23" s="235" t="s">
        <v>543</v>
      </c>
      <c r="AM23" s="357"/>
      <c r="AN23" s="360"/>
      <c r="AO23" s="235" t="s">
        <v>543</v>
      </c>
      <c r="AP23" s="357"/>
      <c r="AQ23" s="360"/>
      <c r="AR23" s="235" t="s">
        <v>543</v>
      </c>
      <c r="AS23" s="357"/>
      <c r="AT23" s="360"/>
      <c r="AU23" s="235" t="s">
        <v>543</v>
      </c>
      <c r="AV23" s="357"/>
      <c r="AW23" s="360"/>
      <c r="AX23" s="235" t="s">
        <v>543</v>
      </c>
      <c r="AY23" s="357"/>
      <c r="AZ23" s="360"/>
      <c r="BA23" s="235" t="s">
        <v>543</v>
      </c>
      <c r="BB23" s="357"/>
      <c r="BC23" s="360"/>
      <c r="BD23" s="235" t="s">
        <v>543</v>
      </c>
      <c r="BE23" s="357"/>
      <c r="BF23" s="360"/>
      <c r="BG23" s="235" t="s">
        <v>543</v>
      </c>
      <c r="BH23" s="357"/>
      <c r="BI23" s="360"/>
      <c r="BJ23" s="235" t="s">
        <v>543</v>
      </c>
      <c r="BK23" s="357"/>
      <c r="BL23" s="360"/>
      <c r="BM23" s="235" t="s">
        <v>543</v>
      </c>
      <c r="BN23" s="357"/>
      <c r="BO23" s="360"/>
      <c r="BP23" s="235" t="s">
        <v>543</v>
      </c>
      <c r="BQ23" s="357"/>
      <c r="BR23" s="360"/>
      <c r="BS23" s="235" t="s">
        <v>543</v>
      </c>
      <c r="BT23" s="357"/>
      <c r="BU23" s="360"/>
      <c r="BV23" s="235" t="s">
        <v>543</v>
      </c>
      <c r="BW23" s="357"/>
      <c r="BX23" s="360"/>
      <c r="BY23" s="235" t="s">
        <v>543</v>
      </c>
      <c r="BZ23" s="357"/>
      <c r="CA23" s="360"/>
      <c r="CB23" s="235" t="s">
        <v>543</v>
      </c>
      <c r="CC23" s="357"/>
      <c r="CD23" s="360"/>
      <c r="CE23" s="235" t="s">
        <v>543</v>
      </c>
      <c r="CF23" s="357"/>
      <c r="CG23" s="360"/>
      <c r="CH23" s="235" t="s">
        <v>543</v>
      </c>
      <c r="CI23" s="357"/>
      <c r="CJ23" s="360"/>
      <c r="CK23" s="235" t="s">
        <v>543</v>
      </c>
      <c r="CL23" s="357"/>
      <c r="CM23" s="360"/>
      <c r="CN23" s="235" t="s">
        <v>543</v>
      </c>
      <c r="CO23" s="357"/>
      <c r="CP23" s="360"/>
      <c r="CQ23" s="235" t="s">
        <v>543</v>
      </c>
      <c r="CR23" s="357"/>
      <c r="CS23" s="360"/>
      <c r="CT23" s="235" t="s">
        <v>543</v>
      </c>
      <c r="CU23" s="357"/>
      <c r="CV23" s="360"/>
      <c r="CW23" s="235" t="s">
        <v>543</v>
      </c>
      <c r="CX23" s="357"/>
      <c r="CY23" s="360"/>
      <c r="CZ23" s="235" t="s">
        <v>543</v>
      </c>
      <c r="DA23" s="357"/>
      <c r="DB23" s="360"/>
      <c r="DC23" s="235" t="s">
        <v>543</v>
      </c>
      <c r="DD23" s="357"/>
      <c r="DE23" s="360"/>
      <c r="DF23" s="235" t="s">
        <v>543</v>
      </c>
      <c r="DG23" s="357"/>
      <c r="DH23" s="360"/>
      <c r="DI23" s="235" t="s">
        <v>543</v>
      </c>
      <c r="DJ23" s="357"/>
      <c r="DK23" s="360"/>
      <c r="DL23" s="235" t="s">
        <v>543</v>
      </c>
      <c r="DM23" s="357"/>
      <c r="DN23" s="360"/>
      <c r="DO23" s="235" t="s">
        <v>543</v>
      </c>
      <c r="DP23" s="357"/>
      <c r="DQ23" s="360"/>
      <c r="DR23" s="235" t="s">
        <v>543</v>
      </c>
      <c r="DS23" s="357"/>
      <c r="DT23" s="360"/>
      <c r="DU23" s="235" t="s">
        <v>543</v>
      </c>
      <c r="DV23" s="357"/>
      <c r="DW23" s="360"/>
      <c r="DX23" s="235" t="s">
        <v>543</v>
      </c>
      <c r="DY23" s="357"/>
      <c r="DZ23" s="360"/>
      <c r="EA23" s="235" t="s">
        <v>543</v>
      </c>
      <c r="EB23" s="357"/>
      <c r="EC23" s="360"/>
      <c r="ED23" s="235" t="s">
        <v>543</v>
      </c>
      <c r="EE23" s="357"/>
      <c r="EF23" s="360"/>
      <c r="EG23" s="235" t="s">
        <v>543</v>
      </c>
      <c r="EH23" s="357"/>
      <c r="EI23" s="360"/>
      <c r="EJ23" s="235" t="s">
        <v>543</v>
      </c>
      <c r="EK23" s="357"/>
      <c r="EL23" s="360"/>
      <c r="EM23" s="235" t="s">
        <v>543</v>
      </c>
      <c r="EN23" s="357"/>
      <c r="EO23" s="360"/>
      <c r="EP23" s="235" t="s">
        <v>543</v>
      </c>
      <c r="EQ23" s="357"/>
      <c r="ER23" s="360"/>
      <c r="ES23" s="235" t="s">
        <v>543</v>
      </c>
      <c r="ET23" s="357"/>
      <c r="EU23" s="360"/>
      <c r="EV23" s="235" t="s">
        <v>543</v>
      </c>
      <c r="EW23" s="357"/>
      <c r="EX23" s="360"/>
      <c r="EY23" s="235" t="s">
        <v>543</v>
      </c>
      <c r="EZ23" s="357"/>
      <c r="FA23" s="360"/>
      <c r="FB23" s="235" t="s">
        <v>543</v>
      </c>
      <c r="FC23" s="357"/>
      <c r="FD23" s="360"/>
      <c r="FE23" s="235" t="s">
        <v>543</v>
      </c>
      <c r="FF23" s="357"/>
      <c r="FG23" s="360"/>
      <c r="FH23" s="235" t="s">
        <v>543</v>
      </c>
      <c r="FI23" s="357"/>
      <c r="FJ23" s="360"/>
      <c r="FK23" s="235" t="s">
        <v>543</v>
      </c>
      <c r="FL23" s="357"/>
      <c r="FM23" s="360"/>
      <c r="FN23" s="235" t="s">
        <v>543</v>
      </c>
      <c r="FO23" s="357"/>
      <c r="FP23" s="360"/>
      <c r="FQ23" s="235" t="s">
        <v>543</v>
      </c>
      <c r="FR23" s="357"/>
      <c r="FS23" s="360"/>
      <c r="FT23" s="235" t="s">
        <v>543</v>
      </c>
      <c r="FU23" s="357"/>
      <c r="FV23" s="360"/>
      <c r="FW23" s="235" t="s">
        <v>543</v>
      </c>
      <c r="FX23" s="357"/>
      <c r="FY23" s="360"/>
      <c r="FZ23" s="235" t="s">
        <v>543</v>
      </c>
      <c r="GA23" s="357"/>
      <c r="GB23" s="360"/>
      <c r="GC23" s="235" t="s">
        <v>543</v>
      </c>
      <c r="GD23" s="357"/>
      <c r="GE23" s="360"/>
      <c r="GF23" s="235" t="s">
        <v>543</v>
      </c>
      <c r="GG23" s="357"/>
      <c r="GH23" s="360"/>
      <c r="GI23" s="235" t="s">
        <v>543</v>
      </c>
      <c r="GJ23" s="357"/>
      <c r="GK23" s="360"/>
      <c r="GL23" s="235" t="s">
        <v>543</v>
      </c>
      <c r="GM23" s="357"/>
      <c r="GN23" s="360"/>
      <c r="GO23" s="235" t="s">
        <v>543</v>
      </c>
      <c r="GP23" s="357"/>
      <c r="GQ23" s="360"/>
      <c r="GR23" s="235" t="s">
        <v>543</v>
      </c>
      <c r="GS23" s="357"/>
      <c r="GT23" s="360"/>
      <c r="GU23" s="235" t="s">
        <v>543</v>
      </c>
      <c r="GV23" s="357"/>
      <c r="GW23" s="360"/>
      <c r="GX23" s="235" t="s">
        <v>543</v>
      </c>
      <c r="GY23" s="357"/>
      <c r="GZ23" s="360"/>
      <c r="HA23" s="235" t="s">
        <v>543</v>
      </c>
      <c r="HB23" s="357"/>
      <c r="HC23" s="360"/>
      <c r="HD23" s="235" t="s">
        <v>543</v>
      </c>
      <c r="HE23" s="357"/>
      <c r="HF23" s="360"/>
      <c r="HG23" s="235" t="s">
        <v>543</v>
      </c>
      <c r="HH23" s="357"/>
      <c r="HI23" s="360"/>
      <c r="HJ23" s="235" t="s">
        <v>543</v>
      </c>
      <c r="HK23" s="357"/>
      <c r="HL23" s="360"/>
      <c r="HM23" s="235" t="s">
        <v>543</v>
      </c>
      <c r="HN23" s="357"/>
      <c r="HO23" s="360"/>
      <c r="HP23" s="235" t="s">
        <v>543</v>
      </c>
      <c r="HQ23" s="357"/>
      <c r="HR23" s="360"/>
      <c r="HS23" s="235" t="s">
        <v>543</v>
      </c>
      <c r="HT23" s="357"/>
      <c r="HU23" s="360"/>
      <c r="HV23" s="235" t="s">
        <v>543</v>
      </c>
      <c r="HW23" s="357"/>
      <c r="HX23" s="360"/>
      <c r="HY23" s="235" t="s">
        <v>543</v>
      </c>
      <c r="HZ23" s="357"/>
      <c r="IA23" s="360"/>
      <c r="IB23" s="235" t="s">
        <v>355</v>
      </c>
      <c r="IC23" s="357"/>
      <c r="ID23" s="360"/>
      <c r="IE23" s="236" t="s">
        <v>571</v>
      </c>
      <c r="IF23" s="357"/>
      <c r="IG23" s="360"/>
      <c r="IH23" s="236" t="s">
        <v>570</v>
      </c>
      <c r="II23" s="357"/>
      <c r="IJ23" s="360"/>
      <c r="IK23" s="236" t="s">
        <v>193</v>
      </c>
      <c r="IL23" s="357"/>
      <c r="IM23" s="360"/>
      <c r="IN23" s="236" t="s">
        <v>194</v>
      </c>
      <c r="IO23" s="357"/>
      <c r="IP23" s="360"/>
      <c r="IQ23" s="235" t="s">
        <v>543</v>
      </c>
      <c r="IR23" s="357"/>
      <c r="IS23" s="360"/>
      <c r="IT23" s="235" t="s">
        <v>543</v>
      </c>
      <c r="IU23" s="357"/>
      <c r="IV23" s="360"/>
    </row>
    <row r="24" spans="1:256" s="223" customFormat="1" ht="13.5" customHeight="1" thickBot="1" x14ac:dyDescent="0.25">
      <c r="A24" s="231" t="s">
        <v>566</v>
      </c>
      <c r="B24" s="252"/>
      <c r="C24" s="253"/>
      <c r="D24" s="253"/>
      <c r="E24" s="253"/>
      <c r="F24" s="253"/>
      <c r="G24" s="253"/>
      <c r="H24" s="253"/>
      <c r="I24" s="253"/>
      <c r="J24" s="254"/>
      <c r="K24" s="240" t="s">
        <v>75</v>
      </c>
      <c r="L24" s="357"/>
      <c r="M24" s="360"/>
      <c r="N24" s="240" t="s">
        <v>76</v>
      </c>
      <c r="O24" s="357"/>
      <c r="P24" s="360"/>
      <c r="Q24" s="240" t="s">
        <v>77</v>
      </c>
      <c r="R24" s="357"/>
      <c r="S24" s="360"/>
      <c r="T24" s="240" t="s">
        <v>78</v>
      </c>
      <c r="U24" s="357"/>
      <c r="V24" s="360"/>
      <c r="W24" s="240" t="s">
        <v>267</v>
      </c>
      <c r="X24" s="357"/>
      <c r="Y24" s="360"/>
      <c r="Z24" s="240" t="s">
        <v>268</v>
      </c>
      <c r="AA24" s="357"/>
      <c r="AB24" s="360"/>
      <c r="AC24" s="240" t="s">
        <v>79</v>
      </c>
      <c r="AD24" s="357"/>
      <c r="AE24" s="360"/>
      <c r="AF24" s="240" t="s">
        <v>80</v>
      </c>
      <c r="AG24" s="357"/>
      <c r="AH24" s="360"/>
      <c r="AI24" s="240" t="s">
        <v>81</v>
      </c>
      <c r="AJ24" s="357"/>
      <c r="AK24" s="360"/>
      <c r="AL24" s="240" t="s">
        <v>82</v>
      </c>
      <c r="AM24" s="357"/>
      <c r="AN24" s="360"/>
      <c r="AO24" s="240" t="s">
        <v>83</v>
      </c>
      <c r="AP24" s="357"/>
      <c r="AQ24" s="360"/>
      <c r="AR24" s="240" t="s">
        <v>84</v>
      </c>
      <c r="AS24" s="357"/>
      <c r="AT24" s="360"/>
      <c r="AU24" s="240" t="s">
        <v>85</v>
      </c>
      <c r="AV24" s="357"/>
      <c r="AW24" s="360"/>
      <c r="AX24" s="240" t="s">
        <v>86</v>
      </c>
      <c r="AY24" s="357"/>
      <c r="AZ24" s="360"/>
      <c r="BA24" s="240" t="s">
        <v>87</v>
      </c>
      <c r="BB24" s="357"/>
      <c r="BC24" s="360"/>
      <c r="BD24" s="240" t="s">
        <v>88</v>
      </c>
      <c r="BE24" s="357"/>
      <c r="BF24" s="360"/>
      <c r="BG24" s="240" t="s">
        <v>89</v>
      </c>
      <c r="BH24" s="357"/>
      <c r="BI24" s="360"/>
      <c r="BJ24" s="240" t="s">
        <v>90</v>
      </c>
      <c r="BK24" s="357"/>
      <c r="BL24" s="360"/>
      <c r="BM24" s="240" t="s">
        <v>91</v>
      </c>
      <c r="BN24" s="357"/>
      <c r="BO24" s="360"/>
      <c r="BP24" s="240" t="s">
        <v>92</v>
      </c>
      <c r="BQ24" s="357"/>
      <c r="BR24" s="360"/>
      <c r="BS24" s="240" t="s">
        <v>93</v>
      </c>
      <c r="BT24" s="357"/>
      <c r="BU24" s="360"/>
      <c r="BV24" s="240" t="s">
        <v>269</v>
      </c>
      <c r="BW24" s="357"/>
      <c r="BX24" s="360"/>
      <c r="BY24" s="240" t="s">
        <v>94</v>
      </c>
      <c r="BZ24" s="357"/>
      <c r="CA24" s="360"/>
      <c r="CB24" s="240" t="s">
        <v>95</v>
      </c>
      <c r="CC24" s="357"/>
      <c r="CD24" s="360"/>
      <c r="CE24" s="240" t="s">
        <v>96</v>
      </c>
      <c r="CF24" s="357"/>
      <c r="CG24" s="360"/>
      <c r="CH24" s="240" t="s">
        <v>270</v>
      </c>
      <c r="CI24" s="357"/>
      <c r="CJ24" s="360"/>
      <c r="CK24" s="240" t="s">
        <v>97</v>
      </c>
      <c r="CL24" s="357"/>
      <c r="CM24" s="360"/>
      <c r="CN24" s="240" t="s">
        <v>98</v>
      </c>
      <c r="CO24" s="357"/>
      <c r="CP24" s="360"/>
      <c r="CQ24" s="240" t="s">
        <v>99</v>
      </c>
      <c r="CR24" s="357"/>
      <c r="CS24" s="360"/>
      <c r="CT24" s="240" t="s">
        <v>100</v>
      </c>
      <c r="CU24" s="357"/>
      <c r="CV24" s="360"/>
      <c r="CW24" s="240" t="s">
        <v>101</v>
      </c>
      <c r="CX24" s="357"/>
      <c r="CY24" s="360"/>
      <c r="CZ24" s="240" t="s">
        <v>102</v>
      </c>
      <c r="DA24" s="357"/>
      <c r="DB24" s="360"/>
      <c r="DC24" s="240" t="s">
        <v>103</v>
      </c>
      <c r="DD24" s="357"/>
      <c r="DE24" s="360"/>
      <c r="DF24" s="240" t="s">
        <v>104</v>
      </c>
      <c r="DG24" s="357"/>
      <c r="DH24" s="360"/>
      <c r="DI24" s="240" t="s">
        <v>105</v>
      </c>
      <c r="DJ24" s="357"/>
      <c r="DK24" s="360"/>
      <c r="DL24" s="240" t="s">
        <v>106</v>
      </c>
      <c r="DM24" s="357"/>
      <c r="DN24" s="360"/>
      <c r="DO24" s="240" t="s">
        <v>107</v>
      </c>
      <c r="DP24" s="357"/>
      <c r="DQ24" s="360"/>
      <c r="DR24" s="240" t="s">
        <v>271</v>
      </c>
      <c r="DS24" s="357"/>
      <c r="DT24" s="360"/>
      <c r="DU24" s="240" t="s">
        <v>108</v>
      </c>
      <c r="DV24" s="357"/>
      <c r="DW24" s="360"/>
      <c r="DX24" s="240" t="s">
        <v>272</v>
      </c>
      <c r="DY24" s="357"/>
      <c r="DZ24" s="360"/>
      <c r="EA24" s="240" t="s">
        <v>109</v>
      </c>
      <c r="EB24" s="357"/>
      <c r="EC24" s="360"/>
      <c r="ED24" s="240" t="s">
        <v>110</v>
      </c>
      <c r="EE24" s="357"/>
      <c r="EF24" s="360"/>
      <c r="EG24" s="240" t="s">
        <v>111</v>
      </c>
      <c r="EH24" s="357"/>
      <c r="EI24" s="360"/>
      <c r="EJ24" s="240" t="s">
        <v>112</v>
      </c>
      <c r="EK24" s="357"/>
      <c r="EL24" s="360"/>
      <c r="EM24" s="240" t="s">
        <v>113</v>
      </c>
      <c r="EN24" s="357"/>
      <c r="EO24" s="360"/>
      <c r="EP24" s="240" t="s">
        <v>273</v>
      </c>
      <c r="EQ24" s="357"/>
      <c r="ER24" s="360"/>
      <c r="ES24" s="240" t="s">
        <v>114</v>
      </c>
      <c r="ET24" s="357"/>
      <c r="EU24" s="360"/>
      <c r="EV24" s="240" t="s">
        <v>115</v>
      </c>
      <c r="EW24" s="357"/>
      <c r="EX24" s="360"/>
      <c r="EY24" s="240" t="s">
        <v>116</v>
      </c>
      <c r="EZ24" s="357"/>
      <c r="FA24" s="360"/>
      <c r="FB24" s="240" t="s">
        <v>274</v>
      </c>
      <c r="FC24" s="357"/>
      <c r="FD24" s="360"/>
      <c r="FE24" s="240" t="s">
        <v>117</v>
      </c>
      <c r="FF24" s="357"/>
      <c r="FG24" s="360"/>
      <c r="FH24" s="240" t="s">
        <v>118</v>
      </c>
      <c r="FI24" s="357"/>
      <c r="FJ24" s="360"/>
      <c r="FK24" s="240" t="s">
        <v>119</v>
      </c>
      <c r="FL24" s="357"/>
      <c r="FM24" s="360"/>
      <c r="FN24" s="240" t="s">
        <v>275</v>
      </c>
      <c r="FO24" s="357"/>
      <c r="FP24" s="360"/>
      <c r="FQ24" s="240" t="s">
        <v>120</v>
      </c>
      <c r="FR24" s="357"/>
      <c r="FS24" s="360"/>
      <c r="FT24" s="240" t="s">
        <v>121</v>
      </c>
      <c r="FU24" s="357"/>
      <c r="FV24" s="360"/>
      <c r="FW24" s="240" t="s">
        <v>122</v>
      </c>
      <c r="FX24" s="357"/>
      <c r="FY24" s="360"/>
      <c r="FZ24" s="240" t="s">
        <v>276</v>
      </c>
      <c r="GA24" s="357"/>
      <c r="GB24" s="360"/>
      <c r="GC24" s="240" t="s">
        <v>277</v>
      </c>
      <c r="GD24" s="357"/>
      <c r="GE24" s="360"/>
      <c r="GF24" s="240" t="s">
        <v>123</v>
      </c>
      <c r="GG24" s="357"/>
      <c r="GH24" s="360"/>
      <c r="GI24" s="240" t="s">
        <v>124</v>
      </c>
      <c r="GJ24" s="357"/>
      <c r="GK24" s="360"/>
      <c r="GL24" s="240" t="s">
        <v>125</v>
      </c>
      <c r="GM24" s="357"/>
      <c r="GN24" s="360"/>
      <c r="GO24" s="240" t="s">
        <v>126</v>
      </c>
      <c r="GP24" s="357"/>
      <c r="GQ24" s="360"/>
      <c r="GR24" s="240" t="s">
        <v>127</v>
      </c>
      <c r="GS24" s="357"/>
      <c r="GT24" s="360"/>
      <c r="GU24" s="240" t="s">
        <v>128</v>
      </c>
      <c r="GV24" s="357"/>
      <c r="GW24" s="360"/>
      <c r="GX24" s="240" t="s">
        <v>129</v>
      </c>
      <c r="GY24" s="357"/>
      <c r="GZ24" s="360"/>
      <c r="HA24" s="240" t="s">
        <v>69</v>
      </c>
      <c r="HB24" s="357"/>
      <c r="HC24" s="360"/>
      <c r="HD24" s="241" t="s">
        <v>69</v>
      </c>
      <c r="HE24" s="357"/>
      <c r="HF24" s="360"/>
      <c r="HG24" s="241" t="s">
        <v>69</v>
      </c>
      <c r="HH24" s="357"/>
      <c r="HI24" s="360"/>
      <c r="HJ24" s="241" t="s">
        <v>69</v>
      </c>
      <c r="HK24" s="357"/>
      <c r="HL24" s="360"/>
      <c r="HM24" s="240" t="s">
        <v>69</v>
      </c>
      <c r="HN24" s="357"/>
      <c r="HO24" s="360"/>
      <c r="HP24" s="241" t="s">
        <v>69</v>
      </c>
      <c r="HQ24" s="357"/>
      <c r="HR24" s="360"/>
      <c r="HS24" s="241" t="s">
        <v>69</v>
      </c>
      <c r="HT24" s="357"/>
      <c r="HU24" s="360"/>
      <c r="HV24" s="241" t="s">
        <v>69</v>
      </c>
      <c r="HW24" s="357"/>
      <c r="HX24" s="360"/>
      <c r="HY24" s="241" t="s">
        <v>69</v>
      </c>
      <c r="HZ24" s="357"/>
      <c r="IA24" s="360"/>
      <c r="IB24" s="240" t="s">
        <v>69</v>
      </c>
      <c r="IC24" s="357"/>
      <c r="ID24" s="360"/>
      <c r="IE24" s="241" t="s">
        <v>69</v>
      </c>
      <c r="IF24" s="357"/>
      <c r="IG24" s="360"/>
      <c r="IH24" s="241" t="s">
        <v>69</v>
      </c>
      <c r="II24" s="357"/>
      <c r="IJ24" s="360"/>
      <c r="IK24" s="241" t="s">
        <v>69</v>
      </c>
      <c r="IL24" s="357"/>
      <c r="IM24" s="360"/>
      <c r="IN24" s="241" t="s">
        <v>69</v>
      </c>
      <c r="IO24" s="357"/>
      <c r="IP24" s="360"/>
      <c r="IQ24" s="240" t="s">
        <v>69</v>
      </c>
      <c r="IR24" s="357"/>
      <c r="IS24" s="360"/>
      <c r="IT24" s="240" t="s">
        <v>69</v>
      </c>
      <c r="IU24" s="357"/>
      <c r="IV24" s="360"/>
    </row>
    <row r="25" spans="1:256" s="223" customFormat="1" ht="13.5" customHeight="1" thickBot="1" x14ac:dyDescent="0.25">
      <c r="A25" s="242" t="s">
        <v>64</v>
      </c>
      <c r="B25" s="255" t="s">
        <v>418</v>
      </c>
      <c r="C25" s="255" t="s">
        <v>472</v>
      </c>
      <c r="D25" s="255" t="s">
        <v>419</v>
      </c>
      <c r="E25" s="255" t="s">
        <v>420</v>
      </c>
      <c r="F25" s="255" t="s">
        <v>545</v>
      </c>
      <c r="G25" s="255"/>
      <c r="H25" s="255" t="s">
        <v>62</v>
      </c>
      <c r="I25" s="256" t="s">
        <v>544</v>
      </c>
      <c r="J25" s="256"/>
      <c r="K25" s="245" t="s">
        <v>197</v>
      </c>
      <c r="L25" s="358"/>
      <c r="M25" s="361"/>
      <c r="N25" s="245" t="s">
        <v>198</v>
      </c>
      <c r="O25" s="358"/>
      <c r="P25" s="361"/>
      <c r="Q25" s="245" t="s">
        <v>199</v>
      </c>
      <c r="R25" s="358"/>
      <c r="S25" s="361"/>
      <c r="T25" s="245" t="s">
        <v>196</v>
      </c>
      <c r="U25" s="358"/>
      <c r="V25" s="361"/>
      <c r="W25" s="245" t="s">
        <v>200</v>
      </c>
      <c r="X25" s="358"/>
      <c r="Y25" s="361"/>
      <c r="Z25" s="245" t="s">
        <v>65</v>
      </c>
      <c r="AA25" s="358"/>
      <c r="AB25" s="361"/>
      <c r="AC25" s="245" t="s">
        <v>201</v>
      </c>
      <c r="AD25" s="358"/>
      <c r="AE25" s="361"/>
      <c r="AF25" s="245" t="s">
        <v>202</v>
      </c>
      <c r="AG25" s="358"/>
      <c r="AH25" s="361"/>
      <c r="AI25" s="245" t="s">
        <v>203</v>
      </c>
      <c r="AJ25" s="358"/>
      <c r="AK25" s="361"/>
      <c r="AL25" s="245" t="s">
        <v>204</v>
      </c>
      <c r="AM25" s="358"/>
      <c r="AN25" s="361"/>
      <c r="AO25" s="245" t="s">
        <v>205</v>
      </c>
      <c r="AP25" s="358"/>
      <c r="AQ25" s="361"/>
      <c r="AR25" s="245" t="s">
        <v>206</v>
      </c>
      <c r="AS25" s="358"/>
      <c r="AT25" s="361"/>
      <c r="AU25" s="245" t="s">
        <v>207</v>
      </c>
      <c r="AV25" s="358"/>
      <c r="AW25" s="361"/>
      <c r="AX25" s="245" t="s">
        <v>208</v>
      </c>
      <c r="AY25" s="358"/>
      <c r="AZ25" s="361"/>
      <c r="BA25" s="245" t="s">
        <v>209</v>
      </c>
      <c r="BB25" s="358"/>
      <c r="BC25" s="361"/>
      <c r="BD25" s="245" t="s">
        <v>210</v>
      </c>
      <c r="BE25" s="358"/>
      <c r="BF25" s="361"/>
      <c r="BG25" s="245" t="s">
        <v>211</v>
      </c>
      <c r="BH25" s="358"/>
      <c r="BI25" s="361"/>
      <c r="BJ25" s="245" t="s">
        <v>212</v>
      </c>
      <c r="BK25" s="358"/>
      <c r="BL25" s="361"/>
      <c r="BM25" s="245" t="s">
        <v>213</v>
      </c>
      <c r="BN25" s="358"/>
      <c r="BO25" s="361"/>
      <c r="BP25" s="245" t="s">
        <v>214</v>
      </c>
      <c r="BQ25" s="358"/>
      <c r="BR25" s="361"/>
      <c r="BS25" s="245" t="s">
        <v>215</v>
      </c>
      <c r="BT25" s="358"/>
      <c r="BU25" s="361"/>
      <c r="BV25" s="245" t="s">
        <v>216</v>
      </c>
      <c r="BW25" s="358"/>
      <c r="BX25" s="361"/>
      <c r="BY25" s="245" t="s">
        <v>217</v>
      </c>
      <c r="BZ25" s="358"/>
      <c r="CA25" s="361"/>
      <c r="CB25" s="245" t="s">
        <v>218</v>
      </c>
      <c r="CC25" s="358"/>
      <c r="CD25" s="361"/>
      <c r="CE25" s="245" t="s">
        <v>219</v>
      </c>
      <c r="CF25" s="358"/>
      <c r="CG25" s="361"/>
      <c r="CH25" s="245" t="s">
        <v>220</v>
      </c>
      <c r="CI25" s="358"/>
      <c r="CJ25" s="361"/>
      <c r="CK25" s="245" t="s">
        <v>221</v>
      </c>
      <c r="CL25" s="358"/>
      <c r="CM25" s="361"/>
      <c r="CN25" s="245" t="s">
        <v>222</v>
      </c>
      <c r="CO25" s="358"/>
      <c r="CP25" s="361"/>
      <c r="CQ25" s="245" t="s">
        <v>223</v>
      </c>
      <c r="CR25" s="358"/>
      <c r="CS25" s="361"/>
      <c r="CT25" s="245" t="s">
        <v>224</v>
      </c>
      <c r="CU25" s="358"/>
      <c r="CV25" s="361"/>
      <c r="CW25" s="245" t="s">
        <v>225</v>
      </c>
      <c r="CX25" s="358"/>
      <c r="CY25" s="361"/>
      <c r="CZ25" s="245" t="s">
        <v>226</v>
      </c>
      <c r="DA25" s="358"/>
      <c r="DB25" s="361"/>
      <c r="DC25" s="245" t="s">
        <v>227</v>
      </c>
      <c r="DD25" s="358"/>
      <c r="DE25" s="361"/>
      <c r="DF25" s="245" t="s">
        <v>228</v>
      </c>
      <c r="DG25" s="358"/>
      <c r="DH25" s="361"/>
      <c r="DI25" s="245" t="s">
        <v>229</v>
      </c>
      <c r="DJ25" s="358"/>
      <c r="DK25" s="361"/>
      <c r="DL25" s="245" t="s">
        <v>230</v>
      </c>
      <c r="DM25" s="358"/>
      <c r="DN25" s="361"/>
      <c r="DO25" s="245" t="s">
        <v>231</v>
      </c>
      <c r="DP25" s="358"/>
      <c r="DQ25" s="361"/>
      <c r="DR25" s="245" t="s">
        <v>232</v>
      </c>
      <c r="DS25" s="358"/>
      <c r="DT25" s="361"/>
      <c r="DU25" s="245" t="s">
        <v>233</v>
      </c>
      <c r="DV25" s="358"/>
      <c r="DW25" s="361"/>
      <c r="DX25" s="245" t="s">
        <v>234</v>
      </c>
      <c r="DY25" s="358"/>
      <c r="DZ25" s="361"/>
      <c r="EA25" s="245" t="s">
        <v>235</v>
      </c>
      <c r="EB25" s="358"/>
      <c r="EC25" s="361"/>
      <c r="ED25" s="245" t="s">
        <v>236</v>
      </c>
      <c r="EE25" s="358"/>
      <c r="EF25" s="361"/>
      <c r="EG25" s="245" t="s">
        <v>237</v>
      </c>
      <c r="EH25" s="358"/>
      <c r="EI25" s="361"/>
      <c r="EJ25" s="245" t="s">
        <v>238</v>
      </c>
      <c r="EK25" s="358"/>
      <c r="EL25" s="361"/>
      <c r="EM25" s="245" t="s">
        <v>239</v>
      </c>
      <c r="EN25" s="358"/>
      <c r="EO25" s="361"/>
      <c r="EP25" s="245" t="s">
        <v>240</v>
      </c>
      <c r="EQ25" s="358"/>
      <c r="ER25" s="361"/>
      <c r="ES25" s="245" t="s">
        <v>241</v>
      </c>
      <c r="ET25" s="358"/>
      <c r="EU25" s="361"/>
      <c r="EV25" s="245" t="s">
        <v>242</v>
      </c>
      <c r="EW25" s="358"/>
      <c r="EX25" s="361"/>
      <c r="EY25" s="245" t="s">
        <v>243</v>
      </c>
      <c r="EZ25" s="358"/>
      <c r="FA25" s="361"/>
      <c r="FB25" s="245" t="s">
        <v>244</v>
      </c>
      <c r="FC25" s="358"/>
      <c r="FD25" s="361"/>
      <c r="FE25" s="245" t="s">
        <v>245</v>
      </c>
      <c r="FF25" s="358"/>
      <c r="FG25" s="361"/>
      <c r="FH25" s="245" t="s">
        <v>246</v>
      </c>
      <c r="FI25" s="358"/>
      <c r="FJ25" s="361"/>
      <c r="FK25" s="245" t="s">
        <v>247</v>
      </c>
      <c r="FL25" s="358"/>
      <c r="FM25" s="361"/>
      <c r="FN25" s="245" t="s">
        <v>248</v>
      </c>
      <c r="FO25" s="358"/>
      <c r="FP25" s="361"/>
      <c r="FQ25" s="245" t="s">
        <v>249</v>
      </c>
      <c r="FR25" s="358"/>
      <c r="FS25" s="361"/>
      <c r="FT25" s="245" t="s">
        <v>250</v>
      </c>
      <c r="FU25" s="358"/>
      <c r="FV25" s="361"/>
      <c r="FW25" s="245" t="s">
        <v>251</v>
      </c>
      <c r="FX25" s="358"/>
      <c r="FY25" s="361"/>
      <c r="FZ25" s="245" t="s">
        <v>252</v>
      </c>
      <c r="GA25" s="358"/>
      <c r="GB25" s="361"/>
      <c r="GC25" s="245" t="s">
        <v>253</v>
      </c>
      <c r="GD25" s="358"/>
      <c r="GE25" s="361"/>
      <c r="GF25" s="245" t="s">
        <v>254</v>
      </c>
      <c r="GG25" s="358"/>
      <c r="GH25" s="361"/>
      <c r="GI25" s="245" t="s">
        <v>255</v>
      </c>
      <c r="GJ25" s="358"/>
      <c r="GK25" s="361"/>
      <c r="GL25" s="245" t="s">
        <v>256</v>
      </c>
      <c r="GM25" s="358"/>
      <c r="GN25" s="361"/>
      <c r="GO25" s="245" t="s">
        <v>257</v>
      </c>
      <c r="GP25" s="358"/>
      <c r="GQ25" s="361"/>
      <c r="GR25" s="245" t="s">
        <v>258</v>
      </c>
      <c r="GS25" s="358"/>
      <c r="GT25" s="361"/>
      <c r="GU25" s="245" t="s">
        <v>259</v>
      </c>
      <c r="GV25" s="358"/>
      <c r="GW25" s="361"/>
      <c r="GX25" s="245" t="s">
        <v>260</v>
      </c>
      <c r="GY25" s="358"/>
      <c r="GZ25" s="361"/>
      <c r="HA25" s="245" t="s">
        <v>278</v>
      </c>
      <c r="HB25" s="358"/>
      <c r="HC25" s="361"/>
      <c r="HD25" s="246" t="s">
        <v>261</v>
      </c>
      <c r="HE25" s="358"/>
      <c r="HF25" s="361"/>
      <c r="HG25" s="246" t="s">
        <v>262</v>
      </c>
      <c r="HH25" s="358"/>
      <c r="HI25" s="361"/>
      <c r="HJ25" s="246" t="s">
        <v>433</v>
      </c>
      <c r="HK25" s="358"/>
      <c r="HL25" s="361"/>
      <c r="HM25" s="245" t="s">
        <v>279</v>
      </c>
      <c r="HN25" s="358"/>
      <c r="HO25" s="361"/>
      <c r="HP25" s="246" t="s">
        <v>280</v>
      </c>
      <c r="HQ25" s="358"/>
      <c r="HR25" s="361"/>
      <c r="HS25" s="246" t="s">
        <v>264</v>
      </c>
      <c r="HT25" s="358"/>
      <c r="HU25" s="361"/>
      <c r="HV25" s="246" t="s">
        <v>434</v>
      </c>
      <c r="HW25" s="358"/>
      <c r="HX25" s="361"/>
      <c r="HY25" s="246" t="s">
        <v>435</v>
      </c>
      <c r="HZ25" s="358"/>
      <c r="IA25" s="361"/>
      <c r="IB25" s="245" t="s">
        <v>436</v>
      </c>
      <c r="IC25" s="358"/>
      <c r="ID25" s="361"/>
      <c r="IE25" s="246" t="s">
        <v>437</v>
      </c>
      <c r="IF25" s="358"/>
      <c r="IG25" s="361"/>
      <c r="IH25" s="246" t="s">
        <v>438</v>
      </c>
      <c r="II25" s="358"/>
      <c r="IJ25" s="361"/>
      <c r="IK25" s="246" t="s">
        <v>439</v>
      </c>
      <c r="IL25" s="358"/>
      <c r="IM25" s="361"/>
      <c r="IN25" s="246" t="s">
        <v>440</v>
      </c>
      <c r="IO25" s="358"/>
      <c r="IP25" s="361"/>
      <c r="IQ25" s="245" t="s">
        <v>441</v>
      </c>
      <c r="IR25" s="358"/>
      <c r="IS25" s="361"/>
      <c r="IT25" s="245" t="s">
        <v>442</v>
      </c>
      <c r="IU25" s="358"/>
      <c r="IV25" s="361"/>
    </row>
    <row r="26" spans="1:256" s="223" customFormat="1" ht="18" customHeight="1" x14ac:dyDescent="0.2">
      <c r="A26" s="247"/>
      <c r="B26" s="248"/>
      <c r="C26" s="248"/>
      <c r="D26" s="248"/>
      <c r="E26" s="248"/>
      <c r="F26" s="248"/>
      <c r="G26" s="248"/>
      <c r="H26" s="248"/>
      <c r="I26" s="248"/>
      <c r="J26" s="249"/>
      <c r="K26" s="362" t="s">
        <v>70</v>
      </c>
      <c r="L26" s="363"/>
      <c r="M26" s="364"/>
      <c r="N26" s="362" t="s">
        <v>71</v>
      </c>
      <c r="O26" s="363"/>
      <c r="P26" s="364"/>
      <c r="Q26" s="362" t="s">
        <v>72</v>
      </c>
      <c r="R26" s="363"/>
      <c r="S26" s="364"/>
      <c r="T26" s="368" t="s">
        <v>130</v>
      </c>
      <c r="U26" s="369"/>
      <c r="V26" s="370"/>
      <c r="W26" s="368" t="s">
        <v>131</v>
      </c>
      <c r="X26" s="369"/>
      <c r="Y26" s="370"/>
      <c r="Z26" s="368" t="s">
        <v>132</v>
      </c>
      <c r="AA26" s="369"/>
      <c r="AB26" s="370"/>
      <c r="AC26" s="368" t="s">
        <v>133</v>
      </c>
      <c r="AD26" s="369"/>
      <c r="AE26" s="370"/>
      <c r="AF26" s="368" t="s">
        <v>134</v>
      </c>
      <c r="AG26" s="369"/>
      <c r="AH26" s="370"/>
      <c r="AI26" s="368" t="s">
        <v>135</v>
      </c>
      <c r="AJ26" s="369"/>
      <c r="AK26" s="370"/>
      <c r="AL26" s="368" t="s">
        <v>136</v>
      </c>
      <c r="AM26" s="369"/>
      <c r="AN26" s="370"/>
      <c r="AO26" s="368" t="s">
        <v>137</v>
      </c>
      <c r="AP26" s="369"/>
      <c r="AQ26" s="370"/>
      <c r="AR26" s="368" t="s">
        <v>138</v>
      </c>
      <c r="AS26" s="369"/>
      <c r="AT26" s="370"/>
      <c r="AU26" s="368" t="s">
        <v>139</v>
      </c>
      <c r="AV26" s="369"/>
      <c r="AW26" s="370"/>
      <c r="AX26" s="368" t="s">
        <v>140</v>
      </c>
      <c r="AY26" s="369"/>
      <c r="AZ26" s="370"/>
      <c r="BA26" s="368" t="s">
        <v>141</v>
      </c>
      <c r="BB26" s="369"/>
      <c r="BC26" s="370"/>
      <c r="BD26" s="368" t="s">
        <v>142</v>
      </c>
      <c r="BE26" s="369"/>
      <c r="BF26" s="370"/>
      <c r="BG26" s="368" t="s">
        <v>143</v>
      </c>
      <c r="BH26" s="369"/>
      <c r="BI26" s="370"/>
      <c r="BJ26" s="368" t="s">
        <v>144</v>
      </c>
      <c r="BK26" s="369"/>
      <c r="BL26" s="370"/>
      <c r="BM26" s="368" t="s">
        <v>145</v>
      </c>
      <c r="BN26" s="369"/>
      <c r="BO26" s="370"/>
      <c r="BP26" s="368" t="s">
        <v>146</v>
      </c>
      <c r="BQ26" s="369"/>
      <c r="BR26" s="370"/>
      <c r="BS26" s="368" t="s">
        <v>147</v>
      </c>
      <c r="BT26" s="369"/>
      <c r="BU26" s="370"/>
      <c r="BV26" s="368" t="s">
        <v>148</v>
      </c>
      <c r="BW26" s="369"/>
      <c r="BX26" s="370"/>
      <c r="BY26" s="368" t="s">
        <v>149</v>
      </c>
      <c r="BZ26" s="369"/>
      <c r="CA26" s="370"/>
      <c r="CB26" s="368" t="s">
        <v>150</v>
      </c>
      <c r="CC26" s="369"/>
      <c r="CD26" s="370"/>
      <c r="CE26" s="368" t="s">
        <v>151</v>
      </c>
      <c r="CF26" s="369"/>
      <c r="CG26" s="370"/>
      <c r="CH26" s="368" t="s">
        <v>152</v>
      </c>
      <c r="CI26" s="369"/>
      <c r="CJ26" s="370"/>
      <c r="CK26" s="368" t="s">
        <v>153</v>
      </c>
      <c r="CL26" s="369"/>
      <c r="CM26" s="370"/>
      <c r="CN26" s="368" t="s">
        <v>154</v>
      </c>
      <c r="CO26" s="369"/>
      <c r="CP26" s="370"/>
      <c r="CQ26" s="368" t="s">
        <v>155</v>
      </c>
      <c r="CR26" s="369"/>
      <c r="CS26" s="370"/>
      <c r="CT26" s="368" t="s">
        <v>156</v>
      </c>
      <c r="CU26" s="369"/>
      <c r="CV26" s="370"/>
      <c r="CW26" s="368" t="s">
        <v>157</v>
      </c>
      <c r="CX26" s="369"/>
      <c r="CY26" s="370"/>
      <c r="CZ26" s="368" t="s">
        <v>158</v>
      </c>
      <c r="DA26" s="369"/>
      <c r="DB26" s="370"/>
      <c r="DC26" s="368" t="s">
        <v>159</v>
      </c>
      <c r="DD26" s="369"/>
      <c r="DE26" s="370"/>
      <c r="DF26" s="368" t="s">
        <v>160</v>
      </c>
      <c r="DG26" s="369"/>
      <c r="DH26" s="370"/>
      <c r="DI26" s="368" t="s">
        <v>161</v>
      </c>
      <c r="DJ26" s="369"/>
      <c r="DK26" s="370"/>
      <c r="DL26" s="368" t="s">
        <v>162</v>
      </c>
      <c r="DM26" s="369"/>
      <c r="DN26" s="370"/>
      <c r="DO26" s="368" t="s">
        <v>163</v>
      </c>
      <c r="DP26" s="369"/>
      <c r="DQ26" s="370"/>
      <c r="DR26" s="368" t="s">
        <v>164</v>
      </c>
      <c r="DS26" s="369"/>
      <c r="DT26" s="370"/>
      <c r="DU26" s="368" t="s">
        <v>165</v>
      </c>
      <c r="DV26" s="369"/>
      <c r="DW26" s="370"/>
      <c r="DX26" s="368" t="s">
        <v>166</v>
      </c>
      <c r="DY26" s="369"/>
      <c r="DZ26" s="370"/>
      <c r="EA26" s="368" t="s">
        <v>167</v>
      </c>
      <c r="EB26" s="369"/>
      <c r="EC26" s="370"/>
      <c r="ED26" s="368" t="s">
        <v>168</v>
      </c>
      <c r="EE26" s="369"/>
      <c r="EF26" s="370"/>
      <c r="EG26" s="368" t="s">
        <v>169</v>
      </c>
      <c r="EH26" s="369"/>
      <c r="EI26" s="370"/>
      <c r="EJ26" s="368" t="s">
        <v>559</v>
      </c>
      <c r="EK26" s="369"/>
      <c r="EL26" s="370"/>
      <c r="EM26" s="368" t="s">
        <v>493</v>
      </c>
      <c r="EN26" s="369"/>
      <c r="EO26" s="370"/>
      <c r="EP26" s="368" t="s">
        <v>170</v>
      </c>
      <c r="EQ26" s="369"/>
      <c r="ER26" s="370"/>
      <c r="ES26" s="368" t="s">
        <v>171</v>
      </c>
      <c r="ET26" s="369"/>
      <c r="EU26" s="370"/>
      <c r="EV26" s="368" t="s">
        <v>172</v>
      </c>
      <c r="EW26" s="369"/>
      <c r="EX26" s="370"/>
      <c r="EY26" s="368" t="s">
        <v>173</v>
      </c>
      <c r="EZ26" s="369"/>
      <c r="FA26" s="370"/>
      <c r="FB26" s="368" t="s">
        <v>174</v>
      </c>
      <c r="FC26" s="369"/>
      <c r="FD26" s="370"/>
      <c r="FE26" s="368" t="s">
        <v>175</v>
      </c>
      <c r="FF26" s="369"/>
      <c r="FG26" s="370"/>
      <c r="FH26" s="368" t="s">
        <v>176</v>
      </c>
      <c r="FI26" s="369"/>
      <c r="FJ26" s="370"/>
      <c r="FK26" s="368" t="s">
        <v>177</v>
      </c>
      <c r="FL26" s="369"/>
      <c r="FM26" s="370"/>
      <c r="FN26" s="368" t="s">
        <v>178</v>
      </c>
      <c r="FO26" s="369"/>
      <c r="FP26" s="370"/>
      <c r="FQ26" s="368" t="s">
        <v>179</v>
      </c>
      <c r="FR26" s="369"/>
      <c r="FS26" s="370"/>
      <c r="FT26" s="368" t="s">
        <v>180</v>
      </c>
      <c r="FU26" s="369"/>
      <c r="FV26" s="370"/>
      <c r="FW26" s="368" t="s">
        <v>181</v>
      </c>
      <c r="FX26" s="369"/>
      <c r="FY26" s="370"/>
      <c r="FZ26" s="368" t="s">
        <v>182</v>
      </c>
      <c r="GA26" s="369"/>
      <c r="GB26" s="370"/>
      <c r="GC26" s="368" t="s">
        <v>183</v>
      </c>
      <c r="GD26" s="369"/>
      <c r="GE26" s="370"/>
      <c r="GF26" s="368" t="s">
        <v>184</v>
      </c>
      <c r="GG26" s="369"/>
      <c r="GH26" s="370"/>
      <c r="GI26" s="368" t="s">
        <v>185</v>
      </c>
      <c r="GJ26" s="369"/>
      <c r="GK26" s="370"/>
      <c r="GL26" s="368" t="s">
        <v>186</v>
      </c>
      <c r="GM26" s="369"/>
      <c r="GN26" s="370"/>
      <c r="GO26" s="368" t="s">
        <v>187</v>
      </c>
      <c r="GP26" s="369"/>
      <c r="GQ26" s="370"/>
      <c r="GR26" s="368" t="s">
        <v>188</v>
      </c>
      <c r="GS26" s="369"/>
      <c r="GT26" s="370"/>
      <c r="GU26" s="368" t="s">
        <v>189</v>
      </c>
      <c r="GV26" s="369"/>
      <c r="GW26" s="370"/>
      <c r="GX26" s="362" t="s">
        <v>73</v>
      </c>
      <c r="GY26" s="363"/>
      <c r="GZ26" s="364"/>
      <c r="HA26" s="362" t="s">
        <v>443</v>
      </c>
      <c r="HB26" s="363"/>
      <c r="HC26" s="383"/>
      <c r="HD26" s="382" t="s">
        <v>444</v>
      </c>
      <c r="HE26" s="363"/>
      <c r="HF26" s="383"/>
      <c r="HG26" s="382" t="s">
        <v>445</v>
      </c>
      <c r="HH26" s="363"/>
      <c r="HI26" s="383"/>
      <c r="HJ26" s="382" t="s">
        <v>446</v>
      </c>
      <c r="HK26" s="363"/>
      <c r="HL26" s="364"/>
      <c r="HM26" s="362" t="s">
        <v>447</v>
      </c>
      <c r="HN26" s="363"/>
      <c r="HO26" s="383"/>
      <c r="HP26" s="382" t="s">
        <v>448</v>
      </c>
      <c r="HQ26" s="363"/>
      <c r="HR26" s="383"/>
      <c r="HS26" s="382" t="s">
        <v>449</v>
      </c>
      <c r="HT26" s="363"/>
      <c r="HU26" s="383"/>
      <c r="HV26" s="382" t="s">
        <v>450</v>
      </c>
      <c r="HW26" s="363"/>
      <c r="HX26" s="383"/>
      <c r="HY26" s="382" t="s">
        <v>451</v>
      </c>
      <c r="HZ26" s="363"/>
      <c r="IA26" s="364"/>
      <c r="IB26" s="374" t="s">
        <v>452</v>
      </c>
      <c r="IC26" s="375"/>
      <c r="ID26" s="375"/>
      <c r="IE26" s="375"/>
      <c r="IF26" s="375"/>
      <c r="IG26" s="375"/>
      <c r="IH26" s="375"/>
      <c r="II26" s="375"/>
      <c r="IJ26" s="375"/>
      <c r="IK26" s="375"/>
      <c r="IL26" s="375"/>
      <c r="IM26" s="375"/>
      <c r="IN26" s="375"/>
      <c r="IO26" s="375"/>
      <c r="IP26" s="376"/>
      <c r="IQ26" s="362" t="s">
        <v>473</v>
      </c>
      <c r="IR26" s="363"/>
      <c r="IS26" s="364"/>
      <c r="IT26" s="362" t="s">
        <v>474</v>
      </c>
      <c r="IU26" s="363"/>
      <c r="IV26" s="364"/>
    </row>
    <row r="27" spans="1:256" s="223" customFormat="1" ht="36" customHeight="1" thickBot="1" x14ac:dyDescent="0.25">
      <c r="A27" s="250"/>
      <c r="B27" s="251"/>
      <c r="C27" s="251"/>
      <c r="D27" s="251"/>
      <c r="E27" s="251"/>
      <c r="F27" s="251"/>
      <c r="G27" s="251"/>
      <c r="H27" s="251"/>
      <c r="I27" s="251"/>
      <c r="J27" s="251"/>
      <c r="K27" s="365"/>
      <c r="L27" s="366"/>
      <c r="M27" s="367"/>
      <c r="N27" s="365"/>
      <c r="O27" s="366"/>
      <c r="P27" s="367"/>
      <c r="Q27" s="365"/>
      <c r="R27" s="366"/>
      <c r="S27" s="367"/>
      <c r="T27" s="371" t="s">
        <v>51</v>
      </c>
      <c r="U27" s="372"/>
      <c r="V27" s="373"/>
      <c r="W27" s="371" t="s">
        <v>51</v>
      </c>
      <c r="X27" s="372"/>
      <c r="Y27" s="373"/>
      <c r="Z27" s="371" t="s">
        <v>51</v>
      </c>
      <c r="AA27" s="372"/>
      <c r="AB27" s="373"/>
      <c r="AC27" s="371" t="s">
        <v>51</v>
      </c>
      <c r="AD27" s="372"/>
      <c r="AE27" s="373"/>
      <c r="AF27" s="371" t="s">
        <v>51</v>
      </c>
      <c r="AG27" s="372"/>
      <c r="AH27" s="373"/>
      <c r="AI27" s="371" t="s">
        <v>51</v>
      </c>
      <c r="AJ27" s="372"/>
      <c r="AK27" s="373"/>
      <c r="AL27" s="371" t="s">
        <v>51</v>
      </c>
      <c r="AM27" s="372"/>
      <c r="AN27" s="373"/>
      <c r="AO27" s="371" t="s">
        <v>51</v>
      </c>
      <c r="AP27" s="372"/>
      <c r="AQ27" s="373"/>
      <c r="AR27" s="371" t="s">
        <v>51</v>
      </c>
      <c r="AS27" s="372"/>
      <c r="AT27" s="373"/>
      <c r="AU27" s="371" t="s">
        <v>51</v>
      </c>
      <c r="AV27" s="372"/>
      <c r="AW27" s="373"/>
      <c r="AX27" s="371" t="s">
        <v>51</v>
      </c>
      <c r="AY27" s="372"/>
      <c r="AZ27" s="373"/>
      <c r="BA27" s="371" t="s">
        <v>51</v>
      </c>
      <c r="BB27" s="372"/>
      <c r="BC27" s="373"/>
      <c r="BD27" s="371" t="s">
        <v>51</v>
      </c>
      <c r="BE27" s="372"/>
      <c r="BF27" s="373"/>
      <c r="BG27" s="371" t="s">
        <v>51</v>
      </c>
      <c r="BH27" s="372"/>
      <c r="BI27" s="373"/>
      <c r="BJ27" s="371" t="s">
        <v>51</v>
      </c>
      <c r="BK27" s="372"/>
      <c r="BL27" s="373"/>
      <c r="BM27" s="371" t="s">
        <v>51</v>
      </c>
      <c r="BN27" s="372"/>
      <c r="BO27" s="373"/>
      <c r="BP27" s="371" t="s">
        <v>51</v>
      </c>
      <c r="BQ27" s="372"/>
      <c r="BR27" s="373"/>
      <c r="BS27" s="371" t="s">
        <v>51</v>
      </c>
      <c r="BT27" s="372"/>
      <c r="BU27" s="373"/>
      <c r="BV27" s="371" t="s">
        <v>51</v>
      </c>
      <c r="BW27" s="372"/>
      <c r="BX27" s="373"/>
      <c r="BY27" s="371" t="s">
        <v>51</v>
      </c>
      <c r="BZ27" s="372"/>
      <c r="CA27" s="373"/>
      <c r="CB27" s="371" t="s">
        <v>51</v>
      </c>
      <c r="CC27" s="372"/>
      <c r="CD27" s="373"/>
      <c r="CE27" s="371" t="s">
        <v>51</v>
      </c>
      <c r="CF27" s="372"/>
      <c r="CG27" s="373"/>
      <c r="CH27" s="371" t="s">
        <v>51</v>
      </c>
      <c r="CI27" s="372"/>
      <c r="CJ27" s="373"/>
      <c r="CK27" s="371" t="s">
        <v>51</v>
      </c>
      <c r="CL27" s="372"/>
      <c r="CM27" s="373"/>
      <c r="CN27" s="371" t="s">
        <v>51</v>
      </c>
      <c r="CO27" s="372"/>
      <c r="CP27" s="373"/>
      <c r="CQ27" s="371" t="s">
        <v>51</v>
      </c>
      <c r="CR27" s="372"/>
      <c r="CS27" s="373"/>
      <c r="CT27" s="371" t="s">
        <v>51</v>
      </c>
      <c r="CU27" s="372"/>
      <c r="CV27" s="373"/>
      <c r="CW27" s="371" t="s">
        <v>51</v>
      </c>
      <c r="CX27" s="372"/>
      <c r="CY27" s="373"/>
      <c r="CZ27" s="371" t="s">
        <v>51</v>
      </c>
      <c r="DA27" s="372"/>
      <c r="DB27" s="373"/>
      <c r="DC27" s="371" t="s">
        <v>51</v>
      </c>
      <c r="DD27" s="372"/>
      <c r="DE27" s="373"/>
      <c r="DF27" s="371" t="s">
        <v>51</v>
      </c>
      <c r="DG27" s="372"/>
      <c r="DH27" s="373"/>
      <c r="DI27" s="371" t="s">
        <v>51</v>
      </c>
      <c r="DJ27" s="372"/>
      <c r="DK27" s="373"/>
      <c r="DL27" s="371" t="s">
        <v>51</v>
      </c>
      <c r="DM27" s="372"/>
      <c r="DN27" s="373"/>
      <c r="DO27" s="371" t="s">
        <v>51</v>
      </c>
      <c r="DP27" s="372"/>
      <c r="DQ27" s="373"/>
      <c r="DR27" s="371" t="s">
        <v>51</v>
      </c>
      <c r="DS27" s="372"/>
      <c r="DT27" s="373"/>
      <c r="DU27" s="371" t="s">
        <v>51</v>
      </c>
      <c r="DV27" s="372"/>
      <c r="DW27" s="373"/>
      <c r="DX27" s="371" t="s">
        <v>51</v>
      </c>
      <c r="DY27" s="372"/>
      <c r="DZ27" s="373"/>
      <c r="EA27" s="371" t="s">
        <v>51</v>
      </c>
      <c r="EB27" s="372"/>
      <c r="EC27" s="373"/>
      <c r="ED27" s="371" t="s">
        <v>51</v>
      </c>
      <c r="EE27" s="372"/>
      <c r="EF27" s="373"/>
      <c r="EG27" s="371" t="s">
        <v>51</v>
      </c>
      <c r="EH27" s="372"/>
      <c r="EI27" s="373"/>
      <c r="EJ27" s="371" t="s">
        <v>51</v>
      </c>
      <c r="EK27" s="372"/>
      <c r="EL27" s="373"/>
      <c r="EM27" s="371" t="s">
        <v>51</v>
      </c>
      <c r="EN27" s="372"/>
      <c r="EO27" s="373"/>
      <c r="EP27" s="371" t="s">
        <v>51</v>
      </c>
      <c r="EQ27" s="372"/>
      <c r="ER27" s="373"/>
      <c r="ES27" s="371" t="s">
        <v>51</v>
      </c>
      <c r="ET27" s="372"/>
      <c r="EU27" s="373"/>
      <c r="EV27" s="371" t="s">
        <v>51</v>
      </c>
      <c r="EW27" s="372"/>
      <c r="EX27" s="373"/>
      <c r="EY27" s="371" t="s">
        <v>51</v>
      </c>
      <c r="EZ27" s="372"/>
      <c r="FA27" s="373"/>
      <c r="FB27" s="371" t="s">
        <v>51</v>
      </c>
      <c r="FC27" s="372"/>
      <c r="FD27" s="373"/>
      <c r="FE27" s="371" t="s">
        <v>51</v>
      </c>
      <c r="FF27" s="372"/>
      <c r="FG27" s="373"/>
      <c r="FH27" s="371" t="s">
        <v>51</v>
      </c>
      <c r="FI27" s="372"/>
      <c r="FJ27" s="373"/>
      <c r="FK27" s="371" t="s">
        <v>51</v>
      </c>
      <c r="FL27" s="372"/>
      <c r="FM27" s="373"/>
      <c r="FN27" s="371" t="s">
        <v>51</v>
      </c>
      <c r="FO27" s="372"/>
      <c r="FP27" s="373"/>
      <c r="FQ27" s="371" t="s">
        <v>51</v>
      </c>
      <c r="FR27" s="372"/>
      <c r="FS27" s="373"/>
      <c r="FT27" s="371" t="s">
        <v>51</v>
      </c>
      <c r="FU27" s="372"/>
      <c r="FV27" s="373"/>
      <c r="FW27" s="371" t="s">
        <v>51</v>
      </c>
      <c r="FX27" s="372"/>
      <c r="FY27" s="373"/>
      <c r="FZ27" s="371" t="s">
        <v>51</v>
      </c>
      <c r="GA27" s="372"/>
      <c r="GB27" s="373"/>
      <c r="GC27" s="371" t="s">
        <v>51</v>
      </c>
      <c r="GD27" s="372"/>
      <c r="GE27" s="373"/>
      <c r="GF27" s="371" t="s">
        <v>51</v>
      </c>
      <c r="GG27" s="372"/>
      <c r="GH27" s="373"/>
      <c r="GI27" s="371" t="s">
        <v>51</v>
      </c>
      <c r="GJ27" s="372"/>
      <c r="GK27" s="373"/>
      <c r="GL27" s="371" t="s">
        <v>51</v>
      </c>
      <c r="GM27" s="372"/>
      <c r="GN27" s="373"/>
      <c r="GO27" s="371" t="s">
        <v>51</v>
      </c>
      <c r="GP27" s="372"/>
      <c r="GQ27" s="373"/>
      <c r="GR27" s="371" t="s">
        <v>51</v>
      </c>
      <c r="GS27" s="372"/>
      <c r="GT27" s="373"/>
      <c r="GU27" s="371" t="s">
        <v>51</v>
      </c>
      <c r="GV27" s="372"/>
      <c r="GW27" s="373"/>
      <c r="GX27" s="365"/>
      <c r="GY27" s="366"/>
      <c r="GZ27" s="367"/>
      <c r="HA27" s="365"/>
      <c r="HB27" s="366"/>
      <c r="HC27" s="385"/>
      <c r="HD27" s="384"/>
      <c r="HE27" s="366"/>
      <c r="HF27" s="385"/>
      <c r="HG27" s="384"/>
      <c r="HH27" s="366"/>
      <c r="HI27" s="385"/>
      <c r="HJ27" s="384"/>
      <c r="HK27" s="366"/>
      <c r="HL27" s="367"/>
      <c r="HM27" s="365"/>
      <c r="HN27" s="366"/>
      <c r="HO27" s="385"/>
      <c r="HP27" s="384"/>
      <c r="HQ27" s="366"/>
      <c r="HR27" s="385"/>
      <c r="HS27" s="384"/>
      <c r="HT27" s="366"/>
      <c r="HU27" s="385"/>
      <c r="HV27" s="384"/>
      <c r="HW27" s="366"/>
      <c r="HX27" s="385"/>
      <c r="HY27" s="384"/>
      <c r="HZ27" s="366"/>
      <c r="IA27" s="367"/>
      <c r="IB27" s="365" t="s">
        <v>356</v>
      </c>
      <c r="IC27" s="366"/>
      <c r="ID27" s="366"/>
      <c r="IE27" s="377" t="s">
        <v>572</v>
      </c>
      <c r="IF27" s="377"/>
      <c r="IG27" s="377"/>
      <c r="IH27" s="377" t="s">
        <v>573</v>
      </c>
      <c r="II27" s="377"/>
      <c r="IJ27" s="377"/>
      <c r="IK27" s="378" t="s">
        <v>357</v>
      </c>
      <c r="IL27" s="378"/>
      <c r="IM27" s="378"/>
      <c r="IN27" s="378" t="s">
        <v>453</v>
      </c>
      <c r="IO27" s="378"/>
      <c r="IP27" s="379"/>
      <c r="IQ27" s="365"/>
      <c r="IR27" s="366"/>
      <c r="IS27" s="367"/>
      <c r="IT27" s="365"/>
      <c r="IU27" s="366"/>
      <c r="IV27" s="367"/>
    </row>
    <row r="28" spans="1:256" ht="12" customHeight="1" x14ac:dyDescent="0.2">
      <c r="A28" s="257"/>
      <c r="B28" s="258" t="s">
        <v>19</v>
      </c>
      <c r="C28" s="260"/>
      <c r="D28" s="259">
        <v>6</v>
      </c>
      <c r="E28" s="260" t="s">
        <v>20</v>
      </c>
      <c r="F28" s="259" t="s">
        <v>129</v>
      </c>
      <c r="G28" s="261" t="s">
        <v>197</v>
      </c>
      <c r="H28" s="262" t="s">
        <v>75</v>
      </c>
      <c r="I28" s="263"/>
      <c r="J28" s="264" t="s">
        <v>70</v>
      </c>
      <c r="K28" s="79"/>
      <c r="L28" s="80"/>
      <c r="M28" s="86"/>
      <c r="N28" s="79"/>
      <c r="O28" s="80"/>
      <c r="P28" s="86"/>
      <c r="Q28" s="82"/>
      <c r="R28" s="80"/>
      <c r="S28" s="86"/>
      <c r="T28" s="82"/>
      <c r="U28" s="80"/>
      <c r="V28" s="86"/>
      <c r="W28" s="82"/>
      <c r="X28" s="80"/>
      <c r="Y28" s="86"/>
      <c r="Z28" s="82"/>
      <c r="AA28" s="80"/>
      <c r="AB28" s="86"/>
      <c r="AC28" s="82"/>
      <c r="AD28" s="80"/>
      <c r="AE28" s="86"/>
      <c r="AF28" s="82"/>
      <c r="AG28" s="80"/>
      <c r="AH28" s="86"/>
      <c r="AI28" s="82"/>
      <c r="AJ28" s="80"/>
      <c r="AK28" s="86"/>
      <c r="AL28" s="82"/>
      <c r="AM28" s="80"/>
      <c r="AN28" s="86"/>
      <c r="AO28" s="82"/>
      <c r="AP28" s="80"/>
      <c r="AQ28" s="86"/>
      <c r="AR28" s="82"/>
      <c r="AS28" s="80"/>
      <c r="AT28" s="86"/>
      <c r="AU28" s="79"/>
      <c r="AV28" s="80"/>
      <c r="AW28" s="86"/>
      <c r="AX28" s="82"/>
      <c r="AY28" s="80"/>
      <c r="AZ28" s="86"/>
      <c r="BA28" s="82"/>
      <c r="BB28" s="80"/>
      <c r="BC28" s="86"/>
      <c r="BD28" s="82"/>
      <c r="BE28" s="80"/>
      <c r="BF28" s="86"/>
      <c r="BG28" s="82"/>
      <c r="BH28" s="80"/>
      <c r="BI28" s="86"/>
      <c r="BJ28" s="82"/>
      <c r="BK28" s="80"/>
      <c r="BL28" s="86"/>
      <c r="BM28" s="82"/>
      <c r="BN28" s="80"/>
      <c r="BO28" s="86"/>
      <c r="BP28" s="82"/>
      <c r="BQ28" s="80"/>
      <c r="BR28" s="86"/>
      <c r="BS28" s="82"/>
      <c r="BT28" s="80"/>
      <c r="BU28" s="86"/>
      <c r="BV28" s="82"/>
      <c r="BW28" s="80"/>
      <c r="BX28" s="86"/>
      <c r="BY28" s="82"/>
      <c r="BZ28" s="80"/>
      <c r="CA28" s="86"/>
      <c r="CB28" s="82"/>
      <c r="CC28" s="80"/>
      <c r="CD28" s="86"/>
      <c r="CE28" s="82"/>
      <c r="CF28" s="80"/>
      <c r="CG28" s="86"/>
      <c r="CH28" s="82"/>
      <c r="CI28" s="80"/>
      <c r="CJ28" s="86"/>
      <c r="CK28" s="82"/>
      <c r="CL28" s="80"/>
      <c r="CM28" s="86"/>
      <c r="CN28" s="82"/>
      <c r="CO28" s="80"/>
      <c r="CP28" s="86"/>
      <c r="CQ28" s="82"/>
      <c r="CR28" s="80"/>
      <c r="CS28" s="86"/>
      <c r="CT28" s="82"/>
      <c r="CU28" s="80"/>
      <c r="CV28" s="86"/>
      <c r="CW28" s="82"/>
      <c r="CX28" s="80"/>
      <c r="CY28" s="86"/>
      <c r="CZ28" s="82"/>
      <c r="DA28" s="80"/>
      <c r="DB28" s="86"/>
      <c r="DC28" s="82"/>
      <c r="DD28" s="80"/>
      <c r="DE28" s="86"/>
      <c r="DF28" s="82"/>
      <c r="DG28" s="80"/>
      <c r="DH28" s="86"/>
      <c r="DI28" s="82"/>
      <c r="DJ28" s="80"/>
      <c r="DK28" s="86"/>
      <c r="DL28" s="82"/>
      <c r="DM28" s="80"/>
      <c r="DN28" s="86"/>
      <c r="DO28" s="82"/>
      <c r="DP28" s="80"/>
      <c r="DQ28" s="86"/>
      <c r="DR28" s="82"/>
      <c r="DS28" s="80"/>
      <c r="DT28" s="86"/>
      <c r="DU28" s="82"/>
      <c r="DV28" s="80"/>
      <c r="DW28" s="86"/>
      <c r="DX28" s="82"/>
      <c r="DY28" s="80"/>
      <c r="DZ28" s="86"/>
      <c r="EA28" s="82"/>
      <c r="EB28" s="80"/>
      <c r="EC28" s="86"/>
      <c r="ED28" s="82"/>
      <c r="EE28" s="80"/>
      <c r="EF28" s="86"/>
      <c r="EG28" s="82"/>
      <c r="EH28" s="80"/>
      <c r="EI28" s="86"/>
      <c r="EJ28" s="82"/>
      <c r="EK28" s="80"/>
      <c r="EL28" s="86"/>
      <c r="EM28" s="82"/>
      <c r="EN28" s="80"/>
      <c r="EO28" s="86"/>
      <c r="EP28" s="82"/>
      <c r="EQ28" s="80"/>
      <c r="ER28" s="86"/>
      <c r="ES28" s="82"/>
      <c r="ET28" s="80"/>
      <c r="EU28" s="86"/>
      <c r="EV28" s="82"/>
      <c r="EW28" s="80"/>
      <c r="EX28" s="86"/>
      <c r="EY28" s="82"/>
      <c r="EZ28" s="80"/>
      <c r="FA28" s="86"/>
      <c r="FB28" s="82"/>
      <c r="FC28" s="80"/>
      <c r="FD28" s="86"/>
      <c r="FE28" s="82"/>
      <c r="FF28" s="80"/>
      <c r="FG28" s="86"/>
      <c r="FH28" s="82"/>
      <c r="FI28" s="80"/>
      <c r="FJ28" s="86"/>
      <c r="FK28" s="82"/>
      <c r="FL28" s="80"/>
      <c r="FM28" s="86"/>
      <c r="FN28" s="82"/>
      <c r="FO28" s="80"/>
      <c r="FP28" s="86"/>
      <c r="FQ28" s="82"/>
      <c r="FR28" s="80"/>
      <c r="FS28" s="86"/>
      <c r="FT28" s="82"/>
      <c r="FU28" s="80"/>
      <c r="FV28" s="86"/>
      <c r="FW28" s="82"/>
      <c r="FX28" s="80"/>
      <c r="FY28" s="86"/>
      <c r="FZ28" s="82"/>
      <c r="GA28" s="80"/>
      <c r="GB28" s="86"/>
      <c r="GC28" s="82"/>
      <c r="GD28" s="80"/>
      <c r="GE28" s="86"/>
      <c r="GF28" s="82"/>
      <c r="GG28" s="80"/>
      <c r="GH28" s="86"/>
      <c r="GI28" s="82"/>
      <c r="GJ28" s="80"/>
      <c r="GK28" s="86"/>
      <c r="GL28" s="82"/>
      <c r="GM28" s="80"/>
      <c r="GN28" s="86"/>
      <c r="GO28" s="82"/>
      <c r="GP28" s="80"/>
      <c r="GQ28" s="86"/>
      <c r="GR28" s="82"/>
      <c r="GS28" s="80"/>
      <c r="GT28" s="86"/>
      <c r="GU28" s="82"/>
      <c r="GV28" s="80"/>
      <c r="GW28" s="86"/>
      <c r="GX28" s="82"/>
      <c r="GY28" s="80"/>
      <c r="GZ28" s="86"/>
      <c r="HA28" s="82"/>
      <c r="HB28" s="80"/>
      <c r="HC28" s="83"/>
      <c r="HD28" s="82"/>
      <c r="HE28" s="80"/>
      <c r="HF28" s="83"/>
      <c r="HG28" s="82"/>
      <c r="HH28" s="80"/>
      <c r="HI28" s="83"/>
      <c r="HJ28" s="82"/>
      <c r="HK28" s="80"/>
      <c r="HL28" s="86"/>
      <c r="HM28" s="82"/>
      <c r="HN28" s="80"/>
      <c r="HO28" s="83"/>
      <c r="HP28" s="82"/>
      <c r="HQ28" s="80"/>
      <c r="HR28" s="83"/>
      <c r="HS28" s="82"/>
      <c r="HT28" s="80"/>
      <c r="HU28" s="83"/>
      <c r="HV28" s="82"/>
      <c r="HW28" s="80"/>
      <c r="HX28" s="83"/>
      <c r="HY28" s="82"/>
      <c r="HZ28" s="80"/>
      <c r="IA28" s="86"/>
      <c r="IB28" s="82"/>
      <c r="IC28" s="80"/>
      <c r="ID28" s="83"/>
      <c r="IE28" s="82"/>
      <c r="IF28" s="80"/>
      <c r="IG28" s="83"/>
      <c r="IH28" s="82"/>
      <c r="II28" s="80"/>
      <c r="IJ28" s="83"/>
      <c r="IK28" s="82"/>
      <c r="IL28" s="80"/>
      <c r="IM28" s="83"/>
      <c r="IN28" s="81"/>
      <c r="IO28" s="80"/>
      <c r="IP28" s="86"/>
      <c r="IQ28" s="82"/>
      <c r="IR28" s="80"/>
      <c r="IS28" s="86"/>
      <c r="IT28" s="82"/>
      <c r="IU28" s="80"/>
      <c r="IV28" s="86"/>
    </row>
    <row r="29" spans="1:256" s="64" customFormat="1" ht="12" customHeight="1" x14ac:dyDescent="0.2">
      <c r="A29" s="265"/>
      <c r="B29" s="258" t="s">
        <v>19</v>
      </c>
      <c r="C29" s="267"/>
      <c r="D29" s="266">
        <v>6</v>
      </c>
      <c r="E29" s="267" t="s">
        <v>20</v>
      </c>
      <c r="F29" s="266" t="s">
        <v>129</v>
      </c>
      <c r="G29" s="268" t="s">
        <v>198</v>
      </c>
      <c r="H29" s="269" t="s">
        <v>76</v>
      </c>
      <c r="I29" s="263"/>
      <c r="J29" s="264" t="s">
        <v>71</v>
      </c>
      <c r="K29" s="84"/>
      <c r="L29" s="85"/>
      <c r="M29" s="86"/>
      <c r="N29" s="84"/>
      <c r="O29" s="85"/>
      <c r="P29" s="86"/>
      <c r="Q29" s="88"/>
      <c r="R29" s="85"/>
      <c r="S29" s="86"/>
      <c r="T29" s="88"/>
      <c r="U29" s="85"/>
      <c r="V29" s="86"/>
      <c r="W29" s="88"/>
      <c r="X29" s="85"/>
      <c r="Y29" s="86"/>
      <c r="Z29" s="88"/>
      <c r="AA29" s="85"/>
      <c r="AB29" s="86"/>
      <c r="AC29" s="88"/>
      <c r="AD29" s="85"/>
      <c r="AE29" s="86"/>
      <c r="AF29" s="88"/>
      <c r="AG29" s="85"/>
      <c r="AH29" s="86"/>
      <c r="AI29" s="88"/>
      <c r="AJ29" s="85"/>
      <c r="AK29" s="86"/>
      <c r="AL29" s="88"/>
      <c r="AM29" s="85"/>
      <c r="AN29" s="86"/>
      <c r="AO29" s="88"/>
      <c r="AP29" s="85"/>
      <c r="AQ29" s="86"/>
      <c r="AR29" s="88"/>
      <c r="AS29" s="85"/>
      <c r="AT29" s="86"/>
      <c r="AU29" s="84"/>
      <c r="AV29" s="85"/>
      <c r="AW29" s="86"/>
      <c r="AX29" s="88"/>
      <c r="AY29" s="85"/>
      <c r="AZ29" s="86"/>
      <c r="BA29" s="88"/>
      <c r="BB29" s="85"/>
      <c r="BC29" s="86"/>
      <c r="BD29" s="88"/>
      <c r="BE29" s="85"/>
      <c r="BF29" s="86"/>
      <c r="BG29" s="88"/>
      <c r="BH29" s="85"/>
      <c r="BI29" s="86"/>
      <c r="BJ29" s="88"/>
      <c r="BK29" s="85"/>
      <c r="BL29" s="86"/>
      <c r="BM29" s="88"/>
      <c r="BN29" s="85"/>
      <c r="BO29" s="86"/>
      <c r="BP29" s="88"/>
      <c r="BQ29" s="85"/>
      <c r="BR29" s="86"/>
      <c r="BS29" s="88"/>
      <c r="BT29" s="85"/>
      <c r="BU29" s="86"/>
      <c r="BV29" s="88"/>
      <c r="BW29" s="85"/>
      <c r="BX29" s="86"/>
      <c r="BY29" s="88"/>
      <c r="BZ29" s="85"/>
      <c r="CA29" s="86"/>
      <c r="CB29" s="88"/>
      <c r="CC29" s="85"/>
      <c r="CD29" s="86"/>
      <c r="CE29" s="88"/>
      <c r="CF29" s="85"/>
      <c r="CG29" s="86"/>
      <c r="CH29" s="88"/>
      <c r="CI29" s="85"/>
      <c r="CJ29" s="86"/>
      <c r="CK29" s="88"/>
      <c r="CL29" s="85"/>
      <c r="CM29" s="86"/>
      <c r="CN29" s="88"/>
      <c r="CO29" s="85"/>
      <c r="CP29" s="86"/>
      <c r="CQ29" s="88"/>
      <c r="CR29" s="85"/>
      <c r="CS29" s="86"/>
      <c r="CT29" s="88"/>
      <c r="CU29" s="85"/>
      <c r="CV29" s="86"/>
      <c r="CW29" s="88"/>
      <c r="CX29" s="85"/>
      <c r="CY29" s="86"/>
      <c r="CZ29" s="88"/>
      <c r="DA29" s="85"/>
      <c r="DB29" s="86"/>
      <c r="DC29" s="88"/>
      <c r="DD29" s="85"/>
      <c r="DE29" s="86"/>
      <c r="DF29" s="88"/>
      <c r="DG29" s="85"/>
      <c r="DH29" s="86"/>
      <c r="DI29" s="88"/>
      <c r="DJ29" s="85"/>
      <c r="DK29" s="86"/>
      <c r="DL29" s="88"/>
      <c r="DM29" s="85"/>
      <c r="DN29" s="86"/>
      <c r="DO29" s="88"/>
      <c r="DP29" s="85"/>
      <c r="DQ29" s="86"/>
      <c r="DR29" s="88"/>
      <c r="DS29" s="85"/>
      <c r="DT29" s="86"/>
      <c r="DU29" s="88"/>
      <c r="DV29" s="85"/>
      <c r="DW29" s="86"/>
      <c r="DX29" s="88"/>
      <c r="DY29" s="85"/>
      <c r="DZ29" s="86"/>
      <c r="EA29" s="88"/>
      <c r="EB29" s="85"/>
      <c r="EC29" s="86"/>
      <c r="ED29" s="88"/>
      <c r="EE29" s="85"/>
      <c r="EF29" s="86"/>
      <c r="EG29" s="88"/>
      <c r="EH29" s="85"/>
      <c r="EI29" s="86"/>
      <c r="EJ29" s="88"/>
      <c r="EK29" s="85"/>
      <c r="EL29" s="86"/>
      <c r="EM29" s="88"/>
      <c r="EN29" s="85"/>
      <c r="EO29" s="86"/>
      <c r="EP29" s="88"/>
      <c r="EQ29" s="85"/>
      <c r="ER29" s="86"/>
      <c r="ES29" s="88"/>
      <c r="ET29" s="85"/>
      <c r="EU29" s="86"/>
      <c r="EV29" s="88"/>
      <c r="EW29" s="85"/>
      <c r="EX29" s="86"/>
      <c r="EY29" s="88"/>
      <c r="EZ29" s="85"/>
      <c r="FA29" s="86"/>
      <c r="FB29" s="88"/>
      <c r="FC29" s="85"/>
      <c r="FD29" s="86"/>
      <c r="FE29" s="88"/>
      <c r="FF29" s="85"/>
      <c r="FG29" s="86"/>
      <c r="FH29" s="88"/>
      <c r="FI29" s="85"/>
      <c r="FJ29" s="86"/>
      <c r="FK29" s="88"/>
      <c r="FL29" s="85"/>
      <c r="FM29" s="86"/>
      <c r="FN29" s="88"/>
      <c r="FO29" s="85"/>
      <c r="FP29" s="86"/>
      <c r="FQ29" s="88"/>
      <c r="FR29" s="85"/>
      <c r="FS29" s="86"/>
      <c r="FT29" s="88"/>
      <c r="FU29" s="85"/>
      <c r="FV29" s="86"/>
      <c r="FW29" s="88"/>
      <c r="FX29" s="85"/>
      <c r="FY29" s="86"/>
      <c r="FZ29" s="88"/>
      <c r="GA29" s="85"/>
      <c r="GB29" s="86"/>
      <c r="GC29" s="88"/>
      <c r="GD29" s="85"/>
      <c r="GE29" s="86"/>
      <c r="GF29" s="88"/>
      <c r="GG29" s="85"/>
      <c r="GH29" s="86"/>
      <c r="GI29" s="88"/>
      <c r="GJ29" s="85"/>
      <c r="GK29" s="86"/>
      <c r="GL29" s="88"/>
      <c r="GM29" s="85"/>
      <c r="GN29" s="86"/>
      <c r="GO29" s="88"/>
      <c r="GP29" s="85"/>
      <c r="GQ29" s="86"/>
      <c r="GR29" s="88"/>
      <c r="GS29" s="85"/>
      <c r="GT29" s="86"/>
      <c r="GU29" s="88"/>
      <c r="GV29" s="85"/>
      <c r="GW29" s="86"/>
      <c r="GX29" s="88"/>
      <c r="GY29" s="85"/>
      <c r="GZ29" s="86"/>
      <c r="HA29" s="88"/>
      <c r="HB29" s="85"/>
      <c r="HC29" s="89"/>
      <c r="HD29" s="88"/>
      <c r="HE29" s="85"/>
      <c r="HF29" s="89"/>
      <c r="HG29" s="88"/>
      <c r="HH29" s="85"/>
      <c r="HI29" s="89"/>
      <c r="HJ29" s="88"/>
      <c r="HK29" s="85"/>
      <c r="HL29" s="86"/>
      <c r="HM29" s="88"/>
      <c r="HN29" s="85"/>
      <c r="HO29" s="89"/>
      <c r="HP29" s="88"/>
      <c r="HQ29" s="85"/>
      <c r="HR29" s="89"/>
      <c r="HS29" s="88"/>
      <c r="HT29" s="85"/>
      <c r="HU29" s="89"/>
      <c r="HV29" s="88"/>
      <c r="HW29" s="85"/>
      <c r="HX29" s="89"/>
      <c r="HY29" s="88"/>
      <c r="HZ29" s="85"/>
      <c r="IA29" s="86"/>
      <c r="IB29" s="88"/>
      <c r="IC29" s="85"/>
      <c r="ID29" s="89"/>
      <c r="IE29" s="88"/>
      <c r="IF29" s="85"/>
      <c r="IG29" s="89"/>
      <c r="IH29" s="88"/>
      <c r="II29" s="85"/>
      <c r="IJ29" s="89"/>
      <c r="IK29" s="88"/>
      <c r="IL29" s="85"/>
      <c r="IM29" s="89"/>
      <c r="IN29" s="87"/>
      <c r="IO29" s="85"/>
      <c r="IP29" s="86"/>
      <c r="IQ29" s="88"/>
      <c r="IR29" s="85"/>
      <c r="IS29" s="86"/>
      <c r="IT29" s="88"/>
      <c r="IU29" s="85"/>
      <c r="IV29" s="86"/>
    </row>
    <row r="30" spans="1:256" ht="12" customHeight="1" x14ac:dyDescent="0.2">
      <c r="A30" s="265"/>
      <c r="B30" s="258" t="s">
        <v>19</v>
      </c>
      <c r="C30" s="267"/>
      <c r="D30" s="266">
        <v>6</v>
      </c>
      <c r="E30" s="267" t="s">
        <v>20</v>
      </c>
      <c r="F30" s="266" t="s">
        <v>129</v>
      </c>
      <c r="G30" s="268" t="s">
        <v>199</v>
      </c>
      <c r="H30" s="269" t="s">
        <v>77</v>
      </c>
      <c r="I30" s="263"/>
      <c r="J30" s="264" t="s">
        <v>72</v>
      </c>
      <c r="K30" s="84"/>
      <c r="L30" s="85"/>
      <c r="M30" s="86"/>
      <c r="N30" s="84"/>
      <c r="O30" s="85"/>
      <c r="P30" s="86"/>
      <c r="Q30" s="88"/>
      <c r="R30" s="85"/>
      <c r="S30" s="86"/>
      <c r="T30" s="88"/>
      <c r="U30" s="85"/>
      <c r="V30" s="86"/>
      <c r="W30" s="88"/>
      <c r="X30" s="85"/>
      <c r="Y30" s="86"/>
      <c r="Z30" s="88"/>
      <c r="AA30" s="85"/>
      <c r="AB30" s="86"/>
      <c r="AC30" s="88"/>
      <c r="AD30" s="85"/>
      <c r="AE30" s="86"/>
      <c r="AF30" s="88"/>
      <c r="AG30" s="85"/>
      <c r="AH30" s="86"/>
      <c r="AI30" s="88"/>
      <c r="AJ30" s="85"/>
      <c r="AK30" s="86"/>
      <c r="AL30" s="88"/>
      <c r="AM30" s="85"/>
      <c r="AN30" s="86"/>
      <c r="AO30" s="88"/>
      <c r="AP30" s="85"/>
      <c r="AQ30" s="86"/>
      <c r="AR30" s="88"/>
      <c r="AS30" s="85"/>
      <c r="AT30" s="86"/>
      <c r="AU30" s="84"/>
      <c r="AV30" s="85"/>
      <c r="AW30" s="86"/>
      <c r="AX30" s="88"/>
      <c r="AY30" s="85"/>
      <c r="AZ30" s="86"/>
      <c r="BA30" s="88"/>
      <c r="BB30" s="85"/>
      <c r="BC30" s="86"/>
      <c r="BD30" s="88"/>
      <c r="BE30" s="85"/>
      <c r="BF30" s="86"/>
      <c r="BG30" s="88"/>
      <c r="BH30" s="85"/>
      <c r="BI30" s="86"/>
      <c r="BJ30" s="88"/>
      <c r="BK30" s="85"/>
      <c r="BL30" s="86"/>
      <c r="BM30" s="88"/>
      <c r="BN30" s="85"/>
      <c r="BO30" s="86"/>
      <c r="BP30" s="88"/>
      <c r="BQ30" s="85"/>
      <c r="BR30" s="86"/>
      <c r="BS30" s="88"/>
      <c r="BT30" s="85"/>
      <c r="BU30" s="86"/>
      <c r="BV30" s="88"/>
      <c r="BW30" s="85"/>
      <c r="BX30" s="86"/>
      <c r="BY30" s="88"/>
      <c r="BZ30" s="85"/>
      <c r="CA30" s="86"/>
      <c r="CB30" s="88"/>
      <c r="CC30" s="85"/>
      <c r="CD30" s="86"/>
      <c r="CE30" s="88"/>
      <c r="CF30" s="85"/>
      <c r="CG30" s="86"/>
      <c r="CH30" s="88"/>
      <c r="CI30" s="85"/>
      <c r="CJ30" s="86"/>
      <c r="CK30" s="88"/>
      <c r="CL30" s="85"/>
      <c r="CM30" s="86"/>
      <c r="CN30" s="88"/>
      <c r="CO30" s="85"/>
      <c r="CP30" s="86"/>
      <c r="CQ30" s="88"/>
      <c r="CR30" s="85"/>
      <c r="CS30" s="86"/>
      <c r="CT30" s="88"/>
      <c r="CU30" s="85"/>
      <c r="CV30" s="86"/>
      <c r="CW30" s="88"/>
      <c r="CX30" s="85"/>
      <c r="CY30" s="86"/>
      <c r="CZ30" s="88"/>
      <c r="DA30" s="85"/>
      <c r="DB30" s="86"/>
      <c r="DC30" s="88"/>
      <c r="DD30" s="85"/>
      <c r="DE30" s="86"/>
      <c r="DF30" s="88"/>
      <c r="DG30" s="85"/>
      <c r="DH30" s="86"/>
      <c r="DI30" s="88"/>
      <c r="DJ30" s="85"/>
      <c r="DK30" s="86"/>
      <c r="DL30" s="88"/>
      <c r="DM30" s="85"/>
      <c r="DN30" s="86"/>
      <c r="DO30" s="88"/>
      <c r="DP30" s="85"/>
      <c r="DQ30" s="86"/>
      <c r="DR30" s="88"/>
      <c r="DS30" s="85"/>
      <c r="DT30" s="86"/>
      <c r="DU30" s="88"/>
      <c r="DV30" s="85"/>
      <c r="DW30" s="86"/>
      <c r="DX30" s="88"/>
      <c r="DY30" s="85"/>
      <c r="DZ30" s="86"/>
      <c r="EA30" s="88"/>
      <c r="EB30" s="85"/>
      <c r="EC30" s="86"/>
      <c r="ED30" s="88"/>
      <c r="EE30" s="85"/>
      <c r="EF30" s="86"/>
      <c r="EG30" s="88"/>
      <c r="EH30" s="85"/>
      <c r="EI30" s="86"/>
      <c r="EJ30" s="88"/>
      <c r="EK30" s="85"/>
      <c r="EL30" s="86"/>
      <c r="EM30" s="88"/>
      <c r="EN30" s="85"/>
      <c r="EO30" s="86"/>
      <c r="EP30" s="88"/>
      <c r="EQ30" s="85"/>
      <c r="ER30" s="86"/>
      <c r="ES30" s="88"/>
      <c r="ET30" s="85"/>
      <c r="EU30" s="86"/>
      <c r="EV30" s="88"/>
      <c r="EW30" s="85"/>
      <c r="EX30" s="86"/>
      <c r="EY30" s="88"/>
      <c r="EZ30" s="85"/>
      <c r="FA30" s="86"/>
      <c r="FB30" s="88"/>
      <c r="FC30" s="85"/>
      <c r="FD30" s="86"/>
      <c r="FE30" s="88"/>
      <c r="FF30" s="85"/>
      <c r="FG30" s="86"/>
      <c r="FH30" s="88"/>
      <c r="FI30" s="85"/>
      <c r="FJ30" s="86"/>
      <c r="FK30" s="88"/>
      <c r="FL30" s="85"/>
      <c r="FM30" s="86"/>
      <c r="FN30" s="88"/>
      <c r="FO30" s="85"/>
      <c r="FP30" s="86"/>
      <c r="FQ30" s="88"/>
      <c r="FR30" s="85"/>
      <c r="FS30" s="86"/>
      <c r="FT30" s="88"/>
      <c r="FU30" s="85"/>
      <c r="FV30" s="86"/>
      <c r="FW30" s="88"/>
      <c r="FX30" s="85"/>
      <c r="FY30" s="86"/>
      <c r="FZ30" s="88"/>
      <c r="GA30" s="85"/>
      <c r="GB30" s="86"/>
      <c r="GC30" s="88"/>
      <c r="GD30" s="85"/>
      <c r="GE30" s="86"/>
      <c r="GF30" s="88"/>
      <c r="GG30" s="85"/>
      <c r="GH30" s="86"/>
      <c r="GI30" s="88"/>
      <c r="GJ30" s="85"/>
      <c r="GK30" s="86"/>
      <c r="GL30" s="88"/>
      <c r="GM30" s="85"/>
      <c r="GN30" s="86"/>
      <c r="GO30" s="88"/>
      <c r="GP30" s="85"/>
      <c r="GQ30" s="86"/>
      <c r="GR30" s="88"/>
      <c r="GS30" s="85"/>
      <c r="GT30" s="86"/>
      <c r="GU30" s="88"/>
      <c r="GV30" s="85"/>
      <c r="GW30" s="86"/>
      <c r="GX30" s="88"/>
      <c r="GY30" s="85"/>
      <c r="GZ30" s="86"/>
      <c r="HA30" s="88"/>
      <c r="HB30" s="85"/>
      <c r="HC30" s="89"/>
      <c r="HD30" s="88"/>
      <c r="HE30" s="85"/>
      <c r="HF30" s="89"/>
      <c r="HG30" s="88"/>
      <c r="HH30" s="85"/>
      <c r="HI30" s="89"/>
      <c r="HJ30" s="88"/>
      <c r="HK30" s="85"/>
      <c r="HL30" s="86"/>
      <c r="HM30" s="88"/>
      <c r="HN30" s="85"/>
      <c r="HO30" s="89"/>
      <c r="HP30" s="88"/>
      <c r="HQ30" s="85"/>
      <c r="HR30" s="89"/>
      <c r="HS30" s="88"/>
      <c r="HT30" s="85"/>
      <c r="HU30" s="89"/>
      <c r="HV30" s="88"/>
      <c r="HW30" s="85"/>
      <c r="HX30" s="89"/>
      <c r="HY30" s="88"/>
      <c r="HZ30" s="85"/>
      <c r="IA30" s="86"/>
      <c r="IB30" s="88"/>
      <c r="IC30" s="85"/>
      <c r="ID30" s="89"/>
      <c r="IE30" s="88"/>
      <c r="IF30" s="85"/>
      <c r="IG30" s="89"/>
      <c r="IH30" s="88"/>
      <c r="II30" s="85"/>
      <c r="IJ30" s="89"/>
      <c r="IK30" s="88"/>
      <c r="IL30" s="85"/>
      <c r="IM30" s="89"/>
      <c r="IN30" s="87"/>
      <c r="IO30" s="85"/>
      <c r="IP30" s="86"/>
      <c r="IQ30" s="88"/>
      <c r="IR30" s="85"/>
      <c r="IS30" s="86"/>
      <c r="IT30" s="88"/>
      <c r="IU30" s="85"/>
      <c r="IV30" s="86"/>
    </row>
    <row r="31" spans="1:256" ht="12.75" customHeight="1" x14ac:dyDescent="0.2">
      <c r="A31" s="265"/>
      <c r="B31" s="258" t="s">
        <v>19</v>
      </c>
      <c r="C31" s="267"/>
      <c r="D31" s="266">
        <v>6</v>
      </c>
      <c r="E31" s="267" t="s">
        <v>20</v>
      </c>
      <c r="F31" s="266" t="s">
        <v>129</v>
      </c>
      <c r="G31" s="268" t="s">
        <v>196</v>
      </c>
      <c r="H31" s="269" t="s">
        <v>78</v>
      </c>
      <c r="I31" s="263"/>
      <c r="J31" s="264" t="s">
        <v>130</v>
      </c>
      <c r="K31" s="84"/>
      <c r="L31" s="85"/>
      <c r="M31" s="86"/>
      <c r="N31" s="84"/>
      <c r="O31" s="85"/>
      <c r="P31" s="86"/>
      <c r="Q31" s="88"/>
      <c r="R31" s="85"/>
      <c r="S31" s="86"/>
      <c r="T31" s="88"/>
      <c r="U31" s="85"/>
      <c r="V31" s="86"/>
      <c r="W31" s="88"/>
      <c r="X31" s="85"/>
      <c r="Y31" s="86"/>
      <c r="Z31" s="88"/>
      <c r="AA31" s="85"/>
      <c r="AB31" s="86"/>
      <c r="AC31" s="88"/>
      <c r="AD31" s="85"/>
      <c r="AE31" s="86"/>
      <c r="AF31" s="88"/>
      <c r="AG31" s="85"/>
      <c r="AH31" s="86"/>
      <c r="AI31" s="88"/>
      <c r="AJ31" s="85"/>
      <c r="AK31" s="86"/>
      <c r="AL31" s="88"/>
      <c r="AM31" s="85"/>
      <c r="AN31" s="86"/>
      <c r="AO31" s="88"/>
      <c r="AP31" s="85"/>
      <c r="AQ31" s="86"/>
      <c r="AR31" s="88"/>
      <c r="AS31" s="85"/>
      <c r="AT31" s="86"/>
      <c r="AU31" s="84"/>
      <c r="AV31" s="85"/>
      <c r="AW31" s="86"/>
      <c r="AX31" s="88"/>
      <c r="AY31" s="85"/>
      <c r="AZ31" s="86"/>
      <c r="BA31" s="88"/>
      <c r="BB31" s="85"/>
      <c r="BC31" s="86"/>
      <c r="BD31" s="88"/>
      <c r="BE31" s="85"/>
      <c r="BF31" s="86"/>
      <c r="BG31" s="88"/>
      <c r="BH31" s="85"/>
      <c r="BI31" s="86"/>
      <c r="BJ31" s="88"/>
      <c r="BK31" s="85"/>
      <c r="BL31" s="86"/>
      <c r="BM31" s="88"/>
      <c r="BN31" s="85"/>
      <c r="BO31" s="86"/>
      <c r="BP31" s="88"/>
      <c r="BQ31" s="85"/>
      <c r="BR31" s="86"/>
      <c r="BS31" s="88"/>
      <c r="BT31" s="85"/>
      <c r="BU31" s="86"/>
      <c r="BV31" s="88"/>
      <c r="BW31" s="85"/>
      <c r="BX31" s="86"/>
      <c r="BY31" s="88"/>
      <c r="BZ31" s="85"/>
      <c r="CA31" s="86"/>
      <c r="CB31" s="88"/>
      <c r="CC31" s="85"/>
      <c r="CD31" s="86"/>
      <c r="CE31" s="88"/>
      <c r="CF31" s="85"/>
      <c r="CG31" s="86"/>
      <c r="CH31" s="88"/>
      <c r="CI31" s="85"/>
      <c r="CJ31" s="86"/>
      <c r="CK31" s="88"/>
      <c r="CL31" s="85"/>
      <c r="CM31" s="86"/>
      <c r="CN31" s="88"/>
      <c r="CO31" s="85"/>
      <c r="CP31" s="86"/>
      <c r="CQ31" s="88"/>
      <c r="CR31" s="85"/>
      <c r="CS31" s="86"/>
      <c r="CT31" s="88"/>
      <c r="CU31" s="85"/>
      <c r="CV31" s="86"/>
      <c r="CW31" s="88"/>
      <c r="CX31" s="85"/>
      <c r="CY31" s="86"/>
      <c r="CZ31" s="88"/>
      <c r="DA31" s="85"/>
      <c r="DB31" s="86"/>
      <c r="DC31" s="88"/>
      <c r="DD31" s="85"/>
      <c r="DE31" s="86"/>
      <c r="DF31" s="88"/>
      <c r="DG31" s="85"/>
      <c r="DH31" s="86"/>
      <c r="DI31" s="88"/>
      <c r="DJ31" s="85"/>
      <c r="DK31" s="86"/>
      <c r="DL31" s="88"/>
      <c r="DM31" s="85"/>
      <c r="DN31" s="86"/>
      <c r="DO31" s="88"/>
      <c r="DP31" s="85"/>
      <c r="DQ31" s="86"/>
      <c r="DR31" s="88"/>
      <c r="DS31" s="85"/>
      <c r="DT31" s="86"/>
      <c r="DU31" s="88"/>
      <c r="DV31" s="85"/>
      <c r="DW31" s="86"/>
      <c r="DX31" s="88"/>
      <c r="DY31" s="85"/>
      <c r="DZ31" s="86"/>
      <c r="EA31" s="88"/>
      <c r="EB31" s="85"/>
      <c r="EC31" s="86"/>
      <c r="ED31" s="88"/>
      <c r="EE31" s="85"/>
      <c r="EF31" s="86"/>
      <c r="EG31" s="88"/>
      <c r="EH31" s="85"/>
      <c r="EI31" s="86"/>
      <c r="EJ31" s="88"/>
      <c r="EK31" s="85"/>
      <c r="EL31" s="86"/>
      <c r="EM31" s="88"/>
      <c r="EN31" s="85"/>
      <c r="EO31" s="86"/>
      <c r="EP31" s="88"/>
      <c r="EQ31" s="85"/>
      <c r="ER31" s="86"/>
      <c r="ES31" s="88"/>
      <c r="ET31" s="85"/>
      <c r="EU31" s="86"/>
      <c r="EV31" s="88"/>
      <c r="EW31" s="85"/>
      <c r="EX31" s="86"/>
      <c r="EY31" s="88"/>
      <c r="EZ31" s="85"/>
      <c r="FA31" s="86"/>
      <c r="FB31" s="88"/>
      <c r="FC31" s="85"/>
      <c r="FD31" s="86"/>
      <c r="FE31" s="88"/>
      <c r="FF31" s="85"/>
      <c r="FG31" s="86"/>
      <c r="FH31" s="88"/>
      <c r="FI31" s="85"/>
      <c r="FJ31" s="86"/>
      <c r="FK31" s="88"/>
      <c r="FL31" s="85"/>
      <c r="FM31" s="86"/>
      <c r="FN31" s="88"/>
      <c r="FO31" s="85"/>
      <c r="FP31" s="86"/>
      <c r="FQ31" s="88"/>
      <c r="FR31" s="85"/>
      <c r="FS31" s="86"/>
      <c r="FT31" s="88"/>
      <c r="FU31" s="85"/>
      <c r="FV31" s="86"/>
      <c r="FW31" s="88"/>
      <c r="FX31" s="85"/>
      <c r="FY31" s="86"/>
      <c r="FZ31" s="88"/>
      <c r="GA31" s="85"/>
      <c r="GB31" s="86"/>
      <c r="GC31" s="88"/>
      <c r="GD31" s="85"/>
      <c r="GE31" s="86"/>
      <c r="GF31" s="88"/>
      <c r="GG31" s="85"/>
      <c r="GH31" s="86"/>
      <c r="GI31" s="88"/>
      <c r="GJ31" s="85"/>
      <c r="GK31" s="86"/>
      <c r="GL31" s="88"/>
      <c r="GM31" s="85"/>
      <c r="GN31" s="86"/>
      <c r="GO31" s="88"/>
      <c r="GP31" s="85"/>
      <c r="GQ31" s="86"/>
      <c r="GR31" s="88"/>
      <c r="GS31" s="85"/>
      <c r="GT31" s="86"/>
      <c r="GU31" s="88"/>
      <c r="GV31" s="85"/>
      <c r="GW31" s="86"/>
      <c r="GX31" s="88"/>
      <c r="GY31" s="85"/>
      <c r="GZ31" s="86"/>
      <c r="HA31" s="88"/>
      <c r="HB31" s="85"/>
      <c r="HC31" s="89"/>
      <c r="HD31" s="88"/>
      <c r="HE31" s="85"/>
      <c r="HF31" s="89"/>
      <c r="HG31" s="88"/>
      <c r="HH31" s="85"/>
      <c r="HI31" s="89"/>
      <c r="HJ31" s="88"/>
      <c r="HK31" s="85"/>
      <c r="HL31" s="86"/>
      <c r="HM31" s="88"/>
      <c r="HN31" s="85"/>
      <c r="HO31" s="89"/>
      <c r="HP31" s="88"/>
      <c r="HQ31" s="85"/>
      <c r="HR31" s="89"/>
      <c r="HS31" s="88"/>
      <c r="HT31" s="85"/>
      <c r="HU31" s="89"/>
      <c r="HV31" s="88"/>
      <c r="HW31" s="85"/>
      <c r="HX31" s="89"/>
      <c r="HY31" s="88"/>
      <c r="HZ31" s="85"/>
      <c r="IA31" s="86"/>
      <c r="IB31" s="88"/>
      <c r="IC31" s="85"/>
      <c r="ID31" s="89"/>
      <c r="IE31" s="88"/>
      <c r="IF31" s="85"/>
      <c r="IG31" s="89"/>
      <c r="IH31" s="88"/>
      <c r="II31" s="85"/>
      <c r="IJ31" s="89"/>
      <c r="IK31" s="88"/>
      <c r="IL31" s="85"/>
      <c r="IM31" s="89"/>
      <c r="IN31" s="87"/>
      <c r="IO31" s="85"/>
      <c r="IP31" s="86"/>
      <c r="IQ31" s="88"/>
      <c r="IR31" s="85"/>
      <c r="IS31" s="86"/>
      <c r="IT31" s="88"/>
      <c r="IU31" s="85"/>
      <c r="IV31" s="86"/>
    </row>
    <row r="32" spans="1:256" ht="12.75" customHeight="1" x14ac:dyDescent="0.2">
      <c r="A32" s="265"/>
      <c r="B32" s="258" t="s">
        <v>19</v>
      </c>
      <c r="C32" s="267"/>
      <c r="D32" s="266">
        <v>6</v>
      </c>
      <c r="E32" s="267" t="s">
        <v>20</v>
      </c>
      <c r="F32" s="266" t="s">
        <v>129</v>
      </c>
      <c r="G32" s="268" t="s">
        <v>200</v>
      </c>
      <c r="H32" s="269" t="s">
        <v>267</v>
      </c>
      <c r="I32" s="263"/>
      <c r="J32" s="264" t="s">
        <v>131</v>
      </c>
      <c r="K32" s="84"/>
      <c r="L32" s="85"/>
      <c r="M32" s="86"/>
      <c r="N32" s="84"/>
      <c r="O32" s="85"/>
      <c r="P32" s="86"/>
      <c r="Q32" s="88"/>
      <c r="R32" s="85"/>
      <c r="S32" s="86"/>
      <c r="T32" s="88"/>
      <c r="U32" s="85"/>
      <c r="V32" s="86"/>
      <c r="W32" s="88"/>
      <c r="X32" s="85"/>
      <c r="Y32" s="86"/>
      <c r="Z32" s="88"/>
      <c r="AA32" s="85"/>
      <c r="AB32" s="86"/>
      <c r="AC32" s="88"/>
      <c r="AD32" s="85"/>
      <c r="AE32" s="86"/>
      <c r="AF32" s="88"/>
      <c r="AG32" s="85"/>
      <c r="AH32" s="86"/>
      <c r="AI32" s="88"/>
      <c r="AJ32" s="85"/>
      <c r="AK32" s="86"/>
      <c r="AL32" s="88"/>
      <c r="AM32" s="85"/>
      <c r="AN32" s="86"/>
      <c r="AO32" s="88"/>
      <c r="AP32" s="85"/>
      <c r="AQ32" s="86"/>
      <c r="AR32" s="88"/>
      <c r="AS32" s="85"/>
      <c r="AT32" s="86"/>
      <c r="AU32" s="84"/>
      <c r="AV32" s="85"/>
      <c r="AW32" s="86"/>
      <c r="AX32" s="88"/>
      <c r="AY32" s="85"/>
      <c r="AZ32" s="86"/>
      <c r="BA32" s="88"/>
      <c r="BB32" s="85"/>
      <c r="BC32" s="86"/>
      <c r="BD32" s="88"/>
      <c r="BE32" s="85"/>
      <c r="BF32" s="86"/>
      <c r="BG32" s="88"/>
      <c r="BH32" s="85"/>
      <c r="BI32" s="86"/>
      <c r="BJ32" s="88"/>
      <c r="BK32" s="85"/>
      <c r="BL32" s="86"/>
      <c r="BM32" s="88"/>
      <c r="BN32" s="85"/>
      <c r="BO32" s="86"/>
      <c r="BP32" s="88"/>
      <c r="BQ32" s="85"/>
      <c r="BR32" s="86"/>
      <c r="BS32" s="88"/>
      <c r="BT32" s="85"/>
      <c r="BU32" s="86"/>
      <c r="BV32" s="88"/>
      <c r="BW32" s="85"/>
      <c r="BX32" s="86"/>
      <c r="BY32" s="88"/>
      <c r="BZ32" s="85"/>
      <c r="CA32" s="86"/>
      <c r="CB32" s="88"/>
      <c r="CC32" s="85"/>
      <c r="CD32" s="86"/>
      <c r="CE32" s="88"/>
      <c r="CF32" s="85"/>
      <c r="CG32" s="86"/>
      <c r="CH32" s="88"/>
      <c r="CI32" s="85"/>
      <c r="CJ32" s="86"/>
      <c r="CK32" s="88"/>
      <c r="CL32" s="85"/>
      <c r="CM32" s="86"/>
      <c r="CN32" s="88"/>
      <c r="CO32" s="85"/>
      <c r="CP32" s="86"/>
      <c r="CQ32" s="88"/>
      <c r="CR32" s="85"/>
      <c r="CS32" s="86"/>
      <c r="CT32" s="88"/>
      <c r="CU32" s="85"/>
      <c r="CV32" s="86"/>
      <c r="CW32" s="88"/>
      <c r="CX32" s="85"/>
      <c r="CY32" s="86"/>
      <c r="CZ32" s="88"/>
      <c r="DA32" s="85"/>
      <c r="DB32" s="86"/>
      <c r="DC32" s="88"/>
      <c r="DD32" s="85"/>
      <c r="DE32" s="86"/>
      <c r="DF32" s="88"/>
      <c r="DG32" s="85"/>
      <c r="DH32" s="86"/>
      <c r="DI32" s="88"/>
      <c r="DJ32" s="85"/>
      <c r="DK32" s="86"/>
      <c r="DL32" s="88"/>
      <c r="DM32" s="85"/>
      <c r="DN32" s="86"/>
      <c r="DO32" s="88"/>
      <c r="DP32" s="85"/>
      <c r="DQ32" s="86"/>
      <c r="DR32" s="88"/>
      <c r="DS32" s="85"/>
      <c r="DT32" s="86"/>
      <c r="DU32" s="88"/>
      <c r="DV32" s="85"/>
      <c r="DW32" s="86"/>
      <c r="DX32" s="88"/>
      <c r="DY32" s="85"/>
      <c r="DZ32" s="86"/>
      <c r="EA32" s="88"/>
      <c r="EB32" s="85"/>
      <c r="EC32" s="86"/>
      <c r="ED32" s="88"/>
      <c r="EE32" s="85"/>
      <c r="EF32" s="86"/>
      <c r="EG32" s="88"/>
      <c r="EH32" s="85"/>
      <c r="EI32" s="86"/>
      <c r="EJ32" s="88"/>
      <c r="EK32" s="85"/>
      <c r="EL32" s="86"/>
      <c r="EM32" s="88"/>
      <c r="EN32" s="85"/>
      <c r="EO32" s="86"/>
      <c r="EP32" s="88"/>
      <c r="EQ32" s="85"/>
      <c r="ER32" s="86"/>
      <c r="ES32" s="88"/>
      <c r="ET32" s="85"/>
      <c r="EU32" s="86"/>
      <c r="EV32" s="88"/>
      <c r="EW32" s="85"/>
      <c r="EX32" s="86"/>
      <c r="EY32" s="88"/>
      <c r="EZ32" s="85"/>
      <c r="FA32" s="86"/>
      <c r="FB32" s="88"/>
      <c r="FC32" s="85"/>
      <c r="FD32" s="86"/>
      <c r="FE32" s="88"/>
      <c r="FF32" s="85"/>
      <c r="FG32" s="86"/>
      <c r="FH32" s="88"/>
      <c r="FI32" s="85"/>
      <c r="FJ32" s="86"/>
      <c r="FK32" s="88"/>
      <c r="FL32" s="85"/>
      <c r="FM32" s="86"/>
      <c r="FN32" s="88"/>
      <c r="FO32" s="85"/>
      <c r="FP32" s="86"/>
      <c r="FQ32" s="88"/>
      <c r="FR32" s="85"/>
      <c r="FS32" s="86"/>
      <c r="FT32" s="88"/>
      <c r="FU32" s="85"/>
      <c r="FV32" s="86"/>
      <c r="FW32" s="88"/>
      <c r="FX32" s="85"/>
      <c r="FY32" s="86"/>
      <c r="FZ32" s="88"/>
      <c r="GA32" s="85"/>
      <c r="GB32" s="86"/>
      <c r="GC32" s="88"/>
      <c r="GD32" s="85"/>
      <c r="GE32" s="86"/>
      <c r="GF32" s="88"/>
      <c r="GG32" s="85"/>
      <c r="GH32" s="86"/>
      <c r="GI32" s="88"/>
      <c r="GJ32" s="85"/>
      <c r="GK32" s="86"/>
      <c r="GL32" s="88"/>
      <c r="GM32" s="85"/>
      <c r="GN32" s="86"/>
      <c r="GO32" s="88"/>
      <c r="GP32" s="85"/>
      <c r="GQ32" s="86"/>
      <c r="GR32" s="88"/>
      <c r="GS32" s="85"/>
      <c r="GT32" s="86"/>
      <c r="GU32" s="88"/>
      <c r="GV32" s="85"/>
      <c r="GW32" s="86"/>
      <c r="GX32" s="88"/>
      <c r="GY32" s="85"/>
      <c r="GZ32" s="86"/>
      <c r="HA32" s="88"/>
      <c r="HB32" s="85"/>
      <c r="HC32" s="89"/>
      <c r="HD32" s="88"/>
      <c r="HE32" s="85"/>
      <c r="HF32" s="89"/>
      <c r="HG32" s="88"/>
      <c r="HH32" s="85"/>
      <c r="HI32" s="89"/>
      <c r="HJ32" s="88"/>
      <c r="HK32" s="85"/>
      <c r="HL32" s="86"/>
      <c r="HM32" s="88"/>
      <c r="HN32" s="85"/>
      <c r="HO32" s="89"/>
      <c r="HP32" s="88"/>
      <c r="HQ32" s="85"/>
      <c r="HR32" s="89"/>
      <c r="HS32" s="88"/>
      <c r="HT32" s="85"/>
      <c r="HU32" s="89"/>
      <c r="HV32" s="88"/>
      <c r="HW32" s="85"/>
      <c r="HX32" s="89"/>
      <c r="HY32" s="88"/>
      <c r="HZ32" s="85"/>
      <c r="IA32" s="86"/>
      <c r="IB32" s="88"/>
      <c r="IC32" s="85"/>
      <c r="ID32" s="89"/>
      <c r="IE32" s="88"/>
      <c r="IF32" s="85"/>
      <c r="IG32" s="89"/>
      <c r="IH32" s="88"/>
      <c r="II32" s="85"/>
      <c r="IJ32" s="89"/>
      <c r="IK32" s="88"/>
      <c r="IL32" s="85"/>
      <c r="IM32" s="89"/>
      <c r="IN32" s="87"/>
      <c r="IO32" s="85"/>
      <c r="IP32" s="86"/>
      <c r="IQ32" s="88"/>
      <c r="IR32" s="85"/>
      <c r="IS32" s="86"/>
      <c r="IT32" s="88"/>
      <c r="IU32" s="85"/>
      <c r="IV32" s="86"/>
    </row>
    <row r="33" spans="1:256" ht="12.75" customHeight="1" x14ac:dyDescent="0.2">
      <c r="A33" s="265"/>
      <c r="B33" s="258" t="s">
        <v>19</v>
      </c>
      <c r="C33" s="267"/>
      <c r="D33" s="266">
        <v>6</v>
      </c>
      <c r="E33" s="267" t="s">
        <v>20</v>
      </c>
      <c r="F33" s="266" t="s">
        <v>129</v>
      </c>
      <c r="G33" s="268" t="s">
        <v>65</v>
      </c>
      <c r="H33" s="269" t="s">
        <v>268</v>
      </c>
      <c r="I33" s="263"/>
      <c r="J33" s="264" t="s">
        <v>132</v>
      </c>
      <c r="K33" s="84"/>
      <c r="L33" s="85"/>
      <c r="M33" s="86"/>
      <c r="N33" s="84"/>
      <c r="O33" s="85"/>
      <c r="P33" s="86"/>
      <c r="Q33" s="88"/>
      <c r="R33" s="85"/>
      <c r="S33" s="86"/>
      <c r="T33" s="88"/>
      <c r="U33" s="85"/>
      <c r="V33" s="86"/>
      <c r="W33" s="88"/>
      <c r="X33" s="85"/>
      <c r="Y33" s="86"/>
      <c r="Z33" s="88"/>
      <c r="AA33" s="85"/>
      <c r="AB33" s="86"/>
      <c r="AC33" s="88"/>
      <c r="AD33" s="85"/>
      <c r="AE33" s="86"/>
      <c r="AF33" s="88"/>
      <c r="AG33" s="85"/>
      <c r="AH33" s="86"/>
      <c r="AI33" s="88"/>
      <c r="AJ33" s="85"/>
      <c r="AK33" s="86"/>
      <c r="AL33" s="88"/>
      <c r="AM33" s="85"/>
      <c r="AN33" s="86"/>
      <c r="AO33" s="88"/>
      <c r="AP33" s="85"/>
      <c r="AQ33" s="86"/>
      <c r="AR33" s="88"/>
      <c r="AS33" s="85"/>
      <c r="AT33" s="86"/>
      <c r="AU33" s="84"/>
      <c r="AV33" s="85"/>
      <c r="AW33" s="86"/>
      <c r="AX33" s="88"/>
      <c r="AY33" s="85"/>
      <c r="AZ33" s="86"/>
      <c r="BA33" s="88"/>
      <c r="BB33" s="85"/>
      <c r="BC33" s="86"/>
      <c r="BD33" s="88"/>
      <c r="BE33" s="85"/>
      <c r="BF33" s="86"/>
      <c r="BG33" s="88"/>
      <c r="BH33" s="85"/>
      <c r="BI33" s="86"/>
      <c r="BJ33" s="88"/>
      <c r="BK33" s="85"/>
      <c r="BL33" s="86"/>
      <c r="BM33" s="88"/>
      <c r="BN33" s="85"/>
      <c r="BO33" s="86"/>
      <c r="BP33" s="88"/>
      <c r="BQ33" s="85"/>
      <c r="BR33" s="86"/>
      <c r="BS33" s="88"/>
      <c r="BT33" s="85"/>
      <c r="BU33" s="86"/>
      <c r="BV33" s="88"/>
      <c r="BW33" s="85"/>
      <c r="BX33" s="86"/>
      <c r="BY33" s="88"/>
      <c r="BZ33" s="85"/>
      <c r="CA33" s="86"/>
      <c r="CB33" s="88"/>
      <c r="CC33" s="85"/>
      <c r="CD33" s="86"/>
      <c r="CE33" s="88"/>
      <c r="CF33" s="85"/>
      <c r="CG33" s="86"/>
      <c r="CH33" s="88"/>
      <c r="CI33" s="85"/>
      <c r="CJ33" s="86"/>
      <c r="CK33" s="88"/>
      <c r="CL33" s="85"/>
      <c r="CM33" s="86"/>
      <c r="CN33" s="88"/>
      <c r="CO33" s="85"/>
      <c r="CP33" s="86"/>
      <c r="CQ33" s="88"/>
      <c r="CR33" s="85"/>
      <c r="CS33" s="86"/>
      <c r="CT33" s="88"/>
      <c r="CU33" s="85"/>
      <c r="CV33" s="86"/>
      <c r="CW33" s="88"/>
      <c r="CX33" s="85"/>
      <c r="CY33" s="86"/>
      <c r="CZ33" s="88"/>
      <c r="DA33" s="85"/>
      <c r="DB33" s="86"/>
      <c r="DC33" s="88"/>
      <c r="DD33" s="85"/>
      <c r="DE33" s="86"/>
      <c r="DF33" s="88"/>
      <c r="DG33" s="85"/>
      <c r="DH33" s="86"/>
      <c r="DI33" s="88"/>
      <c r="DJ33" s="85"/>
      <c r="DK33" s="86"/>
      <c r="DL33" s="88"/>
      <c r="DM33" s="85"/>
      <c r="DN33" s="86"/>
      <c r="DO33" s="88"/>
      <c r="DP33" s="85"/>
      <c r="DQ33" s="86"/>
      <c r="DR33" s="88"/>
      <c r="DS33" s="85"/>
      <c r="DT33" s="86"/>
      <c r="DU33" s="88"/>
      <c r="DV33" s="85"/>
      <c r="DW33" s="86"/>
      <c r="DX33" s="88"/>
      <c r="DY33" s="85"/>
      <c r="DZ33" s="86"/>
      <c r="EA33" s="88"/>
      <c r="EB33" s="85"/>
      <c r="EC33" s="86"/>
      <c r="ED33" s="88"/>
      <c r="EE33" s="85"/>
      <c r="EF33" s="86"/>
      <c r="EG33" s="88"/>
      <c r="EH33" s="85"/>
      <c r="EI33" s="86"/>
      <c r="EJ33" s="88"/>
      <c r="EK33" s="85"/>
      <c r="EL33" s="86"/>
      <c r="EM33" s="88"/>
      <c r="EN33" s="85"/>
      <c r="EO33" s="86"/>
      <c r="EP33" s="88"/>
      <c r="EQ33" s="85"/>
      <c r="ER33" s="86"/>
      <c r="ES33" s="88"/>
      <c r="ET33" s="85"/>
      <c r="EU33" s="86"/>
      <c r="EV33" s="88"/>
      <c r="EW33" s="85"/>
      <c r="EX33" s="86"/>
      <c r="EY33" s="88"/>
      <c r="EZ33" s="85"/>
      <c r="FA33" s="86"/>
      <c r="FB33" s="88"/>
      <c r="FC33" s="85"/>
      <c r="FD33" s="86"/>
      <c r="FE33" s="88"/>
      <c r="FF33" s="85"/>
      <c r="FG33" s="86"/>
      <c r="FH33" s="88"/>
      <c r="FI33" s="85"/>
      <c r="FJ33" s="86"/>
      <c r="FK33" s="88"/>
      <c r="FL33" s="85"/>
      <c r="FM33" s="86"/>
      <c r="FN33" s="88"/>
      <c r="FO33" s="85"/>
      <c r="FP33" s="86"/>
      <c r="FQ33" s="88"/>
      <c r="FR33" s="85"/>
      <c r="FS33" s="86"/>
      <c r="FT33" s="88"/>
      <c r="FU33" s="85"/>
      <c r="FV33" s="86"/>
      <c r="FW33" s="88"/>
      <c r="FX33" s="85"/>
      <c r="FY33" s="86"/>
      <c r="FZ33" s="88"/>
      <c r="GA33" s="85"/>
      <c r="GB33" s="86"/>
      <c r="GC33" s="88"/>
      <c r="GD33" s="85"/>
      <c r="GE33" s="86"/>
      <c r="GF33" s="88"/>
      <c r="GG33" s="85"/>
      <c r="GH33" s="86"/>
      <c r="GI33" s="88"/>
      <c r="GJ33" s="85"/>
      <c r="GK33" s="86"/>
      <c r="GL33" s="88"/>
      <c r="GM33" s="85"/>
      <c r="GN33" s="86"/>
      <c r="GO33" s="88"/>
      <c r="GP33" s="85"/>
      <c r="GQ33" s="86"/>
      <c r="GR33" s="88"/>
      <c r="GS33" s="85"/>
      <c r="GT33" s="86"/>
      <c r="GU33" s="88"/>
      <c r="GV33" s="85"/>
      <c r="GW33" s="86"/>
      <c r="GX33" s="88"/>
      <c r="GY33" s="85"/>
      <c r="GZ33" s="86"/>
      <c r="HA33" s="88"/>
      <c r="HB33" s="85"/>
      <c r="HC33" s="89"/>
      <c r="HD33" s="88"/>
      <c r="HE33" s="85"/>
      <c r="HF33" s="89"/>
      <c r="HG33" s="88"/>
      <c r="HH33" s="85"/>
      <c r="HI33" s="89"/>
      <c r="HJ33" s="88"/>
      <c r="HK33" s="85"/>
      <c r="HL33" s="86"/>
      <c r="HM33" s="88"/>
      <c r="HN33" s="85"/>
      <c r="HO33" s="89"/>
      <c r="HP33" s="88"/>
      <c r="HQ33" s="85"/>
      <c r="HR33" s="89"/>
      <c r="HS33" s="88"/>
      <c r="HT33" s="85"/>
      <c r="HU33" s="89"/>
      <c r="HV33" s="88"/>
      <c r="HW33" s="85"/>
      <c r="HX33" s="89"/>
      <c r="HY33" s="88"/>
      <c r="HZ33" s="85"/>
      <c r="IA33" s="86"/>
      <c r="IB33" s="88"/>
      <c r="IC33" s="85"/>
      <c r="ID33" s="89"/>
      <c r="IE33" s="88"/>
      <c r="IF33" s="85"/>
      <c r="IG33" s="89"/>
      <c r="IH33" s="88"/>
      <c r="II33" s="85"/>
      <c r="IJ33" s="89"/>
      <c r="IK33" s="88"/>
      <c r="IL33" s="85"/>
      <c r="IM33" s="89"/>
      <c r="IN33" s="87"/>
      <c r="IO33" s="85"/>
      <c r="IP33" s="86"/>
      <c r="IQ33" s="88"/>
      <c r="IR33" s="85"/>
      <c r="IS33" s="86"/>
      <c r="IT33" s="88"/>
      <c r="IU33" s="85"/>
      <c r="IV33" s="86"/>
    </row>
    <row r="34" spans="1:256" ht="12" customHeight="1" x14ac:dyDescent="0.2">
      <c r="A34" s="265"/>
      <c r="B34" s="258" t="s">
        <v>19</v>
      </c>
      <c r="C34" s="267"/>
      <c r="D34" s="266">
        <v>6</v>
      </c>
      <c r="E34" s="267" t="s">
        <v>20</v>
      </c>
      <c r="F34" s="266" t="s">
        <v>129</v>
      </c>
      <c r="G34" s="268" t="s">
        <v>201</v>
      </c>
      <c r="H34" s="269" t="s">
        <v>79</v>
      </c>
      <c r="I34" s="263"/>
      <c r="J34" s="264" t="s">
        <v>133</v>
      </c>
      <c r="K34" s="84"/>
      <c r="L34" s="85"/>
      <c r="M34" s="86"/>
      <c r="N34" s="84"/>
      <c r="O34" s="85"/>
      <c r="P34" s="86"/>
      <c r="Q34" s="88"/>
      <c r="R34" s="85"/>
      <c r="S34" s="86"/>
      <c r="T34" s="88"/>
      <c r="U34" s="85"/>
      <c r="V34" s="86"/>
      <c r="W34" s="88"/>
      <c r="X34" s="85"/>
      <c r="Y34" s="86"/>
      <c r="Z34" s="88"/>
      <c r="AA34" s="85"/>
      <c r="AB34" s="86"/>
      <c r="AC34" s="88"/>
      <c r="AD34" s="85"/>
      <c r="AE34" s="86"/>
      <c r="AF34" s="88"/>
      <c r="AG34" s="85"/>
      <c r="AH34" s="86"/>
      <c r="AI34" s="88"/>
      <c r="AJ34" s="85"/>
      <c r="AK34" s="86"/>
      <c r="AL34" s="88"/>
      <c r="AM34" s="85"/>
      <c r="AN34" s="86"/>
      <c r="AO34" s="88"/>
      <c r="AP34" s="85"/>
      <c r="AQ34" s="86"/>
      <c r="AR34" s="88"/>
      <c r="AS34" s="85"/>
      <c r="AT34" s="86"/>
      <c r="AU34" s="84"/>
      <c r="AV34" s="85"/>
      <c r="AW34" s="86"/>
      <c r="AX34" s="88"/>
      <c r="AY34" s="85"/>
      <c r="AZ34" s="86"/>
      <c r="BA34" s="88"/>
      <c r="BB34" s="85"/>
      <c r="BC34" s="86"/>
      <c r="BD34" s="88"/>
      <c r="BE34" s="85"/>
      <c r="BF34" s="86"/>
      <c r="BG34" s="88"/>
      <c r="BH34" s="85"/>
      <c r="BI34" s="86"/>
      <c r="BJ34" s="88"/>
      <c r="BK34" s="85"/>
      <c r="BL34" s="86"/>
      <c r="BM34" s="88"/>
      <c r="BN34" s="85"/>
      <c r="BO34" s="86"/>
      <c r="BP34" s="88"/>
      <c r="BQ34" s="85"/>
      <c r="BR34" s="86"/>
      <c r="BS34" s="88"/>
      <c r="BT34" s="85"/>
      <c r="BU34" s="86"/>
      <c r="BV34" s="88"/>
      <c r="BW34" s="85"/>
      <c r="BX34" s="86"/>
      <c r="BY34" s="88"/>
      <c r="BZ34" s="85"/>
      <c r="CA34" s="86"/>
      <c r="CB34" s="88"/>
      <c r="CC34" s="85"/>
      <c r="CD34" s="86"/>
      <c r="CE34" s="88"/>
      <c r="CF34" s="85"/>
      <c r="CG34" s="86"/>
      <c r="CH34" s="88"/>
      <c r="CI34" s="85"/>
      <c r="CJ34" s="86"/>
      <c r="CK34" s="88"/>
      <c r="CL34" s="85"/>
      <c r="CM34" s="86"/>
      <c r="CN34" s="88"/>
      <c r="CO34" s="85"/>
      <c r="CP34" s="86"/>
      <c r="CQ34" s="88"/>
      <c r="CR34" s="85"/>
      <c r="CS34" s="86"/>
      <c r="CT34" s="88"/>
      <c r="CU34" s="85"/>
      <c r="CV34" s="86"/>
      <c r="CW34" s="88"/>
      <c r="CX34" s="85"/>
      <c r="CY34" s="86"/>
      <c r="CZ34" s="88"/>
      <c r="DA34" s="85"/>
      <c r="DB34" s="86"/>
      <c r="DC34" s="88"/>
      <c r="DD34" s="85"/>
      <c r="DE34" s="86"/>
      <c r="DF34" s="88"/>
      <c r="DG34" s="85"/>
      <c r="DH34" s="86"/>
      <c r="DI34" s="88"/>
      <c r="DJ34" s="85"/>
      <c r="DK34" s="86"/>
      <c r="DL34" s="88"/>
      <c r="DM34" s="85"/>
      <c r="DN34" s="86"/>
      <c r="DO34" s="88"/>
      <c r="DP34" s="85"/>
      <c r="DQ34" s="86"/>
      <c r="DR34" s="88"/>
      <c r="DS34" s="85"/>
      <c r="DT34" s="86"/>
      <c r="DU34" s="88"/>
      <c r="DV34" s="85"/>
      <c r="DW34" s="86"/>
      <c r="DX34" s="88"/>
      <c r="DY34" s="85"/>
      <c r="DZ34" s="86"/>
      <c r="EA34" s="88"/>
      <c r="EB34" s="85"/>
      <c r="EC34" s="86"/>
      <c r="ED34" s="88"/>
      <c r="EE34" s="85"/>
      <c r="EF34" s="86"/>
      <c r="EG34" s="88"/>
      <c r="EH34" s="85"/>
      <c r="EI34" s="86"/>
      <c r="EJ34" s="88"/>
      <c r="EK34" s="85"/>
      <c r="EL34" s="86"/>
      <c r="EM34" s="88"/>
      <c r="EN34" s="85"/>
      <c r="EO34" s="86"/>
      <c r="EP34" s="88"/>
      <c r="EQ34" s="85"/>
      <c r="ER34" s="86"/>
      <c r="ES34" s="88"/>
      <c r="ET34" s="85"/>
      <c r="EU34" s="86"/>
      <c r="EV34" s="88"/>
      <c r="EW34" s="85"/>
      <c r="EX34" s="86"/>
      <c r="EY34" s="88"/>
      <c r="EZ34" s="85"/>
      <c r="FA34" s="86"/>
      <c r="FB34" s="88"/>
      <c r="FC34" s="85"/>
      <c r="FD34" s="86"/>
      <c r="FE34" s="88"/>
      <c r="FF34" s="85"/>
      <c r="FG34" s="86"/>
      <c r="FH34" s="88"/>
      <c r="FI34" s="85"/>
      <c r="FJ34" s="86"/>
      <c r="FK34" s="88"/>
      <c r="FL34" s="85"/>
      <c r="FM34" s="86"/>
      <c r="FN34" s="88"/>
      <c r="FO34" s="85"/>
      <c r="FP34" s="86"/>
      <c r="FQ34" s="88"/>
      <c r="FR34" s="85"/>
      <c r="FS34" s="86"/>
      <c r="FT34" s="88"/>
      <c r="FU34" s="85"/>
      <c r="FV34" s="86"/>
      <c r="FW34" s="88"/>
      <c r="FX34" s="85"/>
      <c r="FY34" s="86"/>
      <c r="FZ34" s="88"/>
      <c r="GA34" s="85"/>
      <c r="GB34" s="86"/>
      <c r="GC34" s="88"/>
      <c r="GD34" s="85"/>
      <c r="GE34" s="86"/>
      <c r="GF34" s="88"/>
      <c r="GG34" s="85"/>
      <c r="GH34" s="86"/>
      <c r="GI34" s="88"/>
      <c r="GJ34" s="85"/>
      <c r="GK34" s="86"/>
      <c r="GL34" s="88"/>
      <c r="GM34" s="85"/>
      <c r="GN34" s="86"/>
      <c r="GO34" s="88"/>
      <c r="GP34" s="85"/>
      <c r="GQ34" s="86"/>
      <c r="GR34" s="88"/>
      <c r="GS34" s="85"/>
      <c r="GT34" s="86"/>
      <c r="GU34" s="88"/>
      <c r="GV34" s="85"/>
      <c r="GW34" s="86"/>
      <c r="GX34" s="88"/>
      <c r="GY34" s="85"/>
      <c r="GZ34" s="86"/>
      <c r="HA34" s="88"/>
      <c r="HB34" s="85"/>
      <c r="HC34" s="89"/>
      <c r="HD34" s="88"/>
      <c r="HE34" s="85"/>
      <c r="HF34" s="89"/>
      <c r="HG34" s="88"/>
      <c r="HH34" s="85"/>
      <c r="HI34" s="89"/>
      <c r="HJ34" s="88"/>
      <c r="HK34" s="85"/>
      <c r="HL34" s="86"/>
      <c r="HM34" s="88"/>
      <c r="HN34" s="85"/>
      <c r="HO34" s="89"/>
      <c r="HP34" s="88"/>
      <c r="HQ34" s="85"/>
      <c r="HR34" s="89"/>
      <c r="HS34" s="88"/>
      <c r="HT34" s="85"/>
      <c r="HU34" s="89"/>
      <c r="HV34" s="88"/>
      <c r="HW34" s="85"/>
      <c r="HX34" s="89"/>
      <c r="HY34" s="88"/>
      <c r="HZ34" s="85"/>
      <c r="IA34" s="86"/>
      <c r="IB34" s="88"/>
      <c r="IC34" s="85"/>
      <c r="ID34" s="89"/>
      <c r="IE34" s="88"/>
      <c r="IF34" s="85"/>
      <c r="IG34" s="89"/>
      <c r="IH34" s="88"/>
      <c r="II34" s="85"/>
      <c r="IJ34" s="89"/>
      <c r="IK34" s="88"/>
      <c r="IL34" s="85"/>
      <c r="IM34" s="89"/>
      <c r="IN34" s="87"/>
      <c r="IO34" s="85"/>
      <c r="IP34" s="86"/>
      <c r="IQ34" s="88"/>
      <c r="IR34" s="85"/>
      <c r="IS34" s="86"/>
      <c r="IT34" s="88"/>
      <c r="IU34" s="85"/>
      <c r="IV34" s="86"/>
    </row>
    <row r="35" spans="1:256" ht="12" customHeight="1" x14ac:dyDescent="0.2">
      <c r="A35" s="265"/>
      <c r="B35" s="258" t="s">
        <v>19</v>
      </c>
      <c r="C35" s="267"/>
      <c r="D35" s="266">
        <v>6</v>
      </c>
      <c r="E35" s="267" t="s">
        <v>20</v>
      </c>
      <c r="F35" s="266" t="s">
        <v>129</v>
      </c>
      <c r="G35" s="268" t="s">
        <v>202</v>
      </c>
      <c r="H35" s="269" t="s">
        <v>80</v>
      </c>
      <c r="I35" s="263"/>
      <c r="J35" s="264" t="s">
        <v>134</v>
      </c>
      <c r="K35" s="84"/>
      <c r="L35" s="85"/>
      <c r="M35" s="86"/>
      <c r="N35" s="84"/>
      <c r="O35" s="85"/>
      <c r="P35" s="86"/>
      <c r="Q35" s="88"/>
      <c r="R35" s="85"/>
      <c r="S35" s="86"/>
      <c r="T35" s="88"/>
      <c r="U35" s="85"/>
      <c r="V35" s="86"/>
      <c r="W35" s="88"/>
      <c r="X35" s="85"/>
      <c r="Y35" s="86"/>
      <c r="Z35" s="88"/>
      <c r="AA35" s="85"/>
      <c r="AB35" s="86"/>
      <c r="AC35" s="88"/>
      <c r="AD35" s="85"/>
      <c r="AE35" s="86"/>
      <c r="AF35" s="88"/>
      <c r="AG35" s="85"/>
      <c r="AH35" s="86"/>
      <c r="AI35" s="88"/>
      <c r="AJ35" s="85"/>
      <c r="AK35" s="86"/>
      <c r="AL35" s="88"/>
      <c r="AM35" s="85"/>
      <c r="AN35" s="86"/>
      <c r="AO35" s="88"/>
      <c r="AP35" s="85"/>
      <c r="AQ35" s="86"/>
      <c r="AR35" s="88"/>
      <c r="AS35" s="85"/>
      <c r="AT35" s="86"/>
      <c r="AU35" s="84"/>
      <c r="AV35" s="85"/>
      <c r="AW35" s="86"/>
      <c r="AX35" s="88"/>
      <c r="AY35" s="85"/>
      <c r="AZ35" s="86"/>
      <c r="BA35" s="88"/>
      <c r="BB35" s="85"/>
      <c r="BC35" s="86"/>
      <c r="BD35" s="88"/>
      <c r="BE35" s="85"/>
      <c r="BF35" s="86"/>
      <c r="BG35" s="88"/>
      <c r="BH35" s="85"/>
      <c r="BI35" s="86"/>
      <c r="BJ35" s="88"/>
      <c r="BK35" s="85"/>
      <c r="BL35" s="86"/>
      <c r="BM35" s="88"/>
      <c r="BN35" s="85"/>
      <c r="BO35" s="86"/>
      <c r="BP35" s="88"/>
      <c r="BQ35" s="85"/>
      <c r="BR35" s="86"/>
      <c r="BS35" s="88"/>
      <c r="BT35" s="85"/>
      <c r="BU35" s="86"/>
      <c r="BV35" s="88"/>
      <c r="BW35" s="85"/>
      <c r="BX35" s="86"/>
      <c r="BY35" s="88"/>
      <c r="BZ35" s="85"/>
      <c r="CA35" s="86"/>
      <c r="CB35" s="88"/>
      <c r="CC35" s="85"/>
      <c r="CD35" s="86"/>
      <c r="CE35" s="88"/>
      <c r="CF35" s="85"/>
      <c r="CG35" s="86"/>
      <c r="CH35" s="88"/>
      <c r="CI35" s="85"/>
      <c r="CJ35" s="86"/>
      <c r="CK35" s="88"/>
      <c r="CL35" s="85"/>
      <c r="CM35" s="86"/>
      <c r="CN35" s="88"/>
      <c r="CO35" s="85"/>
      <c r="CP35" s="86"/>
      <c r="CQ35" s="88"/>
      <c r="CR35" s="85"/>
      <c r="CS35" s="86"/>
      <c r="CT35" s="88"/>
      <c r="CU35" s="85"/>
      <c r="CV35" s="86"/>
      <c r="CW35" s="88"/>
      <c r="CX35" s="85"/>
      <c r="CY35" s="86"/>
      <c r="CZ35" s="88"/>
      <c r="DA35" s="85"/>
      <c r="DB35" s="86"/>
      <c r="DC35" s="88"/>
      <c r="DD35" s="85"/>
      <c r="DE35" s="86"/>
      <c r="DF35" s="88"/>
      <c r="DG35" s="85"/>
      <c r="DH35" s="86"/>
      <c r="DI35" s="88"/>
      <c r="DJ35" s="85"/>
      <c r="DK35" s="86"/>
      <c r="DL35" s="88"/>
      <c r="DM35" s="85"/>
      <c r="DN35" s="86"/>
      <c r="DO35" s="88"/>
      <c r="DP35" s="85"/>
      <c r="DQ35" s="86"/>
      <c r="DR35" s="88"/>
      <c r="DS35" s="85"/>
      <c r="DT35" s="86"/>
      <c r="DU35" s="88"/>
      <c r="DV35" s="85"/>
      <c r="DW35" s="86"/>
      <c r="DX35" s="88"/>
      <c r="DY35" s="85"/>
      <c r="DZ35" s="86"/>
      <c r="EA35" s="88"/>
      <c r="EB35" s="85"/>
      <c r="EC35" s="86"/>
      <c r="ED35" s="88"/>
      <c r="EE35" s="85"/>
      <c r="EF35" s="86"/>
      <c r="EG35" s="88"/>
      <c r="EH35" s="85"/>
      <c r="EI35" s="86"/>
      <c r="EJ35" s="88"/>
      <c r="EK35" s="85"/>
      <c r="EL35" s="86"/>
      <c r="EM35" s="88"/>
      <c r="EN35" s="85"/>
      <c r="EO35" s="86"/>
      <c r="EP35" s="88"/>
      <c r="EQ35" s="85"/>
      <c r="ER35" s="86"/>
      <c r="ES35" s="88"/>
      <c r="ET35" s="85"/>
      <c r="EU35" s="86"/>
      <c r="EV35" s="88"/>
      <c r="EW35" s="85"/>
      <c r="EX35" s="86"/>
      <c r="EY35" s="88"/>
      <c r="EZ35" s="85"/>
      <c r="FA35" s="86"/>
      <c r="FB35" s="88"/>
      <c r="FC35" s="85"/>
      <c r="FD35" s="86"/>
      <c r="FE35" s="88"/>
      <c r="FF35" s="85"/>
      <c r="FG35" s="86"/>
      <c r="FH35" s="88"/>
      <c r="FI35" s="85"/>
      <c r="FJ35" s="86"/>
      <c r="FK35" s="88"/>
      <c r="FL35" s="85"/>
      <c r="FM35" s="86"/>
      <c r="FN35" s="88"/>
      <c r="FO35" s="85"/>
      <c r="FP35" s="86"/>
      <c r="FQ35" s="88"/>
      <c r="FR35" s="85"/>
      <c r="FS35" s="86"/>
      <c r="FT35" s="88"/>
      <c r="FU35" s="85"/>
      <c r="FV35" s="86"/>
      <c r="FW35" s="88"/>
      <c r="FX35" s="85"/>
      <c r="FY35" s="86"/>
      <c r="FZ35" s="88"/>
      <c r="GA35" s="85"/>
      <c r="GB35" s="86"/>
      <c r="GC35" s="88"/>
      <c r="GD35" s="85"/>
      <c r="GE35" s="86"/>
      <c r="GF35" s="88"/>
      <c r="GG35" s="85"/>
      <c r="GH35" s="86"/>
      <c r="GI35" s="88"/>
      <c r="GJ35" s="85"/>
      <c r="GK35" s="86"/>
      <c r="GL35" s="88"/>
      <c r="GM35" s="85"/>
      <c r="GN35" s="86"/>
      <c r="GO35" s="88"/>
      <c r="GP35" s="85"/>
      <c r="GQ35" s="86"/>
      <c r="GR35" s="88"/>
      <c r="GS35" s="85"/>
      <c r="GT35" s="86"/>
      <c r="GU35" s="88"/>
      <c r="GV35" s="85"/>
      <c r="GW35" s="86"/>
      <c r="GX35" s="88"/>
      <c r="GY35" s="85"/>
      <c r="GZ35" s="86"/>
      <c r="HA35" s="88"/>
      <c r="HB35" s="85"/>
      <c r="HC35" s="89"/>
      <c r="HD35" s="88"/>
      <c r="HE35" s="85"/>
      <c r="HF35" s="89"/>
      <c r="HG35" s="88"/>
      <c r="HH35" s="85"/>
      <c r="HI35" s="89"/>
      <c r="HJ35" s="88"/>
      <c r="HK35" s="85"/>
      <c r="HL35" s="86"/>
      <c r="HM35" s="88"/>
      <c r="HN35" s="85"/>
      <c r="HO35" s="89"/>
      <c r="HP35" s="88"/>
      <c r="HQ35" s="85"/>
      <c r="HR35" s="89"/>
      <c r="HS35" s="88"/>
      <c r="HT35" s="85"/>
      <c r="HU35" s="89"/>
      <c r="HV35" s="88"/>
      <c r="HW35" s="85"/>
      <c r="HX35" s="89"/>
      <c r="HY35" s="88"/>
      <c r="HZ35" s="85"/>
      <c r="IA35" s="86"/>
      <c r="IB35" s="88"/>
      <c r="IC35" s="85"/>
      <c r="ID35" s="89"/>
      <c r="IE35" s="88"/>
      <c r="IF35" s="85"/>
      <c r="IG35" s="89"/>
      <c r="IH35" s="88"/>
      <c r="II35" s="85"/>
      <c r="IJ35" s="89"/>
      <c r="IK35" s="88"/>
      <c r="IL35" s="85"/>
      <c r="IM35" s="89"/>
      <c r="IN35" s="87"/>
      <c r="IO35" s="85"/>
      <c r="IP35" s="86"/>
      <c r="IQ35" s="88"/>
      <c r="IR35" s="85"/>
      <c r="IS35" s="86"/>
      <c r="IT35" s="88"/>
      <c r="IU35" s="85"/>
      <c r="IV35" s="86"/>
    </row>
    <row r="36" spans="1:256" ht="12" customHeight="1" x14ac:dyDescent="0.2">
      <c r="A36" s="265"/>
      <c r="B36" s="258" t="s">
        <v>19</v>
      </c>
      <c r="C36" s="267"/>
      <c r="D36" s="266">
        <v>6</v>
      </c>
      <c r="E36" s="267" t="s">
        <v>20</v>
      </c>
      <c r="F36" s="266" t="s">
        <v>129</v>
      </c>
      <c r="G36" s="268" t="s">
        <v>203</v>
      </c>
      <c r="H36" s="269" t="s">
        <v>81</v>
      </c>
      <c r="I36" s="263"/>
      <c r="J36" s="264" t="s">
        <v>135</v>
      </c>
      <c r="K36" s="84"/>
      <c r="L36" s="85"/>
      <c r="M36" s="86"/>
      <c r="N36" s="84"/>
      <c r="O36" s="85"/>
      <c r="P36" s="86"/>
      <c r="Q36" s="88"/>
      <c r="R36" s="85"/>
      <c r="S36" s="86"/>
      <c r="T36" s="88"/>
      <c r="U36" s="85"/>
      <c r="V36" s="86"/>
      <c r="W36" s="88"/>
      <c r="X36" s="85"/>
      <c r="Y36" s="86"/>
      <c r="Z36" s="88"/>
      <c r="AA36" s="85"/>
      <c r="AB36" s="86"/>
      <c r="AC36" s="88"/>
      <c r="AD36" s="85"/>
      <c r="AE36" s="86"/>
      <c r="AF36" s="88"/>
      <c r="AG36" s="85"/>
      <c r="AH36" s="86"/>
      <c r="AI36" s="88"/>
      <c r="AJ36" s="85"/>
      <c r="AK36" s="86"/>
      <c r="AL36" s="88"/>
      <c r="AM36" s="85"/>
      <c r="AN36" s="86"/>
      <c r="AO36" s="88"/>
      <c r="AP36" s="85"/>
      <c r="AQ36" s="86"/>
      <c r="AR36" s="88"/>
      <c r="AS36" s="85"/>
      <c r="AT36" s="86"/>
      <c r="AU36" s="84"/>
      <c r="AV36" s="85"/>
      <c r="AW36" s="86"/>
      <c r="AX36" s="88"/>
      <c r="AY36" s="85"/>
      <c r="AZ36" s="86"/>
      <c r="BA36" s="88"/>
      <c r="BB36" s="85"/>
      <c r="BC36" s="86"/>
      <c r="BD36" s="88"/>
      <c r="BE36" s="85"/>
      <c r="BF36" s="86"/>
      <c r="BG36" s="88"/>
      <c r="BH36" s="85"/>
      <c r="BI36" s="86"/>
      <c r="BJ36" s="88"/>
      <c r="BK36" s="85"/>
      <c r="BL36" s="86"/>
      <c r="BM36" s="88"/>
      <c r="BN36" s="85"/>
      <c r="BO36" s="86"/>
      <c r="BP36" s="88"/>
      <c r="BQ36" s="85"/>
      <c r="BR36" s="86"/>
      <c r="BS36" s="88"/>
      <c r="BT36" s="85"/>
      <c r="BU36" s="86"/>
      <c r="BV36" s="88"/>
      <c r="BW36" s="85"/>
      <c r="BX36" s="86"/>
      <c r="BY36" s="88"/>
      <c r="BZ36" s="85"/>
      <c r="CA36" s="86"/>
      <c r="CB36" s="88"/>
      <c r="CC36" s="85"/>
      <c r="CD36" s="86"/>
      <c r="CE36" s="88"/>
      <c r="CF36" s="85"/>
      <c r="CG36" s="86"/>
      <c r="CH36" s="88"/>
      <c r="CI36" s="85"/>
      <c r="CJ36" s="86"/>
      <c r="CK36" s="88"/>
      <c r="CL36" s="85"/>
      <c r="CM36" s="86"/>
      <c r="CN36" s="88"/>
      <c r="CO36" s="85"/>
      <c r="CP36" s="86"/>
      <c r="CQ36" s="88"/>
      <c r="CR36" s="85"/>
      <c r="CS36" s="86"/>
      <c r="CT36" s="88"/>
      <c r="CU36" s="85"/>
      <c r="CV36" s="86"/>
      <c r="CW36" s="88"/>
      <c r="CX36" s="85"/>
      <c r="CY36" s="86"/>
      <c r="CZ36" s="88"/>
      <c r="DA36" s="85"/>
      <c r="DB36" s="86"/>
      <c r="DC36" s="88"/>
      <c r="DD36" s="85"/>
      <c r="DE36" s="86"/>
      <c r="DF36" s="88"/>
      <c r="DG36" s="85"/>
      <c r="DH36" s="86"/>
      <c r="DI36" s="88"/>
      <c r="DJ36" s="85"/>
      <c r="DK36" s="86"/>
      <c r="DL36" s="88"/>
      <c r="DM36" s="85"/>
      <c r="DN36" s="86"/>
      <c r="DO36" s="88"/>
      <c r="DP36" s="85"/>
      <c r="DQ36" s="86"/>
      <c r="DR36" s="88"/>
      <c r="DS36" s="85"/>
      <c r="DT36" s="86"/>
      <c r="DU36" s="88"/>
      <c r="DV36" s="85"/>
      <c r="DW36" s="86"/>
      <c r="DX36" s="88"/>
      <c r="DY36" s="85"/>
      <c r="DZ36" s="86"/>
      <c r="EA36" s="88"/>
      <c r="EB36" s="85"/>
      <c r="EC36" s="86"/>
      <c r="ED36" s="88"/>
      <c r="EE36" s="85"/>
      <c r="EF36" s="86"/>
      <c r="EG36" s="88"/>
      <c r="EH36" s="85"/>
      <c r="EI36" s="86"/>
      <c r="EJ36" s="88"/>
      <c r="EK36" s="85"/>
      <c r="EL36" s="86"/>
      <c r="EM36" s="88"/>
      <c r="EN36" s="85"/>
      <c r="EO36" s="86"/>
      <c r="EP36" s="88"/>
      <c r="EQ36" s="85"/>
      <c r="ER36" s="86"/>
      <c r="ES36" s="88"/>
      <c r="ET36" s="85"/>
      <c r="EU36" s="86"/>
      <c r="EV36" s="88"/>
      <c r="EW36" s="85"/>
      <c r="EX36" s="86"/>
      <c r="EY36" s="88"/>
      <c r="EZ36" s="85"/>
      <c r="FA36" s="86"/>
      <c r="FB36" s="88"/>
      <c r="FC36" s="85"/>
      <c r="FD36" s="86"/>
      <c r="FE36" s="88"/>
      <c r="FF36" s="85"/>
      <c r="FG36" s="86"/>
      <c r="FH36" s="88"/>
      <c r="FI36" s="85"/>
      <c r="FJ36" s="86"/>
      <c r="FK36" s="88"/>
      <c r="FL36" s="85"/>
      <c r="FM36" s="86"/>
      <c r="FN36" s="88"/>
      <c r="FO36" s="85"/>
      <c r="FP36" s="86"/>
      <c r="FQ36" s="88"/>
      <c r="FR36" s="85"/>
      <c r="FS36" s="86"/>
      <c r="FT36" s="88"/>
      <c r="FU36" s="85"/>
      <c r="FV36" s="86"/>
      <c r="FW36" s="88"/>
      <c r="FX36" s="85"/>
      <c r="FY36" s="86"/>
      <c r="FZ36" s="88"/>
      <c r="GA36" s="85"/>
      <c r="GB36" s="86"/>
      <c r="GC36" s="88"/>
      <c r="GD36" s="85"/>
      <c r="GE36" s="86"/>
      <c r="GF36" s="88"/>
      <c r="GG36" s="85"/>
      <c r="GH36" s="86"/>
      <c r="GI36" s="88"/>
      <c r="GJ36" s="85"/>
      <c r="GK36" s="86"/>
      <c r="GL36" s="88"/>
      <c r="GM36" s="85"/>
      <c r="GN36" s="86"/>
      <c r="GO36" s="88"/>
      <c r="GP36" s="85"/>
      <c r="GQ36" s="86"/>
      <c r="GR36" s="88"/>
      <c r="GS36" s="85"/>
      <c r="GT36" s="86"/>
      <c r="GU36" s="88"/>
      <c r="GV36" s="85"/>
      <c r="GW36" s="86"/>
      <c r="GX36" s="88"/>
      <c r="GY36" s="85"/>
      <c r="GZ36" s="86"/>
      <c r="HA36" s="88"/>
      <c r="HB36" s="85"/>
      <c r="HC36" s="89"/>
      <c r="HD36" s="88"/>
      <c r="HE36" s="85"/>
      <c r="HF36" s="89"/>
      <c r="HG36" s="88"/>
      <c r="HH36" s="85"/>
      <c r="HI36" s="89"/>
      <c r="HJ36" s="88"/>
      <c r="HK36" s="85"/>
      <c r="HL36" s="86"/>
      <c r="HM36" s="88"/>
      <c r="HN36" s="85"/>
      <c r="HO36" s="89"/>
      <c r="HP36" s="88"/>
      <c r="HQ36" s="85"/>
      <c r="HR36" s="89"/>
      <c r="HS36" s="88"/>
      <c r="HT36" s="85"/>
      <c r="HU36" s="89"/>
      <c r="HV36" s="88"/>
      <c r="HW36" s="85"/>
      <c r="HX36" s="89"/>
      <c r="HY36" s="88"/>
      <c r="HZ36" s="85"/>
      <c r="IA36" s="86"/>
      <c r="IB36" s="88"/>
      <c r="IC36" s="85"/>
      <c r="ID36" s="89"/>
      <c r="IE36" s="88"/>
      <c r="IF36" s="85"/>
      <c r="IG36" s="89"/>
      <c r="IH36" s="88"/>
      <c r="II36" s="85"/>
      <c r="IJ36" s="89"/>
      <c r="IK36" s="88"/>
      <c r="IL36" s="85"/>
      <c r="IM36" s="89"/>
      <c r="IN36" s="87"/>
      <c r="IO36" s="85"/>
      <c r="IP36" s="86"/>
      <c r="IQ36" s="88"/>
      <c r="IR36" s="85"/>
      <c r="IS36" s="86"/>
      <c r="IT36" s="88"/>
      <c r="IU36" s="85"/>
      <c r="IV36" s="86"/>
    </row>
    <row r="37" spans="1:256" ht="12" customHeight="1" x14ac:dyDescent="0.2">
      <c r="A37" s="265"/>
      <c r="B37" s="258" t="s">
        <v>19</v>
      </c>
      <c r="C37" s="267"/>
      <c r="D37" s="266">
        <v>6</v>
      </c>
      <c r="E37" s="267" t="s">
        <v>20</v>
      </c>
      <c r="F37" s="266" t="s">
        <v>129</v>
      </c>
      <c r="G37" s="268" t="s">
        <v>204</v>
      </c>
      <c r="H37" s="269" t="s">
        <v>82</v>
      </c>
      <c r="I37" s="263"/>
      <c r="J37" s="264" t="s">
        <v>136</v>
      </c>
      <c r="K37" s="84"/>
      <c r="L37" s="85"/>
      <c r="M37" s="86"/>
      <c r="N37" s="84"/>
      <c r="O37" s="85"/>
      <c r="P37" s="86"/>
      <c r="Q37" s="88"/>
      <c r="R37" s="85"/>
      <c r="S37" s="86"/>
      <c r="T37" s="88"/>
      <c r="U37" s="85"/>
      <c r="V37" s="86"/>
      <c r="W37" s="88"/>
      <c r="X37" s="85"/>
      <c r="Y37" s="86"/>
      <c r="Z37" s="88"/>
      <c r="AA37" s="85"/>
      <c r="AB37" s="86"/>
      <c r="AC37" s="88"/>
      <c r="AD37" s="85"/>
      <c r="AE37" s="86"/>
      <c r="AF37" s="88"/>
      <c r="AG37" s="85"/>
      <c r="AH37" s="86"/>
      <c r="AI37" s="88"/>
      <c r="AJ37" s="85"/>
      <c r="AK37" s="86"/>
      <c r="AL37" s="88"/>
      <c r="AM37" s="85"/>
      <c r="AN37" s="86"/>
      <c r="AO37" s="88"/>
      <c r="AP37" s="85"/>
      <c r="AQ37" s="86"/>
      <c r="AR37" s="88"/>
      <c r="AS37" s="85"/>
      <c r="AT37" s="86"/>
      <c r="AU37" s="84"/>
      <c r="AV37" s="85"/>
      <c r="AW37" s="86"/>
      <c r="AX37" s="88"/>
      <c r="AY37" s="85"/>
      <c r="AZ37" s="86"/>
      <c r="BA37" s="88"/>
      <c r="BB37" s="85"/>
      <c r="BC37" s="86"/>
      <c r="BD37" s="88"/>
      <c r="BE37" s="85"/>
      <c r="BF37" s="86"/>
      <c r="BG37" s="88"/>
      <c r="BH37" s="85"/>
      <c r="BI37" s="86"/>
      <c r="BJ37" s="88"/>
      <c r="BK37" s="85"/>
      <c r="BL37" s="86"/>
      <c r="BM37" s="88"/>
      <c r="BN37" s="85"/>
      <c r="BO37" s="86"/>
      <c r="BP37" s="88"/>
      <c r="BQ37" s="85"/>
      <c r="BR37" s="86"/>
      <c r="BS37" s="88"/>
      <c r="BT37" s="85"/>
      <c r="BU37" s="86"/>
      <c r="BV37" s="88"/>
      <c r="BW37" s="85"/>
      <c r="BX37" s="86"/>
      <c r="BY37" s="88"/>
      <c r="BZ37" s="85"/>
      <c r="CA37" s="86"/>
      <c r="CB37" s="88"/>
      <c r="CC37" s="85"/>
      <c r="CD37" s="86"/>
      <c r="CE37" s="88"/>
      <c r="CF37" s="85"/>
      <c r="CG37" s="86"/>
      <c r="CH37" s="88"/>
      <c r="CI37" s="85"/>
      <c r="CJ37" s="86"/>
      <c r="CK37" s="88"/>
      <c r="CL37" s="85"/>
      <c r="CM37" s="86"/>
      <c r="CN37" s="88"/>
      <c r="CO37" s="85"/>
      <c r="CP37" s="86"/>
      <c r="CQ37" s="88"/>
      <c r="CR37" s="85"/>
      <c r="CS37" s="86"/>
      <c r="CT37" s="88"/>
      <c r="CU37" s="85"/>
      <c r="CV37" s="86"/>
      <c r="CW37" s="88"/>
      <c r="CX37" s="85"/>
      <c r="CY37" s="86"/>
      <c r="CZ37" s="88"/>
      <c r="DA37" s="85"/>
      <c r="DB37" s="86"/>
      <c r="DC37" s="88"/>
      <c r="DD37" s="85"/>
      <c r="DE37" s="86"/>
      <c r="DF37" s="88"/>
      <c r="DG37" s="85"/>
      <c r="DH37" s="86"/>
      <c r="DI37" s="88"/>
      <c r="DJ37" s="85"/>
      <c r="DK37" s="86"/>
      <c r="DL37" s="88"/>
      <c r="DM37" s="85"/>
      <c r="DN37" s="86"/>
      <c r="DO37" s="88"/>
      <c r="DP37" s="85"/>
      <c r="DQ37" s="86"/>
      <c r="DR37" s="88"/>
      <c r="DS37" s="85"/>
      <c r="DT37" s="86"/>
      <c r="DU37" s="88"/>
      <c r="DV37" s="85"/>
      <c r="DW37" s="86"/>
      <c r="DX37" s="88"/>
      <c r="DY37" s="85"/>
      <c r="DZ37" s="86"/>
      <c r="EA37" s="88"/>
      <c r="EB37" s="85"/>
      <c r="EC37" s="86"/>
      <c r="ED37" s="88"/>
      <c r="EE37" s="85"/>
      <c r="EF37" s="86"/>
      <c r="EG37" s="88"/>
      <c r="EH37" s="85"/>
      <c r="EI37" s="86"/>
      <c r="EJ37" s="88"/>
      <c r="EK37" s="85"/>
      <c r="EL37" s="86"/>
      <c r="EM37" s="88"/>
      <c r="EN37" s="85"/>
      <c r="EO37" s="86"/>
      <c r="EP37" s="88"/>
      <c r="EQ37" s="85"/>
      <c r="ER37" s="86"/>
      <c r="ES37" s="88"/>
      <c r="ET37" s="85"/>
      <c r="EU37" s="86"/>
      <c r="EV37" s="88"/>
      <c r="EW37" s="85"/>
      <c r="EX37" s="86"/>
      <c r="EY37" s="88"/>
      <c r="EZ37" s="85"/>
      <c r="FA37" s="86"/>
      <c r="FB37" s="88"/>
      <c r="FC37" s="85"/>
      <c r="FD37" s="86"/>
      <c r="FE37" s="88"/>
      <c r="FF37" s="85"/>
      <c r="FG37" s="86"/>
      <c r="FH37" s="88"/>
      <c r="FI37" s="85"/>
      <c r="FJ37" s="86"/>
      <c r="FK37" s="88"/>
      <c r="FL37" s="85"/>
      <c r="FM37" s="86"/>
      <c r="FN37" s="88"/>
      <c r="FO37" s="85"/>
      <c r="FP37" s="86"/>
      <c r="FQ37" s="88"/>
      <c r="FR37" s="85"/>
      <c r="FS37" s="86"/>
      <c r="FT37" s="88"/>
      <c r="FU37" s="85"/>
      <c r="FV37" s="86"/>
      <c r="FW37" s="88"/>
      <c r="FX37" s="85"/>
      <c r="FY37" s="86"/>
      <c r="FZ37" s="88"/>
      <c r="GA37" s="85"/>
      <c r="GB37" s="86"/>
      <c r="GC37" s="88"/>
      <c r="GD37" s="85"/>
      <c r="GE37" s="86"/>
      <c r="GF37" s="88"/>
      <c r="GG37" s="85"/>
      <c r="GH37" s="86"/>
      <c r="GI37" s="88"/>
      <c r="GJ37" s="85"/>
      <c r="GK37" s="86"/>
      <c r="GL37" s="88"/>
      <c r="GM37" s="85"/>
      <c r="GN37" s="86"/>
      <c r="GO37" s="88"/>
      <c r="GP37" s="85"/>
      <c r="GQ37" s="86"/>
      <c r="GR37" s="88"/>
      <c r="GS37" s="85"/>
      <c r="GT37" s="86"/>
      <c r="GU37" s="88"/>
      <c r="GV37" s="85"/>
      <c r="GW37" s="86"/>
      <c r="GX37" s="88"/>
      <c r="GY37" s="85"/>
      <c r="GZ37" s="86"/>
      <c r="HA37" s="88"/>
      <c r="HB37" s="85"/>
      <c r="HC37" s="89"/>
      <c r="HD37" s="88"/>
      <c r="HE37" s="85"/>
      <c r="HF37" s="89"/>
      <c r="HG37" s="88"/>
      <c r="HH37" s="85"/>
      <c r="HI37" s="89"/>
      <c r="HJ37" s="88"/>
      <c r="HK37" s="85"/>
      <c r="HL37" s="86"/>
      <c r="HM37" s="88"/>
      <c r="HN37" s="85"/>
      <c r="HO37" s="89"/>
      <c r="HP37" s="88"/>
      <c r="HQ37" s="85"/>
      <c r="HR37" s="89"/>
      <c r="HS37" s="88"/>
      <c r="HT37" s="85"/>
      <c r="HU37" s="89"/>
      <c r="HV37" s="88"/>
      <c r="HW37" s="85"/>
      <c r="HX37" s="89"/>
      <c r="HY37" s="88"/>
      <c r="HZ37" s="85"/>
      <c r="IA37" s="86"/>
      <c r="IB37" s="88"/>
      <c r="IC37" s="85"/>
      <c r="ID37" s="89"/>
      <c r="IE37" s="88"/>
      <c r="IF37" s="85"/>
      <c r="IG37" s="89"/>
      <c r="IH37" s="88"/>
      <c r="II37" s="85"/>
      <c r="IJ37" s="89"/>
      <c r="IK37" s="88"/>
      <c r="IL37" s="85"/>
      <c r="IM37" s="89"/>
      <c r="IN37" s="87"/>
      <c r="IO37" s="85"/>
      <c r="IP37" s="86"/>
      <c r="IQ37" s="88"/>
      <c r="IR37" s="85"/>
      <c r="IS37" s="86"/>
      <c r="IT37" s="88"/>
      <c r="IU37" s="85"/>
      <c r="IV37" s="86"/>
    </row>
    <row r="38" spans="1:256" ht="12" customHeight="1" x14ac:dyDescent="0.2">
      <c r="A38" s="265"/>
      <c r="B38" s="258" t="s">
        <v>19</v>
      </c>
      <c r="C38" s="267"/>
      <c r="D38" s="266">
        <v>6</v>
      </c>
      <c r="E38" s="267" t="s">
        <v>20</v>
      </c>
      <c r="F38" s="266" t="s">
        <v>129</v>
      </c>
      <c r="G38" s="268" t="s">
        <v>205</v>
      </c>
      <c r="H38" s="269" t="s">
        <v>83</v>
      </c>
      <c r="I38" s="263"/>
      <c r="J38" s="264" t="s">
        <v>137</v>
      </c>
      <c r="K38" s="84"/>
      <c r="L38" s="85"/>
      <c r="M38" s="86"/>
      <c r="N38" s="84"/>
      <c r="O38" s="85"/>
      <c r="P38" s="86"/>
      <c r="Q38" s="88"/>
      <c r="R38" s="85"/>
      <c r="S38" s="86"/>
      <c r="T38" s="88"/>
      <c r="U38" s="85"/>
      <c r="V38" s="86"/>
      <c r="W38" s="88"/>
      <c r="X38" s="85"/>
      <c r="Y38" s="86"/>
      <c r="Z38" s="88"/>
      <c r="AA38" s="85"/>
      <c r="AB38" s="86"/>
      <c r="AC38" s="88"/>
      <c r="AD38" s="85"/>
      <c r="AE38" s="86"/>
      <c r="AF38" s="88"/>
      <c r="AG38" s="85"/>
      <c r="AH38" s="86"/>
      <c r="AI38" s="88"/>
      <c r="AJ38" s="85"/>
      <c r="AK38" s="86"/>
      <c r="AL38" s="88"/>
      <c r="AM38" s="85"/>
      <c r="AN38" s="86"/>
      <c r="AO38" s="88"/>
      <c r="AP38" s="85"/>
      <c r="AQ38" s="86"/>
      <c r="AR38" s="88"/>
      <c r="AS38" s="85"/>
      <c r="AT38" s="86"/>
      <c r="AU38" s="84"/>
      <c r="AV38" s="85"/>
      <c r="AW38" s="86"/>
      <c r="AX38" s="88"/>
      <c r="AY38" s="85"/>
      <c r="AZ38" s="86"/>
      <c r="BA38" s="88"/>
      <c r="BB38" s="85"/>
      <c r="BC38" s="86"/>
      <c r="BD38" s="88"/>
      <c r="BE38" s="85"/>
      <c r="BF38" s="86"/>
      <c r="BG38" s="88"/>
      <c r="BH38" s="85"/>
      <c r="BI38" s="86"/>
      <c r="BJ38" s="88"/>
      <c r="BK38" s="85"/>
      <c r="BL38" s="86"/>
      <c r="BM38" s="88"/>
      <c r="BN38" s="85"/>
      <c r="BO38" s="86"/>
      <c r="BP38" s="88"/>
      <c r="BQ38" s="85"/>
      <c r="BR38" s="86"/>
      <c r="BS38" s="88"/>
      <c r="BT38" s="85"/>
      <c r="BU38" s="86"/>
      <c r="BV38" s="88"/>
      <c r="BW38" s="85"/>
      <c r="BX38" s="86"/>
      <c r="BY38" s="88"/>
      <c r="BZ38" s="85"/>
      <c r="CA38" s="86"/>
      <c r="CB38" s="88"/>
      <c r="CC38" s="85"/>
      <c r="CD38" s="86"/>
      <c r="CE38" s="88"/>
      <c r="CF38" s="85"/>
      <c r="CG38" s="86"/>
      <c r="CH38" s="88"/>
      <c r="CI38" s="85"/>
      <c r="CJ38" s="86"/>
      <c r="CK38" s="88"/>
      <c r="CL38" s="85"/>
      <c r="CM38" s="86"/>
      <c r="CN38" s="88"/>
      <c r="CO38" s="85"/>
      <c r="CP38" s="86"/>
      <c r="CQ38" s="88"/>
      <c r="CR38" s="85"/>
      <c r="CS38" s="86"/>
      <c r="CT38" s="88"/>
      <c r="CU38" s="85"/>
      <c r="CV38" s="86"/>
      <c r="CW38" s="88"/>
      <c r="CX38" s="85"/>
      <c r="CY38" s="86"/>
      <c r="CZ38" s="88"/>
      <c r="DA38" s="85"/>
      <c r="DB38" s="86"/>
      <c r="DC38" s="88"/>
      <c r="DD38" s="85"/>
      <c r="DE38" s="86"/>
      <c r="DF38" s="88"/>
      <c r="DG38" s="85"/>
      <c r="DH38" s="86"/>
      <c r="DI38" s="88"/>
      <c r="DJ38" s="85"/>
      <c r="DK38" s="86"/>
      <c r="DL38" s="88"/>
      <c r="DM38" s="85"/>
      <c r="DN38" s="86"/>
      <c r="DO38" s="88"/>
      <c r="DP38" s="85"/>
      <c r="DQ38" s="86"/>
      <c r="DR38" s="88"/>
      <c r="DS38" s="85"/>
      <c r="DT38" s="86"/>
      <c r="DU38" s="88"/>
      <c r="DV38" s="85"/>
      <c r="DW38" s="86"/>
      <c r="DX38" s="88"/>
      <c r="DY38" s="85"/>
      <c r="DZ38" s="86"/>
      <c r="EA38" s="88"/>
      <c r="EB38" s="85"/>
      <c r="EC38" s="86"/>
      <c r="ED38" s="88"/>
      <c r="EE38" s="85"/>
      <c r="EF38" s="86"/>
      <c r="EG38" s="88"/>
      <c r="EH38" s="85"/>
      <c r="EI38" s="86"/>
      <c r="EJ38" s="88"/>
      <c r="EK38" s="85"/>
      <c r="EL38" s="86"/>
      <c r="EM38" s="88"/>
      <c r="EN38" s="85"/>
      <c r="EO38" s="86"/>
      <c r="EP38" s="88"/>
      <c r="EQ38" s="85"/>
      <c r="ER38" s="86"/>
      <c r="ES38" s="88"/>
      <c r="ET38" s="85"/>
      <c r="EU38" s="86"/>
      <c r="EV38" s="88"/>
      <c r="EW38" s="85"/>
      <c r="EX38" s="86"/>
      <c r="EY38" s="88"/>
      <c r="EZ38" s="85"/>
      <c r="FA38" s="86"/>
      <c r="FB38" s="88"/>
      <c r="FC38" s="85"/>
      <c r="FD38" s="86"/>
      <c r="FE38" s="88"/>
      <c r="FF38" s="85"/>
      <c r="FG38" s="86"/>
      <c r="FH38" s="88"/>
      <c r="FI38" s="85"/>
      <c r="FJ38" s="86"/>
      <c r="FK38" s="88"/>
      <c r="FL38" s="85"/>
      <c r="FM38" s="86"/>
      <c r="FN38" s="88"/>
      <c r="FO38" s="85"/>
      <c r="FP38" s="86"/>
      <c r="FQ38" s="88"/>
      <c r="FR38" s="85"/>
      <c r="FS38" s="86"/>
      <c r="FT38" s="88"/>
      <c r="FU38" s="85"/>
      <c r="FV38" s="86"/>
      <c r="FW38" s="88"/>
      <c r="FX38" s="85"/>
      <c r="FY38" s="86"/>
      <c r="FZ38" s="88"/>
      <c r="GA38" s="85"/>
      <c r="GB38" s="86"/>
      <c r="GC38" s="88"/>
      <c r="GD38" s="85"/>
      <c r="GE38" s="86"/>
      <c r="GF38" s="88"/>
      <c r="GG38" s="85"/>
      <c r="GH38" s="86"/>
      <c r="GI38" s="88"/>
      <c r="GJ38" s="85"/>
      <c r="GK38" s="86"/>
      <c r="GL38" s="88"/>
      <c r="GM38" s="85"/>
      <c r="GN38" s="86"/>
      <c r="GO38" s="88"/>
      <c r="GP38" s="85"/>
      <c r="GQ38" s="86"/>
      <c r="GR38" s="88"/>
      <c r="GS38" s="85"/>
      <c r="GT38" s="86"/>
      <c r="GU38" s="88"/>
      <c r="GV38" s="85"/>
      <c r="GW38" s="86"/>
      <c r="GX38" s="88"/>
      <c r="GY38" s="85"/>
      <c r="GZ38" s="86"/>
      <c r="HA38" s="88"/>
      <c r="HB38" s="85"/>
      <c r="HC38" s="89"/>
      <c r="HD38" s="88"/>
      <c r="HE38" s="85"/>
      <c r="HF38" s="89"/>
      <c r="HG38" s="88"/>
      <c r="HH38" s="85"/>
      <c r="HI38" s="89"/>
      <c r="HJ38" s="88"/>
      <c r="HK38" s="85"/>
      <c r="HL38" s="86"/>
      <c r="HM38" s="88"/>
      <c r="HN38" s="85"/>
      <c r="HO38" s="89"/>
      <c r="HP38" s="88"/>
      <c r="HQ38" s="85"/>
      <c r="HR38" s="89"/>
      <c r="HS38" s="88"/>
      <c r="HT38" s="85"/>
      <c r="HU38" s="89"/>
      <c r="HV38" s="88"/>
      <c r="HW38" s="85"/>
      <c r="HX38" s="89"/>
      <c r="HY38" s="88"/>
      <c r="HZ38" s="85"/>
      <c r="IA38" s="86"/>
      <c r="IB38" s="88"/>
      <c r="IC38" s="85"/>
      <c r="ID38" s="89"/>
      <c r="IE38" s="88"/>
      <c r="IF38" s="85"/>
      <c r="IG38" s="89"/>
      <c r="IH38" s="88"/>
      <c r="II38" s="85"/>
      <c r="IJ38" s="89"/>
      <c r="IK38" s="88"/>
      <c r="IL38" s="85"/>
      <c r="IM38" s="89"/>
      <c r="IN38" s="87"/>
      <c r="IO38" s="85"/>
      <c r="IP38" s="86"/>
      <c r="IQ38" s="88"/>
      <c r="IR38" s="85"/>
      <c r="IS38" s="86"/>
      <c r="IT38" s="88"/>
      <c r="IU38" s="85"/>
      <c r="IV38" s="86"/>
    </row>
    <row r="39" spans="1:256" ht="12" customHeight="1" x14ac:dyDescent="0.2">
      <c r="A39" s="265"/>
      <c r="B39" s="258" t="s">
        <v>19</v>
      </c>
      <c r="C39" s="267"/>
      <c r="D39" s="266">
        <v>6</v>
      </c>
      <c r="E39" s="267" t="s">
        <v>20</v>
      </c>
      <c r="F39" s="266" t="s">
        <v>129</v>
      </c>
      <c r="G39" s="268" t="s">
        <v>206</v>
      </c>
      <c r="H39" s="269" t="s">
        <v>84</v>
      </c>
      <c r="I39" s="263"/>
      <c r="J39" s="264" t="s">
        <v>138</v>
      </c>
      <c r="K39" s="84"/>
      <c r="L39" s="85"/>
      <c r="M39" s="86"/>
      <c r="N39" s="84"/>
      <c r="O39" s="85"/>
      <c r="P39" s="86"/>
      <c r="Q39" s="88"/>
      <c r="R39" s="85"/>
      <c r="S39" s="86"/>
      <c r="T39" s="88"/>
      <c r="U39" s="85"/>
      <c r="V39" s="86"/>
      <c r="W39" s="88"/>
      <c r="X39" s="85"/>
      <c r="Y39" s="86"/>
      <c r="Z39" s="88"/>
      <c r="AA39" s="85"/>
      <c r="AB39" s="86"/>
      <c r="AC39" s="88"/>
      <c r="AD39" s="85"/>
      <c r="AE39" s="86"/>
      <c r="AF39" s="88"/>
      <c r="AG39" s="85"/>
      <c r="AH39" s="86"/>
      <c r="AI39" s="88"/>
      <c r="AJ39" s="85"/>
      <c r="AK39" s="86"/>
      <c r="AL39" s="88"/>
      <c r="AM39" s="85"/>
      <c r="AN39" s="86"/>
      <c r="AO39" s="88"/>
      <c r="AP39" s="85"/>
      <c r="AQ39" s="86"/>
      <c r="AR39" s="88"/>
      <c r="AS39" s="85"/>
      <c r="AT39" s="86"/>
      <c r="AU39" s="84"/>
      <c r="AV39" s="85"/>
      <c r="AW39" s="86"/>
      <c r="AX39" s="88"/>
      <c r="AY39" s="85"/>
      <c r="AZ39" s="86"/>
      <c r="BA39" s="88"/>
      <c r="BB39" s="85"/>
      <c r="BC39" s="86"/>
      <c r="BD39" s="88"/>
      <c r="BE39" s="85"/>
      <c r="BF39" s="86"/>
      <c r="BG39" s="88"/>
      <c r="BH39" s="85"/>
      <c r="BI39" s="86"/>
      <c r="BJ39" s="88"/>
      <c r="BK39" s="85"/>
      <c r="BL39" s="86"/>
      <c r="BM39" s="88"/>
      <c r="BN39" s="85"/>
      <c r="BO39" s="86"/>
      <c r="BP39" s="88"/>
      <c r="BQ39" s="85"/>
      <c r="BR39" s="86"/>
      <c r="BS39" s="88"/>
      <c r="BT39" s="85"/>
      <c r="BU39" s="86"/>
      <c r="BV39" s="88"/>
      <c r="BW39" s="85"/>
      <c r="BX39" s="86"/>
      <c r="BY39" s="88"/>
      <c r="BZ39" s="85"/>
      <c r="CA39" s="86"/>
      <c r="CB39" s="88"/>
      <c r="CC39" s="85"/>
      <c r="CD39" s="86"/>
      <c r="CE39" s="88"/>
      <c r="CF39" s="85"/>
      <c r="CG39" s="86"/>
      <c r="CH39" s="88"/>
      <c r="CI39" s="85"/>
      <c r="CJ39" s="86"/>
      <c r="CK39" s="88"/>
      <c r="CL39" s="85"/>
      <c r="CM39" s="86"/>
      <c r="CN39" s="88"/>
      <c r="CO39" s="85"/>
      <c r="CP39" s="86"/>
      <c r="CQ39" s="88"/>
      <c r="CR39" s="85"/>
      <c r="CS39" s="86"/>
      <c r="CT39" s="88"/>
      <c r="CU39" s="85"/>
      <c r="CV39" s="86"/>
      <c r="CW39" s="88"/>
      <c r="CX39" s="85"/>
      <c r="CY39" s="86"/>
      <c r="CZ39" s="88"/>
      <c r="DA39" s="85"/>
      <c r="DB39" s="86"/>
      <c r="DC39" s="88"/>
      <c r="DD39" s="85"/>
      <c r="DE39" s="86"/>
      <c r="DF39" s="88"/>
      <c r="DG39" s="85"/>
      <c r="DH39" s="86"/>
      <c r="DI39" s="88"/>
      <c r="DJ39" s="85"/>
      <c r="DK39" s="86"/>
      <c r="DL39" s="88"/>
      <c r="DM39" s="85"/>
      <c r="DN39" s="86"/>
      <c r="DO39" s="88"/>
      <c r="DP39" s="85"/>
      <c r="DQ39" s="86"/>
      <c r="DR39" s="88"/>
      <c r="DS39" s="85"/>
      <c r="DT39" s="86"/>
      <c r="DU39" s="88"/>
      <c r="DV39" s="85"/>
      <c r="DW39" s="86"/>
      <c r="DX39" s="88"/>
      <c r="DY39" s="85"/>
      <c r="DZ39" s="86"/>
      <c r="EA39" s="88"/>
      <c r="EB39" s="85"/>
      <c r="EC39" s="86"/>
      <c r="ED39" s="88"/>
      <c r="EE39" s="85"/>
      <c r="EF39" s="86"/>
      <c r="EG39" s="88"/>
      <c r="EH39" s="85"/>
      <c r="EI39" s="86"/>
      <c r="EJ39" s="88"/>
      <c r="EK39" s="85"/>
      <c r="EL39" s="86"/>
      <c r="EM39" s="88"/>
      <c r="EN39" s="85"/>
      <c r="EO39" s="86"/>
      <c r="EP39" s="88"/>
      <c r="EQ39" s="85"/>
      <c r="ER39" s="86"/>
      <c r="ES39" s="88"/>
      <c r="ET39" s="85"/>
      <c r="EU39" s="86"/>
      <c r="EV39" s="88"/>
      <c r="EW39" s="85"/>
      <c r="EX39" s="86"/>
      <c r="EY39" s="88"/>
      <c r="EZ39" s="85"/>
      <c r="FA39" s="86"/>
      <c r="FB39" s="88"/>
      <c r="FC39" s="85"/>
      <c r="FD39" s="86"/>
      <c r="FE39" s="88"/>
      <c r="FF39" s="85"/>
      <c r="FG39" s="86"/>
      <c r="FH39" s="88"/>
      <c r="FI39" s="85"/>
      <c r="FJ39" s="86"/>
      <c r="FK39" s="88"/>
      <c r="FL39" s="85"/>
      <c r="FM39" s="86"/>
      <c r="FN39" s="88"/>
      <c r="FO39" s="85"/>
      <c r="FP39" s="86"/>
      <c r="FQ39" s="88"/>
      <c r="FR39" s="85"/>
      <c r="FS39" s="86"/>
      <c r="FT39" s="88"/>
      <c r="FU39" s="85"/>
      <c r="FV39" s="86"/>
      <c r="FW39" s="88"/>
      <c r="FX39" s="85"/>
      <c r="FY39" s="86"/>
      <c r="FZ39" s="88"/>
      <c r="GA39" s="85"/>
      <c r="GB39" s="86"/>
      <c r="GC39" s="88"/>
      <c r="GD39" s="85"/>
      <c r="GE39" s="86"/>
      <c r="GF39" s="88"/>
      <c r="GG39" s="85"/>
      <c r="GH39" s="86"/>
      <c r="GI39" s="88"/>
      <c r="GJ39" s="85"/>
      <c r="GK39" s="86"/>
      <c r="GL39" s="88"/>
      <c r="GM39" s="85"/>
      <c r="GN39" s="86"/>
      <c r="GO39" s="88"/>
      <c r="GP39" s="85"/>
      <c r="GQ39" s="86"/>
      <c r="GR39" s="88"/>
      <c r="GS39" s="85"/>
      <c r="GT39" s="86"/>
      <c r="GU39" s="88"/>
      <c r="GV39" s="85"/>
      <c r="GW39" s="86"/>
      <c r="GX39" s="88"/>
      <c r="GY39" s="85"/>
      <c r="GZ39" s="86"/>
      <c r="HA39" s="88"/>
      <c r="HB39" s="85"/>
      <c r="HC39" s="89"/>
      <c r="HD39" s="88"/>
      <c r="HE39" s="85"/>
      <c r="HF39" s="89"/>
      <c r="HG39" s="88"/>
      <c r="HH39" s="85"/>
      <c r="HI39" s="89"/>
      <c r="HJ39" s="88"/>
      <c r="HK39" s="85"/>
      <c r="HL39" s="86"/>
      <c r="HM39" s="88"/>
      <c r="HN39" s="85"/>
      <c r="HO39" s="89"/>
      <c r="HP39" s="88"/>
      <c r="HQ39" s="85"/>
      <c r="HR39" s="89"/>
      <c r="HS39" s="88"/>
      <c r="HT39" s="85"/>
      <c r="HU39" s="89"/>
      <c r="HV39" s="88"/>
      <c r="HW39" s="85"/>
      <c r="HX39" s="89"/>
      <c r="HY39" s="88"/>
      <c r="HZ39" s="85"/>
      <c r="IA39" s="86"/>
      <c r="IB39" s="88"/>
      <c r="IC39" s="85"/>
      <c r="ID39" s="89"/>
      <c r="IE39" s="88"/>
      <c r="IF39" s="85"/>
      <c r="IG39" s="89"/>
      <c r="IH39" s="88"/>
      <c r="II39" s="85"/>
      <c r="IJ39" s="89"/>
      <c r="IK39" s="88"/>
      <c r="IL39" s="85"/>
      <c r="IM39" s="89"/>
      <c r="IN39" s="87"/>
      <c r="IO39" s="85"/>
      <c r="IP39" s="86"/>
      <c r="IQ39" s="88"/>
      <c r="IR39" s="85"/>
      <c r="IS39" s="86"/>
      <c r="IT39" s="88"/>
      <c r="IU39" s="85"/>
      <c r="IV39" s="86"/>
    </row>
    <row r="40" spans="1:256" ht="12" customHeight="1" x14ac:dyDescent="0.2">
      <c r="A40" s="265"/>
      <c r="B40" s="258" t="s">
        <v>19</v>
      </c>
      <c r="C40" s="267"/>
      <c r="D40" s="266">
        <v>6</v>
      </c>
      <c r="E40" s="267" t="s">
        <v>20</v>
      </c>
      <c r="F40" s="266" t="s">
        <v>129</v>
      </c>
      <c r="G40" s="268" t="s">
        <v>207</v>
      </c>
      <c r="H40" s="269" t="s">
        <v>85</v>
      </c>
      <c r="I40" s="263"/>
      <c r="J40" s="264" t="s">
        <v>139</v>
      </c>
      <c r="K40" s="84"/>
      <c r="L40" s="85"/>
      <c r="M40" s="86"/>
      <c r="N40" s="84"/>
      <c r="O40" s="85"/>
      <c r="P40" s="86"/>
      <c r="Q40" s="88"/>
      <c r="R40" s="85"/>
      <c r="S40" s="86"/>
      <c r="T40" s="88"/>
      <c r="U40" s="85"/>
      <c r="V40" s="86"/>
      <c r="W40" s="88"/>
      <c r="X40" s="85"/>
      <c r="Y40" s="86"/>
      <c r="Z40" s="88"/>
      <c r="AA40" s="85"/>
      <c r="AB40" s="86"/>
      <c r="AC40" s="88"/>
      <c r="AD40" s="85"/>
      <c r="AE40" s="86"/>
      <c r="AF40" s="88"/>
      <c r="AG40" s="85"/>
      <c r="AH40" s="86"/>
      <c r="AI40" s="88"/>
      <c r="AJ40" s="85"/>
      <c r="AK40" s="86"/>
      <c r="AL40" s="88"/>
      <c r="AM40" s="85"/>
      <c r="AN40" s="86"/>
      <c r="AO40" s="88"/>
      <c r="AP40" s="85"/>
      <c r="AQ40" s="86"/>
      <c r="AR40" s="88"/>
      <c r="AS40" s="85"/>
      <c r="AT40" s="86"/>
      <c r="AU40" s="84"/>
      <c r="AV40" s="85"/>
      <c r="AW40" s="86"/>
      <c r="AX40" s="88"/>
      <c r="AY40" s="85"/>
      <c r="AZ40" s="86"/>
      <c r="BA40" s="88"/>
      <c r="BB40" s="85"/>
      <c r="BC40" s="86"/>
      <c r="BD40" s="88"/>
      <c r="BE40" s="85"/>
      <c r="BF40" s="86"/>
      <c r="BG40" s="88"/>
      <c r="BH40" s="85"/>
      <c r="BI40" s="86"/>
      <c r="BJ40" s="88"/>
      <c r="BK40" s="85"/>
      <c r="BL40" s="86"/>
      <c r="BM40" s="88"/>
      <c r="BN40" s="85"/>
      <c r="BO40" s="86"/>
      <c r="BP40" s="88"/>
      <c r="BQ40" s="85"/>
      <c r="BR40" s="86"/>
      <c r="BS40" s="88"/>
      <c r="BT40" s="85"/>
      <c r="BU40" s="86"/>
      <c r="BV40" s="88"/>
      <c r="BW40" s="85"/>
      <c r="BX40" s="86"/>
      <c r="BY40" s="88"/>
      <c r="BZ40" s="85"/>
      <c r="CA40" s="86"/>
      <c r="CB40" s="88"/>
      <c r="CC40" s="85"/>
      <c r="CD40" s="86"/>
      <c r="CE40" s="88"/>
      <c r="CF40" s="85"/>
      <c r="CG40" s="86"/>
      <c r="CH40" s="88"/>
      <c r="CI40" s="85"/>
      <c r="CJ40" s="86"/>
      <c r="CK40" s="88"/>
      <c r="CL40" s="85"/>
      <c r="CM40" s="86"/>
      <c r="CN40" s="88"/>
      <c r="CO40" s="85"/>
      <c r="CP40" s="86"/>
      <c r="CQ40" s="88"/>
      <c r="CR40" s="85"/>
      <c r="CS40" s="86"/>
      <c r="CT40" s="88"/>
      <c r="CU40" s="85"/>
      <c r="CV40" s="86"/>
      <c r="CW40" s="88"/>
      <c r="CX40" s="85"/>
      <c r="CY40" s="86"/>
      <c r="CZ40" s="88"/>
      <c r="DA40" s="85"/>
      <c r="DB40" s="86"/>
      <c r="DC40" s="88"/>
      <c r="DD40" s="85"/>
      <c r="DE40" s="86"/>
      <c r="DF40" s="88"/>
      <c r="DG40" s="85"/>
      <c r="DH40" s="86"/>
      <c r="DI40" s="88"/>
      <c r="DJ40" s="85"/>
      <c r="DK40" s="86"/>
      <c r="DL40" s="88"/>
      <c r="DM40" s="85"/>
      <c r="DN40" s="86"/>
      <c r="DO40" s="88"/>
      <c r="DP40" s="85"/>
      <c r="DQ40" s="86"/>
      <c r="DR40" s="88"/>
      <c r="DS40" s="85"/>
      <c r="DT40" s="86"/>
      <c r="DU40" s="88"/>
      <c r="DV40" s="85"/>
      <c r="DW40" s="86"/>
      <c r="DX40" s="88"/>
      <c r="DY40" s="85"/>
      <c r="DZ40" s="86"/>
      <c r="EA40" s="88"/>
      <c r="EB40" s="85"/>
      <c r="EC40" s="86"/>
      <c r="ED40" s="88"/>
      <c r="EE40" s="85"/>
      <c r="EF40" s="86"/>
      <c r="EG40" s="88"/>
      <c r="EH40" s="85"/>
      <c r="EI40" s="86"/>
      <c r="EJ40" s="88"/>
      <c r="EK40" s="85"/>
      <c r="EL40" s="86"/>
      <c r="EM40" s="88"/>
      <c r="EN40" s="85"/>
      <c r="EO40" s="86"/>
      <c r="EP40" s="88"/>
      <c r="EQ40" s="85"/>
      <c r="ER40" s="86"/>
      <c r="ES40" s="88"/>
      <c r="ET40" s="85"/>
      <c r="EU40" s="86"/>
      <c r="EV40" s="88"/>
      <c r="EW40" s="85"/>
      <c r="EX40" s="86"/>
      <c r="EY40" s="88"/>
      <c r="EZ40" s="85"/>
      <c r="FA40" s="86"/>
      <c r="FB40" s="88"/>
      <c r="FC40" s="85"/>
      <c r="FD40" s="86"/>
      <c r="FE40" s="88"/>
      <c r="FF40" s="85"/>
      <c r="FG40" s="86"/>
      <c r="FH40" s="88"/>
      <c r="FI40" s="85"/>
      <c r="FJ40" s="86"/>
      <c r="FK40" s="88"/>
      <c r="FL40" s="85"/>
      <c r="FM40" s="86"/>
      <c r="FN40" s="88"/>
      <c r="FO40" s="85"/>
      <c r="FP40" s="86"/>
      <c r="FQ40" s="88"/>
      <c r="FR40" s="85"/>
      <c r="FS40" s="86"/>
      <c r="FT40" s="88"/>
      <c r="FU40" s="85"/>
      <c r="FV40" s="86"/>
      <c r="FW40" s="88"/>
      <c r="FX40" s="85"/>
      <c r="FY40" s="86"/>
      <c r="FZ40" s="88"/>
      <c r="GA40" s="85"/>
      <c r="GB40" s="86"/>
      <c r="GC40" s="88"/>
      <c r="GD40" s="85"/>
      <c r="GE40" s="86"/>
      <c r="GF40" s="88"/>
      <c r="GG40" s="85"/>
      <c r="GH40" s="86"/>
      <c r="GI40" s="88"/>
      <c r="GJ40" s="85"/>
      <c r="GK40" s="86"/>
      <c r="GL40" s="88"/>
      <c r="GM40" s="85"/>
      <c r="GN40" s="86"/>
      <c r="GO40" s="88"/>
      <c r="GP40" s="85"/>
      <c r="GQ40" s="86"/>
      <c r="GR40" s="88"/>
      <c r="GS40" s="85"/>
      <c r="GT40" s="86"/>
      <c r="GU40" s="88"/>
      <c r="GV40" s="85"/>
      <c r="GW40" s="86"/>
      <c r="GX40" s="88"/>
      <c r="GY40" s="85"/>
      <c r="GZ40" s="86"/>
      <c r="HA40" s="88"/>
      <c r="HB40" s="85"/>
      <c r="HC40" s="89"/>
      <c r="HD40" s="88"/>
      <c r="HE40" s="85"/>
      <c r="HF40" s="89"/>
      <c r="HG40" s="88"/>
      <c r="HH40" s="85"/>
      <c r="HI40" s="89"/>
      <c r="HJ40" s="88"/>
      <c r="HK40" s="85"/>
      <c r="HL40" s="86"/>
      <c r="HM40" s="88"/>
      <c r="HN40" s="85"/>
      <c r="HO40" s="89"/>
      <c r="HP40" s="88"/>
      <c r="HQ40" s="85"/>
      <c r="HR40" s="89"/>
      <c r="HS40" s="88"/>
      <c r="HT40" s="85"/>
      <c r="HU40" s="89"/>
      <c r="HV40" s="88"/>
      <c r="HW40" s="85"/>
      <c r="HX40" s="89"/>
      <c r="HY40" s="88"/>
      <c r="HZ40" s="85"/>
      <c r="IA40" s="86"/>
      <c r="IB40" s="88"/>
      <c r="IC40" s="85"/>
      <c r="ID40" s="89"/>
      <c r="IE40" s="88"/>
      <c r="IF40" s="85"/>
      <c r="IG40" s="89"/>
      <c r="IH40" s="88"/>
      <c r="II40" s="85"/>
      <c r="IJ40" s="89"/>
      <c r="IK40" s="88"/>
      <c r="IL40" s="85"/>
      <c r="IM40" s="89"/>
      <c r="IN40" s="87"/>
      <c r="IO40" s="85"/>
      <c r="IP40" s="86"/>
      <c r="IQ40" s="88"/>
      <c r="IR40" s="85"/>
      <c r="IS40" s="86"/>
      <c r="IT40" s="88"/>
      <c r="IU40" s="85"/>
      <c r="IV40" s="86"/>
    </row>
    <row r="41" spans="1:256" ht="12" customHeight="1" x14ac:dyDescent="0.2">
      <c r="A41" s="265"/>
      <c r="B41" s="258" t="s">
        <v>19</v>
      </c>
      <c r="C41" s="267"/>
      <c r="D41" s="266">
        <v>6</v>
      </c>
      <c r="E41" s="267" t="s">
        <v>20</v>
      </c>
      <c r="F41" s="266" t="s">
        <v>129</v>
      </c>
      <c r="G41" s="268" t="s">
        <v>208</v>
      </c>
      <c r="H41" s="269" t="s">
        <v>86</v>
      </c>
      <c r="I41" s="263"/>
      <c r="J41" s="264" t="s">
        <v>140</v>
      </c>
      <c r="K41" s="84"/>
      <c r="L41" s="85"/>
      <c r="M41" s="86"/>
      <c r="N41" s="84"/>
      <c r="O41" s="85"/>
      <c r="P41" s="86"/>
      <c r="Q41" s="88"/>
      <c r="R41" s="85"/>
      <c r="S41" s="86"/>
      <c r="T41" s="88"/>
      <c r="U41" s="85"/>
      <c r="V41" s="86"/>
      <c r="W41" s="88"/>
      <c r="X41" s="85"/>
      <c r="Y41" s="86"/>
      <c r="Z41" s="88"/>
      <c r="AA41" s="85"/>
      <c r="AB41" s="86"/>
      <c r="AC41" s="88"/>
      <c r="AD41" s="85"/>
      <c r="AE41" s="86"/>
      <c r="AF41" s="88"/>
      <c r="AG41" s="85"/>
      <c r="AH41" s="86"/>
      <c r="AI41" s="88"/>
      <c r="AJ41" s="85"/>
      <c r="AK41" s="86"/>
      <c r="AL41" s="88"/>
      <c r="AM41" s="85"/>
      <c r="AN41" s="86"/>
      <c r="AO41" s="88"/>
      <c r="AP41" s="85"/>
      <c r="AQ41" s="86"/>
      <c r="AR41" s="88"/>
      <c r="AS41" s="85"/>
      <c r="AT41" s="86"/>
      <c r="AU41" s="84"/>
      <c r="AV41" s="85"/>
      <c r="AW41" s="86"/>
      <c r="AX41" s="88"/>
      <c r="AY41" s="85"/>
      <c r="AZ41" s="86"/>
      <c r="BA41" s="88"/>
      <c r="BB41" s="85"/>
      <c r="BC41" s="86"/>
      <c r="BD41" s="88"/>
      <c r="BE41" s="85"/>
      <c r="BF41" s="86"/>
      <c r="BG41" s="88"/>
      <c r="BH41" s="85"/>
      <c r="BI41" s="86"/>
      <c r="BJ41" s="88"/>
      <c r="BK41" s="85"/>
      <c r="BL41" s="86"/>
      <c r="BM41" s="88"/>
      <c r="BN41" s="85"/>
      <c r="BO41" s="86"/>
      <c r="BP41" s="88"/>
      <c r="BQ41" s="85"/>
      <c r="BR41" s="86"/>
      <c r="BS41" s="88"/>
      <c r="BT41" s="85"/>
      <c r="BU41" s="86"/>
      <c r="BV41" s="88"/>
      <c r="BW41" s="85"/>
      <c r="BX41" s="86"/>
      <c r="BY41" s="88"/>
      <c r="BZ41" s="85"/>
      <c r="CA41" s="86"/>
      <c r="CB41" s="88"/>
      <c r="CC41" s="85"/>
      <c r="CD41" s="86"/>
      <c r="CE41" s="88"/>
      <c r="CF41" s="85"/>
      <c r="CG41" s="86"/>
      <c r="CH41" s="88"/>
      <c r="CI41" s="85"/>
      <c r="CJ41" s="86"/>
      <c r="CK41" s="88"/>
      <c r="CL41" s="85"/>
      <c r="CM41" s="86"/>
      <c r="CN41" s="88"/>
      <c r="CO41" s="85"/>
      <c r="CP41" s="86"/>
      <c r="CQ41" s="88"/>
      <c r="CR41" s="85"/>
      <c r="CS41" s="86"/>
      <c r="CT41" s="88"/>
      <c r="CU41" s="85"/>
      <c r="CV41" s="86"/>
      <c r="CW41" s="88"/>
      <c r="CX41" s="85"/>
      <c r="CY41" s="86"/>
      <c r="CZ41" s="88"/>
      <c r="DA41" s="85"/>
      <c r="DB41" s="86"/>
      <c r="DC41" s="88"/>
      <c r="DD41" s="85"/>
      <c r="DE41" s="86"/>
      <c r="DF41" s="88"/>
      <c r="DG41" s="85"/>
      <c r="DH41" s="86"/>
      <c r="DI41" s="88"/>
      <c r="DJ41" s="85"/>
      <c r="DK41" s="86"/>
      <c r="DL41" s="88"/>
      <c r="DM41" s="85"/>
      <c r="DN41" s="86"/>
      <c r="DO41" s="88"/>
      <c r="DP41" s="85"/>
      <c r="DQ41" s="86"/>
      <c r="DR41" s="88"/>
      <c r="DS41" s="85"/>
      <c r="DT41" s="86"/>
      <c r="DU41" s="88"/>
      <c r="DV41" s="85"/>
      <c r="DW41" s="86"/>
      <c r="DX41" s="88"/>
      <c r="DY41" s="85"/>
      <c r="DZ41" s="86"/>
      <c r="EA41" s="88"/>
      <c r="EB41" s="85"/>
      <c r="EC41" s="86"/>
      <c r="ED41" s="88"/>
      <c r="EE41" s="85"/>
      <c r="EF41" s="86"/>
      <c r="EG41" s="88"/>
      <c r="EH41" s="85"/>
      <c r="EI41" s="86"/>
      <c r="EJ41" s="88"/>
      <c r="EK41" s="85"/>
      <c r="EL41" s="86"/>
      <c r="EM41" s="88"/>
      <c r="EN41" s="85"/>
      <c r="EO41" s="86"/>
      <c r="EP41" s="88"/>
      <c r="EQ41" s="85"/>
      <c r="ER41" s="86"/>
      <c r="ES41" s="88"/>
      <c r="ET41" s="85"/>
      <c r="EU41" s="86"/>
      <c r="EV41" s="88"/>
      <c r="EW41" s="85"/>
      <c r="EX41" s="86"/>
      <c r="EY41" s="88"/>
      <c r="EZ41" s="85"/>
      <c r="FA41" s="86"/>
      <c r="FB41" s="88"/>
      <c r="FC41" s="85"/>
      <c r="FD41" s="86"/>
      <c r="FE41" s="88"/>
      <c r="FF41" s="85"/>
      <c r="FG41" s="86"/>
      <c r="FH41" s="88"/>
      <c r="FI41" s="85"/>
      <c r="FJ41" s="86"/>
      <c r="FK41" s="88"/>
      <c r="FL41" s="85"/>
      <c r="FM41" s="86"/>
      <c r="FN41" s="88"/>
      <c r="FO41" s="85"/>
      <c r="FP41" s="86"/>
      <c r="FQ41" s="88"/>
      <c r="FR41" s="85"/>
      <c r="FS41" s="86"/>
      <c r="FT41" s="88"/>
      <c r="FU41" s="85"/>
      <c r="FV41" s="86"/>
      <c r="FW41" s="88"/>
      <c r="FX41" s="85"/>
      <c r="FY41" s="86"/>
      <c r="FZ41" s="88"/>
      <c r="GA41" s="85"/>
      <c r="GB41" s="86"/>
      <c r="GC41" s="88"/>
      <c r="GD41" s="85"/>
      <c r="GE41" s="86"/>
      <c r="GF41" s="88"/>
      <c r="GG41" s="85"/>
      <c r="GH41" s="86"/>
      <c r="GI41" s="88"/>
      <c r="GJ41" s="85"/>
      <c r="GK41" s="86"/>
      <c r="GL41" s="88"/>
      <c r="GM41" s="85"/>
      <c r="GN41" s="86"/>
      <c r="GO41" s="88"/>
      <c r="GP41" s="85"/>
      <c r="GQ41" s="86"/>
      <c r="GR41" s="88"/>
      <c r="GS41" s="85"/>
      <c r="GT41" s="86"/>
      <c r="GU41" s="88"/>
      <c r="GV41" s="85"/>
      <c r="GW41" s="86"/>
      <c r="GX41" s="88"/>
      <c r="GY41" s="85"/>
      <c r="GZ41" s="86"/>
      <c r="HA41" s="88"/>
      <c r="HB41" s="85"/>
      <c r="HC41" s="89"/>
      <c r="HD41" s="88"/>
      <c r="HE41" s="85"/>
      <c r="HF41" s="89"/>
      <c r="HG41" s="88"/>
      <c r="HH41" s="85"/>
      <c r="HI41" s="89"/>
      <c r="HJ41" s="88"/>
      <c r="HK41" s="85"/>
      <c r="HL41" s="86"/>
      <c r="HM41" s="88"/>
      <c r="HN41" s="85"/>
      <c r="HO41" s="89"/>
      <c r="HP41" s="88"/>
      <c r="HQ41" s="85"/>
      <c r="HR41" s="89"/>
      <c r="HS41" s="88"/>
      <c r="HT41" s="85"/>
      <c r="HU41" s="89"/>
      <c r="HV41" s="88"/>
      <c r="HW41" s="85"/>
      <c r="HX41" s="89"/>
      <c r="HY41" s="88"/>
      <c r="HZ41" s="85"/>
      <c r="IA41" s="86"/>
      <c r="IB41" s="88"/>
      <c r="IC41" s="85"/>
      <c r="ID41" s="89"/>
      <c r="IE41" s="88"/>
      <c r="IF41" s="85"/>
      <c r="IG41" s="89"/>
      <c r="IH41" s="88"/>
      <c r="II41" s="85"/>
      <c r="IJ41" s="89"/>
      <c r="IK41" s="88"/>
      <c r="IL41" s="85"/>
      <c r="IM41" s="89"/>
      <c r="IN41" s="87"/>
      <c r="IO41" s="85"/>
      <c r="IP41" s="86"/>
      <c r="IQ41" s="88"/>
      <c r="IR41" s="85"/>
      <c r="IS41" s="86"/>
      <c r="IT41" s="88"/>
      <c r="IU41" s="85"/>
      <c r="IV41" s="86"/>
    </row>
    <row r="42" spans="1:256" ht="12" customHeight="1" x14ac:dyDescent="0.2">
      <c r="A42" s="265"/>
      <c r="B42" s="258" t="s">
        <v>19</v>
      </c>
      <c r="C42" s="267"/>
      <c r="D42" s="266">
        <v>6</v>
      </c>
      <c r="E42" s="267" t="s">
        <v>20</v>
      </c>
      <c r="F42" s="266" t="s">
        <v>129</v>
      </c>
      <c r="G42" s="268" t="s">
        <v>209</v>
      </c>
      <c r="H42" s="269" t="s">
        <v>87</v>
      </c>
      <c r="I42" s="263"/>
      <c r="J42" s="264" t="s">
        <v>141</v>
      </c>
      <c r="K42" s="84"/>
      <c r="L42" s="85"/>
      <c r="M42" s="86"/>
      <c r="N42" s="84"/>
      <c r="O42" s="85"/>
      <c r="P42" s="86"/>
      <c r="Q42" s="88"/>
      <c r="R42" s="85"/>
      <c r="S42" s="86"/>
      <c r="T42" s="88"/>
      <c r="U42" s="85"/>
      <c r="V42" s="86"/>
      <c r="W42" s="88"/>
      <c r="X42" s="85"/>
      <c r="Y42" s="86"/>
      <c r="Z42" s="88"/>
      <c r="AA42" s="85"/>
      <c r="AB42" s="86"/>
      <c r="AC42" s="88"/>
      <c r="AD42" s="85"/>
      <c r="AE42" s="86"/>
      <c r="AF42" s="88"/>
      <c r="AG42" s="85"/>
      <c r="AH42" s="86"/>
      <c r="AI42" s="88"/>
      <c r="AJ42" s="85"/>
      <c r="AK42" s="86"/>
      <c r="AL42" s="88"/>
      <c r="AM42" s="85"/>
      <c r="AN42" s="86"/>
      <c r="AO42" s="88"/>
      <c r="AP42" s="85"/>
      <c r="AQ42" s="86"/>
      <c r="AR42" s="88"/>
      <c r="AS42" s="85"/>
      <c r="AT42" s="86"/>
      <c r="AU42" s="84"/>
      <c r="AV42" s="85"/>
      <c r="AW42" s="86"/>
      <c r="AX42" s="88"/>
      <c r="AY42" s="85"/>
      <c r="AZ42" s="86"/>
      <c r="BA42" s="88"/>
      <c r="BB42" s="85"/>
      <c r="BC42" s="86"/>
      <c r="BD42" s="88"/>
      <c r="BE42" s="85"/>
      <c r="BF42" s="86"/>
      <c r="BG42" s="88"/>
      <c r="BH42" s="85"/>
      <c r="BI42" s="86"/>
      <c r="BJ42" s="88"/>
      <c r="BK42" s="85"/>
      <c r="BL42" s="86"/>
      <c r="BM42" s="88"/>
      <c r="BN42" s="85"/>
      <c r="BO42" s="86"/>
      <c r="BP42" s="88"/>
      <c r="BQ42" s="85"/>
      <c r="BR42" s="86"/>
      <c r="BS42" s="88"/>
      <c r="BT42" s="85"/>
      <c r="BU42" s="86"/>
      <c r="BV42" s="88"/>
      <c r="BW42" s="85"/>
      <c r="BX42" s="86"/>
      <c r="BY42" s="88"/>
      <c r="BZ42" s="85"/>
      <c r="CA42" s="86"/>
      <c r="CB42" s="88"/>
      <c r="CC42" s="85"/>
      <c r="CD42" s="86"/>
      <c r="CE42" s="88"/>
      <c r="CF42" s="85"/>
      <c r="CG42" s="86"/>
      <c r="CH42" s="88"/>
      <c r="CI42" s="85"/>
      <c r="CJ42" s="86"/>
      <c r="CK42" s="88"/>
      <c r="CL42" s="85"/>
      <c r="CM42" s="86"/>
      <c r="CN42" s="88"/>
      <c r="CO42" s="85"/>
      <c r="CP42" s="86"/>
      <c r="CQ42" s="88"/>
      <c r="CR42" s="85"/>
      <c r="CS42" s="86"/>
      <c r="CT42" s="88"/>
      <c r="CU42" s="85"/>
      <c r="CV42" s="86"/>
      <c r="CW42" s="88"/>
      <c r="CX42" s="85"/>
      <c r="CY42" s="86"/>
      <c r="CZ42" s="88"/>
      <c r="DA42" s="85"/>
      <c r="DB42" s="86"/>
      <c r="DC42" s="88"/>
      <c r="DD42" s="85"/>
      <c r="DE42" s="86"/>
      <c r="DF42" s="88"/>
      <c r="DG42" s="85"/>
      <c r="DH42" s="86"/>
      <c r="DI42" s="88"/>
      <c r="DJ42" s="85"/>
      <c r="DK42" s="86"/>
      <c r="DL42" s="88"/>
      <c r="DM42" s="85"/>
      <c r="DN42" s="86"/>
      <c r="DO42" s="88"/>
      <c r="DP42" s="85"/>
      <c r="DQ42" s="86"/>
      <c r="DR42" s="88"/>
      <c r="DS42" s="85"/>
      <c r="DT42" s="86"/>
      <c r="DU42" s="88"/>
      <c r="DV42" s="85"/>
      <c r="DW42" s="86"/>
      <c r="DX42" s="88"/>
      <c r="DY42" s="85"/>
      <c r="DZ42" s="86"/>
      <c r="EA42" s="88"/>
      <c r="EB42" s="85"/>
      <c r="EC42" s="86"/>
      <c r="ED42" s="88"/>
      <c r="EE42" s="85"/>
      <c r="EF42" s="86"/>
      <c r="EG42" s="88"/>
      <c r="EH42" s="85"/>
      <c r="EI42" s="86"/>
      <c r="EJ42" s="88"/>
      <c r="EK42" s="85"/>
      <c r="EL42" s="86"/>
      <c r="EM42" s="88"/>
      <c r="EN42" s="85"/>
      <c r="EO42" s="86"/>
      <c r="EP42" s="88"/>
      <c r="EQ42" s="85"/>
      <c r="ER42" s="86"/>
      <c r="ES42" s="88"/>
      <c r="ET42" s="85"/>
      <c r="EU42" s="86"/>
      <c r="EV42" s="88"/>
      <c r="EW42" s="85"/>
      <c r="EX42" s="86"/>
      <c r="EY42" s="88"/>
      <c r="EZ42" s="85"/>
      <c r="FA42" s="86"/>
      <c r="FB42" s="88"/>
      <c r="FC42" s="85"/>
      <c r="FD42" s="86"/>
      <c r="FE42" s="88"/>
      <c r="FF42" s="85"/>
      <c r="FG42" s="86"/>
      <c r="FH42" s="88"/>
      <c r="FI42" s="85"/>
      <c r="FJ42" s="86"/>
      <c r="FK42" s="88"/>
      <c r="FL42" s="85"/>
      <c r="FM42" s="86"/>
      <c r="FN42" s="88"/>
      <c r="FO42" s="85"/>
      <c r="FP42" s="86"/>
      <c r="FQ42" s="88"/>
      <c r="FR42" s="85"/>
      <c r="FS42" s="86"/>
      <c r="FT42" s="88"/>
      <c r="FU42" s="85"/>
      <c r="FV42" s="86"/>
      <c r="FW42" s="88"/>
      <c r="FX42" s="85"/>
      <c r="FY42" s="86"/>
      <c r="FZ42" s="88"/>
      <c r="GA42" s="85"/>
      <c r="GB42" s="86"/>
      <c r="GC42" s="88"/>
      <c r="GD42" s="85"/>
      <c r="GE42" s="86"/>
      <c r="GF42" s="88"/>
      <c r="GG42" s="85"/>
      <c r="GH42" s="86"/>
      <c r="GI42" s="88"/>
      <c r="GJ42" s="85"/>
      <c r="GK42" s="86"/>
      <c r="GL42" s="88"/>
      <c r="GM42" s="85"/>
      <c r="GN42" s="86"/>
      <c r="GO42" s="88"/>
      <c r="GP42" s="85"/>
      <c r="GQ42" s="86"/>
      <c r="GR42" s="88"/>
      <c r="GS42" s="85"/>
      <c r="GT42" s="86"/>
      <c r="GU42" s="88"/>
      <c r="GV42" s="85"/>
      <c r="GW42" s="86"/>
      <c r="GX42" s="88"/>
      <c r="GY42" s="85"/>
      <c r="GZ42" s="86"/>
      <c r="HA42" s="88"/>
      <c r="HB42" s="85"/>
      <c r="HC42" s="89"/>
      <c r="HD42" s="88"/>
      <c r="HE42" s="85"/>
      <c r="HF42" s="89"/>
      <c r="HG42" s="88"/>
      <c r="HH42" s="85"/>
      <c r="HI42" s="89"/>
      <c r="HJ42" s="88"/>
      <c r="HK42" s="85"/>
      <c r="HL42" s="86"/>
      <c r="HM42" s="88"/>
      <c r="HN42" s="85"/>
      <c r="HO42" s="89"/>
      <c r="HP42" s="88"/>
      <c r="HQ42" s="85"/>
      <c r="HR42" s="89"/>
      <c r="HS42" s="88"/>
      <c r="HT42" s="85"/>
      <c r="HU42" s="89"/>
      <c r="HV42" s="88"/>
      <c r="HW42" s="85"/>
      <c r="HX42" s="89"/>
      <c r="HY42" s="88"/>
      <c r="HZ42" s="85"/>
      <c r="IA42" s="86"/>
      <c r="IB42" s="88"/>
      <c r="IC42" s="85"/>
      <c r="ID42" s="89"/>
      <c r="IE42" s="88"/>
      <c r="IF42" s="85"/>
      <c r="IG42" s="89"/>
      <c r="IH42" s="88"/>
      <c r="II42" s="85"/>
      <c r="IJ42" s="89"/>
      <c r="IK42" s="88"/>
      <c r="IL42" s="85"/>
      <c r="IM42" s="89"/>
      <c r="IN42" s="87"/>
      <c r="IO42" s="85"/>
      <c r="IP42" s="86"/>
      <c r="IQ42" s="88"/>
      <c r="IR42" s="85"/>
      <c r="IS42" s="86"/>
      <c r="IT42" s="88"/>
      <c r="IU42" s="85"/>
      <c r="IV42" s="86"/>
    </row>
    <row r="43" spans="1:256" ht="12" customHeight="1" x14ac:dyDescent="0.2">
      <c r="A43" s="265"/>
      <c r="B43" s="258" t="s">
        <v>19</v>
      </c>
      <c r="C43" s="267"/>
      <c r="D43" s="266">
        <v>6</v>
      </c>
      <c r="E43" s="267" t="s">
        <v>20</v>
      </c>
      <c r="F43" s="266" t="s">
        <v>129</v>
      </c>
      <c r="G43" s="268" t="s">
        <v>210</v>
      </c>
      <c r="H43" s="269" t="s">
        <v>88</v>
      </c>
      <c r="I43" s="263"/>
      <c r="J43" s="264" t="s">
        <v>142</v>
      </c>
      <c r="K43" s="84"/>
      <c r="L43" s="85"/>
      <c r="M43" s="86"/>
      <c r="N43" s="84"/>
      <c r="O43" s="85"/>
      <c r="P43" s="86"/>
      <c r="Q43" s="88"/>
      <c r="R43" s="85"/>
      <c r="S43" s="86"/>
      <c r="T43" s="88"/>
      <c r="U43" s="85"/>
      <c r="V43" s="86"/>
      <c r="W43" s="88"/>
      <c r="X43" s="85"/>
      <c r="Y43" s="86"/>
      <c r="Z43" s="88"/>
      <c r="AA43" s="85"/>
      <c r="AB43" s="86"/>
      <c r="AC43" s="88"/>
      <c r="AD43" s="85"/>
      <c r="AE43" s="86"/>
      <c r="AF43" s="88"/>
      <c r="AG43" s="85"/>
      <c r="AH43" s="86"/>
      <c r="AI43" s="88"/>
      <c r="AJ43" s="85"/>
      <c r="AK43" s="86"/>
      <c r="AL43" s="88"/>
      <c r="AM43" s="85"/>
      <c r="AN43" s="86"/>
      <c r="AO43" s="88"/>
      <c r="AP43" s="85"/>
      <c r="AQ43" s="86"/>
      <c r="AR43" s="88"/>
      <c r="AS43" s="85"/>
      <c r="AT43" s="86"/>
      <c r="AU43" s="84"/>
      <c r="AV43" s="85"/>
      <c r="AW43" s="86"/>
      <c r="AX43" s="88"/>
      <c r="AY43" s="85"/>
      <c r="AZ43" s="86"/>
      <c r="BA43" s="88"/>
      <c r="BB43" s="85"/>
      <c r="BC43" s="86"/>
      <c r="BD43" s="88"/>
      <c r="BE43" s="85"/>
      <c r="BF43" s="86"/>
      <c r="BG43" s="88"/>
      <c r="BH43" s="85"/>
      <c r="BI43" s="86"/>
      <c r="BJ43" s="88"/>
      <c r="BK43" s="85"/>
      <c r="BL43" s="86"/>
      <c r="BM43" s="88"/>
      <c r="BN43" s="85"/>
      <c r="BO43" s="86"/>
      <c r="BP43" s="88"/>
      <c r="BQ43" s="85"/>
      <c r="BR43" s="86"/>
      <c r="BS43" s="88"/>
      <c r="BT43" s="85"/>
      <c r="BU43" s="86"/>
      <c r="BV43" s="88"/>
      <c r="BW43" s="85"/>
      <c r="BX43" s="86"/>
      <c r="BY43" s="88"/>
      <c r="BZ43" s="85"/>
      <c r="CA43" s="86"/>
      <c r="CB43" s="88"/>
      <c r="CC43" s="85"/>
      <c r="CD43" s="86"/>
      <c r="CE43" s="88"/>
      <c r="CF43" s="85"/>
      <c r="CG43" s="86"/>
      <c r="CH43" s="88"/>
      <c r="CI43" s="85"/>
      <c r="CJ43" s="86"/>
      <c r="CK43" s="88"/>
      <c r="CL43" s="85"/>
      <c r="CM43" s="86"/>
      <c r="CN43" s="88"/>
      <c r="CO43" s="85"/>
      <c r="CP43" s="86"/>
      <c r="CQ43" s="88"/>
      <c r="CR43" s="85"/>
      <c r="CS43" s="86"/>
      <c r="CT43" s="88"/>
      <c r="CU43" s="85"/>
      <c r="CV43" s="86"/>
      <c r="CW43" s="88"/>
      <c r="CX43" s="85"/>
      <c r="CY43" s="86"/>
      <c r="CZ43" s="88"/>
      <c r="DA43" s="85"/>
      <c r="DB43" s="86"/>
      <c r="DC43" s="88"/>
      <c r="DD43" s="85"/>
      <c r="DE43" s="86"/>
      <c r="DF43" s="88"/>
      <c r="DG43" s="85"/>
      <c r="DH43" s="86"/>
      <c r="DI43" s="88"/>
      <c r="DJ43" s="85"/>
      <c r="DK43" s="86"/>
      <c r="DL43" s="88"/>
      <c r="DM43" s="85"/>
      <c r="DN43" s="86"/>
      <c r="DO43" s="88"/>
      <c r="DP43" s="85"/>
      <c r="DQ43" s="86"/>
      <c r="DR43" s="88"/>
      <c r="DS43" s="85"/>
      <c r="DT43" s="86"/>
      <c r="DU43" s="88"/>
      <c r="DV43" s="85"/>
      <c r="DW43" s="86"/>
      <c r="DX43" s="88"/>
      <c r="DY43" s="85"/>
      <c r="DZ43" s="86"/>
      <c r="EA43" s="88"/>
      <c r="EB43" s="85"/>
      <c r="EC43" s="86"/>
      <c r="ED43" s="88"/>
      <c r="EE43" s="85"/>
      <c r="EF43" s="86"/>
      <c r="EG43" s="88"/>
      <c r="EH43" s="85"/>
      <c r="EI43" s="86"/>
      <c r="EJ43" s="88"/>
      <c r="EK43" s="85"/>
      <c r="EL43" s="86"/>
      <c r="EM43" s="88"/>
      <c r="EN43" s="85"/>
      <c r="EO43" s="86"/>
      <c r="EP43" s="88"/>
      <c r="EQ43" s="85"/>
      <c r="ER43" s="86"/>
      <c r="ES43" s="88"/>
      <c r="ET43" s="85"/>
      <c r="EU43" s="86"/>
      <c r="EV43" s="88"/>
      <c r="EW43" s="85"/>
      <c r="EX43" s="86"/>
      <c r="EY43" s="88"/>
      <c r="EZ43" s="85"/>
      <c r="FA43" s="86"/>
      <c r="FB43" s="88"/>
      <c r="FC43" s="85"/>
      <c r="FD43" s="86"/>
      <c r="FE43" s="88"/>
      <c r="FF43" s="85"/>
      <c r="FG43" s="86"/>
      <c r="FH43" s="88"/>
      <c r="FI43" s="85"/>
      <c r="FJ43" s="86"/>
      <c r="FK43" s="88"/>
      <c r="FL43" s="85"/>
      <c r="FM43" s="86"/>
      <c r="FN43" s="88"/>
      <c r="FO43" s="85"/>
      <c r="FP43" s="86"/>
      <c r="FQ43" s="88"/>
      <c r="FR43" s="85"/>
      <c r="FS43" s="86"/>
      <c r="FT43" s="88"/>
      <c r="FU43" s="85"/>
      <c r="FV43" s="86"/>
      <c r="FW43" s="88"/>
      <c r="FX43" s="85"/>
      <c r="FY43" s="86"/>
      <c r="FZ43" s="88"/>
      <c r="GA43" s="85"/>
      <c r="GB43" s="86"/>
      <c r="GC43" s="88"/>
      <c r="GD43" s="85"/>
      <c r="GE43" s="86"/>
      <c r="GF43" s="88"/>
      <c r="GG43" s="85"/>
      <c r="GH43" s="86"/>
      <c r="GI43" s="88"/>
      <c r="GJ43" s="85"/>
      <c r="GK43" s="86"/>
      <c r="GL43" s="88"/>
      <c r="GM43" s="85"/>
      <c r="GN43" s="86"/>
      <c r="GO43" s="88"/>
      <c r="GP43" s="85"/>
      <c r="GQ43" s="86"/>
      <c r="GR43" s="88"/>
      <c r="GS43" s="85"/>
      <c r="GT43" s="86"/>
      <c r="GU43" s="88"/>
      <c r="GV43" s="85"/>
      <c r="GW43" s="86"/>
      <c r="GX43" s="88"/>
      <c r="GY43" s="85"/>
      <c r="GZ43" s="86"/>
      <c r="HA43" s="88"/>
      <c r="HB43" s="85"/>
      <c r="HC43" s="89"/>
      <c r="HD43" s="88"/>
      <c r="HE43" s="85"/>
      <c r="HF43" s="89"/>
      <c r="HG43" s="88"/>
      <c r="HH43" s="85"/>
      <c r="HI43" s="89"/>
      <c r="HJ43" s="88"/>
      <c r="HK43" s="85"/>
      <c r="HL43" s="86"/>
      <c r="HM43" s="88"/>
      <c r="HN43" s="85"/>
      <c r="HO43" s="89"/>
      <c r="HP43" s="88"/>
      <c r="HQ43" s="85"/>
      <c r="HR43" s="89"/>
      <c r="HS43" s="88"/>
      <c r="HT43" s="85"/>
      <c r="HU43" s="89"/>
      <c r="HV43" s="88"/>
      <c r="HW43" s="85"/>
      <c r="HX43" s="89"/>
      <c r="HY43" s="88"/>
      <c r="HZ43" s="85"/>
      <c r="IA43" s="86"/>
      <c r="IB43" s="88"/>
      <c r="IC43" s="85"/>
      <c r="ID43" s="89"/>
      <c r="IE43" s="88"/>
      <c r="IF43" s="85"/>
      <c r="IG43" s="89"/>
      <c r="IH43" s="88"/>
      <c r="II43" s="85"/>
      <c r="IJ43" s="89"/>
      <c r="IK43" s="88"/>
      <c r="IL43" s="85"/>
      <c r="IM43" s="89"/>
      <c r="IN43" s="87"/>
      <c r="IO43" s="85"/>
      <c r="IP43" s="86"/>
      <c r="IQ43" s="88"/>
      <c r="IR43" s="85"/>
      <c r="IS43" s="86"/>
      <c r="IT43" s="88"/>
      <c r="IU43" s="85"/>
      <c r="IV43" s="86"/>
    </row>
    <row r="44" spans="1:256" ht="12" customHeight="1" x14ac:dyDescent="0.2">
      <c r="A44" s="265"/>
      <c r="B44" s="258" t="s">
        <v>19</v>
      </c>
      <c r="C44" s="267"/>
      <c r="D44" s="266">
        <v>6</v>
      </c>
      <c r="E44" s="267" t="s">
        <v>20</v>
      </c>
      <c r="F44" s="266" t="s">
        <v>129</v>
      </c>
      <c r="G44" s="268" t="s">
        <v>211</v>
      </c>
      <c r="H44" s="269" t="s">
        <v>89</v>
      </c>
      <c r="I44" s="263"/>
      <c r="J44" s="264" t="s">
        <v>143</v>
      </c>
      <c r="K44" s="84"/>
      <c r="L44" s="85"/>
      <c r="M44" s="86"/>
      <c r="N44" s="84"/>
      <c r="O44" s="85"/>
      <c r="P44" s="86"/>
      <c r="Q44" s="88"/>
      <c r="R44" s="85"/>
      <c r="S44" s="86"/>
      <c r="T44" s="88"/>
      <c r="U44" s="85"/>
      <c r="V44" s="86"/>
      <c r="W44" s="88"/>
      <c r="X44" s="85"/>
      <c r="Y44" s="86"/>
      <c r="Z44" s="88"/>
      <c r="AA44" s="85"/>
      <c r="AB44" s="86"/>
      <c r="AC44" s="88"/>
      <c r="AD44" s="85"/>
      <c r="AE44" s="86"/>
      <c r="AF44" s="88"/>
      <c r="AG44" s="85"/>
      <c r="AH44" s="86"/>
      <c r="AI44" s="88"/>
      <c r="AJ44" s="85"/>
      <c r="AK44" s="86"/>
      <c r="AL44" s="88"/>
      <c r="AM44" s="85"/>
      <c r="AN44" s="86"/>
      <c r="AO44" s="88"/>
      <c r="AP44" s="85"/>
      <c r="AQ44" s="86"/>
      <c r="AR44" s="88"/>
      <c r="AS44" s="85"/>
      <c r="AT44" s="86"/>
      <c r="AU44" s="84"/>
      <c r="AV44" s="85"/>
      <c r="AW44" s="86"/>
      <c r="AX44" s="88"/>
      <c r="AY44" s="85"/>
      <c r="AZ44" s="86"/>
      <c r="BA44" s="88"/>
      <c r="BB44" s="85"/>
      <c r="BC44" s="86"/>
      <c r="BD44" s="88"/>
      <c r="BE44" s="85"/>
      <c r="BF44" s="86"/>
      <c r="BG44" s="88"/>
      <c r="BH44" s="85"/>
      <c r="BI44" s="86"/>
      <c r="BJ44" s="88"/>
      <c r="BK44" s="85"/>
      <c r="BL44" s="86"/>
      <c r="BM44" s="88"/>
      <c r="BN44" s="85"/>
      <c r="BO44" s="86"/>
      <c r="BP44" s="88"/>
      <c r="BQ44" s="85"/>
      <c r="BR44" s="86"/>
      <c r="BS44" s="88"/>
      <c r="BT44" s="85"/>
      <c r="BU44" s="86"/>
      <c r="BV44" s="88"/>
      <c r="BW44" s="85"/>
      <c r="BX44" s="86"/>
      <c r="BY44" s="88"/>
      <c r="BZ44" s="85"/>
      <c r="CA44" s="86"/>
      <c r="CB44" s="88"/>
      <c r="CC44" s="85"/>
      <c r="CD44" s="86"/>
      <c r="CE44" s="88"/>
      <c r="CF44" s="85"/>
      <c r="CG44" s="86"/>
      <c r="CH44" s="88"/>
      <c r="CI44" s="85"/>
      <c r="CJ44" s="86"/>
      <c r="CK44" s="88"/>
      <c r="CL44" s="85"/>
      <c r="CM44" s="86"/>
      <c r="CN44" s="88"/>
      <c r="CO44" s="85"/>
      <c r="CP44" s="86"/>
      <c r="CQ44" s="88"/>
      <c r="CR44" s="85"/>
      <c r="CS44" s="86"/>
      <c r="CT44" s="88"/>
      <c r="CU44" s="85"/>
      <c r="CV44" s="86"/>
      <c r="CW44" s="88"/>
      <c r="CX44" s="85"/>
      <c r="CY44" s="86"/>
      <c r="CZ44" s="88"/>
      <c r="DA44" s="85"/>
      <c r="DB44" s="86"/>
      <c r="DC44" s="88"/>
      <c r="DD44" s="85"/>
      <c r="DE44" s="86"/>
      <c r="DF44" s="88"/>
      <c r="DG44" s="85"/>
      <c r="DH44" s="86"/>
      <c r="DI44" s="88"/>
      <c r="DJ44" s="85"/>
      <c r="DK44" s="86"/>
      <c r="DL44" s="88"/>
      <c r="DM44" s="85"/>
      <c r="DN44" s="86"/>
      <c r="DO44" s="88"/>
      <c r="DP44" s="85"/>
      <c r="DQ44" s="86"/>
      <c r="DR44" s="88"/>
      <c r="DS44" s="85"/>
      <c r="DT44" s="86"/>
      <c r="DU44" s="88"/>
      <c r="DV44" s="85"/>
      <c r="DW44" s="86"/>
      <c r="DX44" s="88"/>
      <c r="DY44" s="85"/>
      <c r="DZ44" s="86"/>
      <c r="EA44" s="88"/>
      <c r="EB44" s="85"/>
      <c r="EC44" s="86"/>
      <c r="ED44" s="88"/>
      <c r="EE44" s="85"/>
      <c r="EF44" s="86"/>
      <c r="EG44" s="88"/>
      <c r="EH44" s="85"/>
      <c r="EI44" s="86"/>
      <c r="EJ44" s="88"/>
      <c r="EK44" s="85"/>
      <c r="EL44" s="86"/>
      <c r="EM44" s="88"/>
      <c r="EN44" s="85"/>
      <c r="EO44" s="86"/>
      <c r="EP44" s="88"/>
      <c r="EQ44" s="85"/>
      <c r="ER44" s="86"/>
      <c r="ES44" s="88"/>
      <c r="ET44" s="85"/>
      <c r="EU44" s="86"/>
      <c r="EV44" s="88"/>
      <c r="EW44" s="85"/>
      <c r="EX44" s="86"/>
      <c r="EY44" s="88"/>
      <c r="EZ44" s="85"/>
      <c r="FA44" s="86"/>
      <c r="FB44" s="88"/>
      <c r="FC44" s="85"/>
      <c r="FD44" s="86"/>
      <c r="FE44" s="88"/>
      <c r="FF44" s="85"/>
      <c r="FG44" s="86"/>
      <c r="FH44" s="88"/>
      <c r="FI44" s="85"/>
      <c r="FJ44" s="86"/>
      <c r="FK44" s="88"/>
      <c r="FL44" s="85"/>
      <c r="FM44" s="86"/>
      <c r="FN44" s="88"/>
      <c r="FO44" s="85"/>
      <c r="FP44" s="86"/>
      <c r="FQ44" s="88"/>
      <c r="FR44" s="85"/>
      <c r="FS44" s="86"/>
      <c r="FT44" s="88"/>
      <c r="FU44" s="85"/>
      <c r="FV44" s="86"/>
      <c r="FW44" s="88"/>
      <c r="FX44" s="85"/>
      <c r="FY44" s="86"/>
      <c r="FZ44" s="88"/>
      <c r="GA44" s="85"/>
      <c r="GB44" s="86"/>
      <c r="GC44" s="88"/>
      <c r="GD44" s="85"/>
      <c r="GE44" s="86"/>
      <c r="GF44" s="88"/>
      <c r="GG44" s="85"/>
      <c r="GH44" s="86"/>
      <c r="GI44" s="88"/>
      <c r="GJ44" s="85"/>
      <c r="GK44" s="86"/>
      <c r="GL44" s="88"/>
      <c r="GM44" s="85"/>
      <c r="GN44" s="86"/>
      <c r="GO44" s="88"/>
      <c r="GP44" s="85"/>
      <c r="GQ44" s="86"/>
      <c r="GR44" s="88"/>
      <c r="GS44" s="85"/>
      <c r="GT44" s="86"/>
      <c r="GU44" s="88"/>
      <c r="GV44" s="85"/>
      <c r="GW44" s="86"/>
      <c r="GX44" s="88"/>
      <c r="GY44" s="85"/>
      <c r="GZ44" s="86"/>
      <c r="HA44" s="88"/>
      <c r="HB44" s="85"/>
      <c r="HC44" s="89"/>
      <c r="HD44" s="88"/>
      <c r="HE44" s="85"/>
      <c r="HF44" s="89"/>
      <c r="HG44" s="88"/>
      <c r="HH44" s="85"/>
      <c r="HI44" s="89"/>
      <c r="HJ44" s="88"/>
      <c r="HK44" s="85"/>
      <c r="HL44" s="86"/>
      <c r="HM44" s="88"/>
      <c r="HN44" s="85"/>
      <c r="HO44" s="89"/>
      <c r="HP44" s="88"/>
      <c r="HQ44" s="85"/>
      <c r="HR44" s="89"/>
      <c r="HS44" s="88"/>
      <c r="HT44" s="85"/>
      <c r="HU44" s="89"/>
      <c r="HV44" s="88"/>
      <c r="HW44" s="85"/>
      <c r="HX44" s="89"/>
      <c r="HY44" s="88"/>
      <c r="HZ44" s="85"/>
      <c r="IA44" s="86"/>
      <c r="IB44" s="88"/>
      <c r="IC44" s="85"/>
      <c r="ID44" s="89"/>
      <c r="IE44" s="88"/>
      <c r="IF44" s="85"/>
      <c r="IG44" s="89"/>
      <c r="IH44" s="88"/>
      <c r="II44" s="85"/>
      <c r="IJ44" s="89"/>
      <c r="IK44" s="88"/>
      <c r="IL44" s="85"/>
      <c r="IM44" s="89"/>
      <c r="IN44" s="87"/>
      <c r="IO44" s="85"/>
      <c r="IP44" s="86"/>
      <c r="IQ44" s="88"/>
      <c r="IR44" s="85"/>
      <c r="IS44" s="86"/>
      <c r="IT44" s="88"/>
      <c r="IU44" s="85"/>
      <c r="IV44" s="86"/>
    </row>
    <row r="45" spans="1:256" ht="12" customHeight="1" x14ac:dyDescent="0.2">
      <c r="A45" s="265"/>
      <c r="B45" s="258" t="s">
        <v>19</v>
      </c>
      <c r="C45" s="267"/>
      <c r="D45" s="266">
        <v>6</v>
      </c>
      <c r="E45" s="267" t="s">
        <v>20</v>
      </c>
      <c r="F45" s="266" t="s">
        <v>129</v>
      </c>
      <c r="G45" s="268" t="s">
        <v>212</v>
      </c>
      <c r="H45" s="269" t="s">
        <v>90</v>
      </c>
      <c r="I45" s="263"/>
      <c r="J45" s="264" t="s">
        <v>144</v>
      </c>
      <c r="K45" s="84"/>
      <c r="L45" s="85"/>
      <c r="M45" s="86"/>
      <c r="N45" s="84"/>
      <c r="O45" s="85"/>
      <c r="P45" s="86"/>
      <c r="Q45" s="88"/>
      <c r="R45" s="85"/>
      <c r="S45" s="86"/>
      <c r="T45" s="88"/>
      <c r="U45" s="85"/>
      <c r="V45" s="86"/>
      <c r="W45" s="88"/>
      <c r="X45" s="85"/>
      <c r="Y45" s="86"/>
      <c r="Z45" s="88"/>
      <c r="AA45" s="85"/>
      <c r="AB45" s="86"/>
      <c r="AC45" s="88"/>
      <c r="AD45" s="85"/>
      <c r="AE45" s="86"/>
      <c r="AF45" s="88"/>
      <c r="AG45" s="85"/>
      <c r="AH45" s="86"/>
      <c r="AI45" s="88"/>
      <c r="AJ45" s="85"/>
      <c r="AK45" s="86"/>
      <c r="AL45" s="88"/>
      <c r="AM45" s="85"/>
      <c r="AN45" s="86"/>
      <c r="AO45" s="88"/>
      <c r="AP45" s="85"/>
      <c r="AQ45" s="86"/>
      <c r="AR45" s="88"/>
      <c r="AS45" s="85"/>
      <c r="AT45" s="86"/>
      <c r="AU45" s="84"/>
      <c r="AV45" s="85"/>
      <c r="AW45" s="86"/>
      <c r="AX45" s="88"/>
      <c r="AY45" s="85"/>
      <c r="AZ45" s="86"/>
      <c r="BA45" s="88"/>
      <c r="BB45" s="85"/>
      <c r="BC45" s="86"/>
      <c r="BD45" s="88"/>
      <c r="BE45" s="85"/>
      <c r="BF45" s="86"/>
      <c r="BG45" s="88"/>
      <c r="BH45" s="85"/>
      <c r="BI45" s="86"/>
      <c r="BJ45" s="88"/>
      <c r="BK45" s="85"/>
      <c r="BL45" s="86"/>
      <c r="BM45" s="88"/>
      <c r="BN45" s="85"/>
      <c r="BO45" s="86"/>
      <c r="BP45" s="88"/>
      <c r="BQ45" s="85"/>
      <c r="BR45" s="86"/>
      <c r="BS45" s="88"/>
      <c r="BT45" s="85"/>
      <c r="BU45" s="86"/>
      <c r="BV45" s="88"/>
      <c r="BW45" s="85"/>
      <c r="BX45" s="86"/>
      <c r="BY45" s="88"/>
      <c r="BZ45" s="85"/>
      <c r="CA45" s="86"/>
      <c r="CB45" s="88"/>
      <c r="CC45" s="85"/>
      <c r="CD45" s="86"/>
      <c r="CE45" s="88"/>
      <c r="CF45" s="85"/>
      <c r="CG45" s="86"/>
      <c r="CH45" s="88"/>
      <c r="CI45" s="85"/>
      <c r="CJ45" s="86"/>
      <c r="CK45" s="88"/>
      <c r="CL45" s="85"/>
      <c r="CM45" s="86"/>
      <c r="CN45" s="88"/>
      <c r="CO45" s="85"/>
      <c r="CP45" s="86"/>
      <c r="CQ45" s="88"/>
      <c r="CR45" s="85"/>
      <c r="CS45" s="86"/>
      <c r="CT45" s="88"/>
      <c r="CU45" s="85"/>
      <c r="CV45" s="86"/>
      <c r="CW45" s="88"/>
      <c r="CX45" s="85"/>
      <c r="CY45" s="86"/>
      <c r="CZ45" s="88"/>
      <c r="DA45" s="85"/>
      <c r="DB45" s="86"/>
      <c r="DC45" s="88"/>
      <c r="DD45" s="85"/>
      <c r="DE45" s="86"/>
      <c r="DF45" s="88"/>
      <c r="DG45" s="85"/>
      <c r="DH45" s="86"/>
      <c r="DI45" s="88"/>
      <c r="DJ45" s="85"/>
      <c r="DK45" s="86"/>
      <c r="DL45" s="88"/>
      <c r="DM45" s="85"/>
      <c r="DN45" s="86"/>
      <c r="DO45" s="88"/>
      <c r="DP45" s="85"/>
      <c r="DQ45" s="86"/>
      <c r="DR45" s="88"/>
      <c r="DS45" s="85"/>
      <c r="DT45" s="86"/>
      <c r="DU45" s="88"/>
      <c r="DV45" s="85"/>
      <c r="DW45" s="86"/>
      <c r="DX45" s="88"/>
      <c r="DY45" s="85"/>
      <c r="DZ45" s="86"/>
      <c r="EA45" s="88"/>
      <c r="EB45" s="85"/>
      <c r="EC45" s="86"/>
      <c r="ED45" s="88"/>
      <c r="EE45" s="85"/>
      <c r="EF45" s="86"/>
      <c r="EG45" s="88"/>
      <c r="EH45" s="85"/>
      <c r="EI45" s="86"/>
      <c r="EJ45" s="88"/>
      <c r="EK45" s="85"/>
      <c r="EL45" s="86"/>
      <c r="EM45" s="88"/>
      <c r="EN45" s="85"/>
      <c r="EO45" s="86"/>
      <c r="EP45" s="88"/>
      <c r="EQ45" s="85"/>
      <c r="ER45" s="86"/>
      <c r="ES45" s="88"/>
      <c r="ET45" s="85"/>
      <c r="EU45" s="86"/>
      <c r="EV45" s="88"/>
      <c r="EW45" s="85"/>
      <c r="EX45" s="86"/>
      <c r="EY45" s="88"/>
      <c r="EZ45" s="85"/>
      <c r="FA45" s="86"/>
      <c r="FB45" s="88"/>
      <c r="FC45" s="85"/>
      <c r="FD45" s="86"/>
      <c r="FE45" s="88"/>
      <c r="FF45" s="85"/>
      <c r="FG45" s="86"/>
      <c r="FH45" s="88"/>
      <c r="FI45" s="85"/>
      <c r="FJ45" s="86"/>
      <c r="FK45" s="88"/>
      <c r="FL45" s="85"/>
      <c r="FM45" s="86"/>
      <c r="FN45" s="88"/>
      <c r="FO45" s="85"/>
      <c r="FP45" s="86"/>
      <c r="FQ45" s="88"/>
      <c r="FR45" s="85"/>
      <c r="FS45" s="86"/>
      <c r="FT45" s="88"/>
      <c r="FU45" s="85"/>
      <c r="FV45" s="86"/>
      <c r="FW45" s="88"/>
      <c r="FX45" s="85"/>
      <c r="FY45" s="86"/>
      <c r="FZ45" s="88"/>
      <c r="GA45" s="85"/>
      <c r="GB45" s="86"/>
      <c r="GC45" s="88"/>
      <c r="GD45" s="85"/>
      <c r="GE45" s="86"/>
      <c r="GF45" s="88"/>
      <c r="GG45" s="85"/>
      <c r="GH45" s="86"/>
      <c r="GI45" s="88"/>
      <c r="GJ45" s="85"/>
      <c r="GK45" s="86"/>
      <c r="GL45" s="88"/>
      <c r="GM45" s="85"/>
      <c r="GN45" s="86"/>
      <c r="GO45" s="88"/>
      <c r="GP45" s="85"/>
      <c r="GQ45" s="86"/>
      <c r="GR45" s="88"/>
      <c r="GS45" s="85"/>
      <c r="GT45" s="86"/>
      <c r="GU45" s="88"/>
      <c r="GV45" s="85"/>
      <c r="GW45" s="86"/>
      <c r="GX45" s="88"/>
      <c r="GY45" s="85"/>
      <c r="GZ45" s="86"/>
      <c r="HA45" s="88"/>
      <c r="HB45" s="85"/>
      <c r="HC45" s="89"/>
      <c r="HD45" s="88"/>
      <c r="HE45" s="85"/>
      <c r="HF45" s="89"/>
      <c r="HG45" s="88"/>
      <c r="HH45" s="85"/>
      <c r="HI45" s="89"/>
      <c r="HJ45" s="88"/>
      <c r="HK45" s="85"/>
      <c r="HL45" s="86"/>
      <c r="HM45" s="88"/>
      <c r="HN45" s="85"/>
      <c r="HO45" s="89"/>
      <c r="HP45" s="88"/>
      <c r="HQ45" s="85"/>
      <c r="HR45" s="89"/>
      <c r="HS45" s="88"/>
      <c r="HT45" s="85"/>
      <c r="HU45" s="89"/>
      <c r="HV45" s="88"/>
      <c r="HW45" s="85"/>
      <c r="HX45" s="89"/>
      <c r="HY45" s="88"/>
      <c r="HZ45" s="85"/>
      <c r="IA45" s="86"/>
      <c r="IB45" s="88"/>
      <c r="IC45" s="85"/>
      <c r="ID45" s="89"/>
      <c r="IE45" s="88"/>
      <c r="IF45" s="85"/>
      <c r="IG45" s="89"/>
      <c r="IH45" s="88"/>
      <c r="II45" s="85"/>
      <c r="IJ45" s="89"/>
      <c r="IK45" s="88"/>
      <c r="IL45" s="85"/>
      <c r="IM45" s="89"/>
      <c r="IN45" s="87"/>
      <c r="IO45" s="85"/>
      <c r="IP45" s="86"/>
      <c r="IQ45" s="88"/>
      <c r="IR45" s="85"/>
      <c r="IS45" s="86"/>
      <c r="IT45" s="88"/>
      <c r="IU45" s="85"/>
      <c r="IV45" s="86"/>
    </row>
    <row r="46" spans="1:256" ht="12" customHeight="1" x14ac:dyDescent="0.2">
      <c r="A46" s="265"/>
      <c r="B46" s="258" t="s">
        <v>19</v>
      </c>
      <c r="C46" s="267"/>
      <c r="D46" s="266">
        <v>6</v>
      </c>
      <c r="E46" s="267" t="s">
        <v>20</v>
      </c>
      <c r="F46" s="266" t="s">
        <v>129</v>
      </c>
      <c r="G46" s="268" t="s">
        <v>213</v>
      </c>
      <c r="H46" s="269" t="s">
        <v>91</v>
      </c>
      <c r="I46" s="263"/>
      <c r="J46" s="264" t="s">
        <v>145</v>
      </c>
      <c r="K46" s="84"/>
      <c r="L46" s="85"/>
      <c r="M46" s="86"/>
      <c r="N46" s="84"/>
      <c r="O46" s="85"/>
      <c r="P46" s="86"/>
      <c r="Q46" s="88"/>
      <c r="R46" s="85"/>
      <c r="S46" s="86"/>
      <c r="T46" s="88"/>
      <c r="U46" s="85"/>
      <c r="V46" s="86"/>
      <c r="W46" s="88"/>
      <c r="X46" s="85"/>
      <c r="Y46" s="86"/>
      <c r="Z46" s="88"/>
      <c r="AA46" s="85"/>
      <c r="AB46" s="86"/>
      <c r="AC46" s="88"/>
      <c r="AD46" s="85"/>
      <c r="AE46" s="86"/>
      <c r="AF46" s="88"/>
      <c r="AG46" s="85"/>
      <c r="AH46" s="86"/>
      <c r="AI46" s="88"/>
      <c r="AJ46" s="85"/>
      <c r="AK46" s="86"/>
      <c r="AL46" s="88"/>
      <c r="AM46" s="85"/>
      <c r="AN46" s="86"/>
      <c r="AO46" s="88"/>
      <c r="AP46" s="85"/>
      <c r="AQ46" s="86"/>
      <c r="AR46" s="88"/>
      <c r="AS46" s="85"/>
      <c r="AT46" s="86"/>
      <c r="AU46" s="84"/>
      <c r="AV46" s="85"/>
      <c r="AW46" s="86"/>
      <c r="AX46" s="88"/>
      <c r="AY46" s="85"/>
      <c r="AZ46" s="86"/>
      <c r="BA46" s="88"/>
      <c r="BB46" s="85"/>
      <c r="BC46" s="86"/>
      <c r="BD46" s="88"/>
      <c r="BE46" s="85"/>
      <c r="BF46" s="86"/>
      <c r="BG46" s="88"/>
      <c r="BH46" s="85"/>
      <c r="BI46" s="86"/>
      <c r="BJ46" s="88"/>
      <c r="BK46" s="85"/>
      <c r="BL46" s="86"/>
      <c r="BM46" s="88"/>
      <c r="BN46" s="85"/>
      <c r="BO46" s="86"/>
      <c r="BP46" s="88"/>
      <c r="BQ46" s="85"/>
      <c r="BR46" s="86"/>
      <c r="BS46" s="88"/>
      <c r="BT46" s="85"/>
      <c r="BU46" s="86"/>
      <c r="BV46" s="88"/>
      <c r="BW46" s="85"/>
      <c r="BX46" s="86"/>
      <c r="BY46" s="88"/>
      <c r="BZ46" s="85"/>
      <c r="CA46" s="86"/>
      <c r="CB46" s="88"/>
      <c r="CC46" s="85"/>
      <c r="CD46" s="86"/>
      <c r="CE46" s="88"/>
      <c r="CF46" s="85"/>
      <c r="CG46" s="86"/>
      <c r="CH46" s="88"/>
      <c r="CI46" s="85"/>
      <c r="CJ46" s="86"/>
      <c r="CK46" s="88"/>
      <c r="CL46" s="85"/>
      <c r="CM46" s="86"/>
      <c r="CN46" s="88"/>
      <c r="CO46" s="85"/>
      <c r="CP46" s="86"/>
      <c r="CQ46" s="88"/>
      <c r="CR46" s="85"/>
      <c r="CS46" s="86"/>
      <c r="CT46" s="88"/>
      <c r="CU46" s="85"/>
      <c r="CV46" s="86"/>
      <c r="CW46" s="88"/>
      <c r="CX46" s="85"/>
      <c r="CY46" s="86"/>
      <c r="CZ46" s="88"/>
      <c r="DA46" s="85"/>
      <c r="DB46" s="86"/>
      <c r="DC46" s="88"/>
      <c r="DD46" s="85"/>
      <c r="DE46" s="86"/>
      <c r="DF46" s="88"/>
      <c r="DG46" s="85"/>
      <c r="DH46" s="86"/>
      <c r="DI46" s="88"/>
      <c r="DJ46" s="85"/>
      <c r="DK46" s="86"/>
      <c r="DL46" s="88"/>
      <c r="DM46" s="85"/>
      <c r="DN46" s="86"/>
      <c r="DO46" s="88"/>
      <c r="DP46" s="85"/>
      <c r="DQ46" s="86"/>
      <c r="DR46" s="88"/>
      <c r="DS46" s="85"/>
      <c r="DT46" s="86"/>
      <c r="DU46" s="88"/>
      <c r="DV46" s="85"/>
      <c r="DW46" s="86"/>
      <c r="DX46" s="88"/>
      <c r="DY46" s="85"/>
      <c r="DZ46" s="86"/>
      <c r="EA46" s="88"/>
      <c r="EB46" s="85"/>
      <c r="EC46" s="86"/>
      <c r="ED46" s="88"/>
      <c r="EE46" s="85"/>
      <c r="EF46" s="86"/>
      <c r="EG46" s="88"/>
      <c r="EH46" s="85"/>
      <c r="EI46" s="86"/>
      <c r="EJ46" s="88"/>
      <c r="EK46" s="85"/>
      <c r="EL46" s="86"/>
      <c r="EM46" s="88"/>
      <c r="EN46" s="85"/>
      <c r="EO46" s="86"/>
      <c r="EP46" s="88"/>
      <c r="EQ46" s="85"/>
      <c r="ER46" s="86"/>
      <c r="ES46" s="88"/>
      <c r="ET46" s="85"/>
      <c r="EU46" s="86"/>
      <c r="EV46" s="88"/>
      <c r="EW46" s="85"/>
      <c r="EX46" s="86"/>
      <c r="EY46" s="88"/>
      <c r="EZ46" s="85"/>
      <c r="FA46" s="86"/>
      <c r="FB46" s="88"/>
      <c r="FC46" s="85"/>
      <c r="FD46" s="86"/>
      <c r="FE46" s="88"/>
      <c r="FF46" s="85"/>
      <c r="FG46" s="86"/>
      <c r="FH46" s="88"/>
      <c r="FI46" s="85"/>
      <c r="FJ46" s="86"/>
      <c r="FK46" s="88"/>
      <c r="FL46" s="85"/>
      <c r="FM46" s="86"/>
      <c r="FN46" s="88"/>
      <c r="FO46" s="85"/>
      <c r="FP46" s="86"/>
      <c r="FQ46" s="88"/>
      <c r="FR46" s="85"/>
      <c r="FS46" s="86"/>
      <c r="FT46" s="88"/>
      <c r="FU46" s="85"/>
      <c r="FV46" s="86"/>
      <c r="FW46" s="88"/>
      <c r="FX46" s="85"/>
      <c r="FY46" s="86"/>
      <c r="FZ46" s="88"/>
      <c r="GA46" s="85"/>
      <c r="GB46" s="86"/>
      <c r="GC46" s="88"/>
      <c r="GD46" s="85"/>
      <c r="GE46" s="86"/>
      <c r="GF46" s="88"/>
      <c r="GG46" s="85"/>
      <c r="GH46" s="86"/>
      <c r="GI46" s="88"/>
      <c r="GJ46" s="85"/>
      <c r="GK46" s="86"/>
      <c r="GL46" s="88"/>
      <c r="GM46" s="85"/>
      <c r="GN46" s="86"/>
      <c r="GO46" s="88"/>
      <c r="GP46" s="85"/>
      <c r="GQ46" s="86"/>
      <c r="GR46" s="88"/>
      <c r="GS46" s="85"/>
      <c r="GT46" s="86"/>
      <c r="GU46" s="88"/>
      <c r="GV46" s="85"/>
      <c r="GW46" s="86"/>
      <c r="GX46" s="88"/>
      <c r="GY46" s="85"/>
      <c r="GZ46" s="86"/>
      <c r="HA46" s="88"/>
      <c r="HB46" s="85"/>
      <c r="HC46" s="89"/>
      <c r="HD46" s="88"/>
      <c r="HE46" s="85"/>
      <c r="HF46" s="89"/>
      <c r="HG46" s="88"/>
      <c r="HH46" s="85"/>
      <c r="HI46" s="89"/>
      <c r="HJ46" s="88"/>
      <c r="HK46" s="85"/>
      <c r="HL46" s="86"/>
      <c r="HM46" s="88"/>
      <c r="HN46" s="85"/>
      <c r="HO46" s="89"/>
      <c r="HP46" s="88"/>
      <c r="HQ46" s="85"/>
      <c r="HR46" s="89"/>
      <c r="HS46" s="88"/>
      <c r="HT46" s="85"/>
      <c r="HU46" s="89"/>
      <c r="HV46" s="88"/>
      <c r="HW46" s="85"/>
      <c r="HX46" s="89"/>
      <c r="HY46" s="88"/>
      <c r="HZ46" s="85"/>
      <c r="IA46" s="86"/>
      <c r="IB46" s="88"/>
      <c r="IC46" s="85"/>
      <c r="ID46" s="89"/>
      <c r="IE46" s="88"/>
      <c r="IF46" s="85"/>
      <c r="IG46" s="89"/>
      <c r="IH46" s="88"/>
      <c r="II46" s="85"/>
      <c r="IJ46" s="89"/>
      <c r="IK46" s="88"/>
      <c r="IL46" s="85"/>
      <c r="IM46" s="89"/>
      <c r="IN46" s="87"/>
      <c r="IO46" s="85"/>
      <c r="IP46" s="86"/>
      <c r="IQ46" s="88"/>
      <c r="IR46" s="85"/>
      <c r="IS46" s="86"/>
      <c r="IT46" s="88"/>
      <c r="IU46" s="85"/>
      <c r="IV46" s="86"/>
    </row>
    <row r="47" spans="1:256" ht="12" customHeight="1" x14ac:dyDescent="0.2">
      <c r="A47" s="265"/>
      <c r="B47" s="258" t="s">
        <v>19</v>
      </c>
      <c r="C47" s="267"/>
      <c r="D47" s="266">
        <v>6</v>
      </c>
      <c r="E47" s="267" t="s">
        <v>20</v>
      </c>
      <c r="F47" s="266" t="s">
        <v>129</v>
      </c>
      <c r="G47" s="268" t="s">
        <v>214</v>
      </c>
      <c r="H47" s="269" t="s">
        <v>92</v>
      </c>
      <c r="I47" s="263"/>
      <c r="J47" s="264" t="s">
        <v>146</v>
      </c>
      <c r="K47" s="84"/>
      <c r="L47" s="85"/>
      <c r="M47" s="86"/>
      <c r="N47" s="84"/>
      <c r="O47" s="85"/>
      <c r="P47" s="86"/>
      <c r="Q47" s="88"/>
      <c r="R47" s="85"/>
      <c r="S47" s="86"/>
      <c r="T47" s="88"/>
      <c r="U47" s="85"/>
      <c r="V47" s="86"/>
      <c r="W47" s="88"/>
      <c r="X47" s="85"/>
      <c r="Y47" s="86"/>
      <c r="Z47" s="88"/>
      <c r="AA47" s="85"/>
      <c r="AB47" s="86"/>
      <c r="AC47" s="88"/>
      <c r="AD47" s="85"/>
      <c r="AE47" s="86"/>
      <c r="AF47" s="88"/>
      <c r="AG47" s="85"/>
      <c r="AH47" s="86"/>
      <c r="AI47" s="88"/>
      <c r="AJ47" s="85"/>
      <c r="AK47" s="86"/>
      <c r="AL47" s="88"/>
      <c r="AM47" s="85"/>
      <c r="AN47" s="86"/>
      <c r="AO47" s="88"/>
      <c r="AP47" s="85"/>
      <c r="AQ47" s="86"/>
      <c r="AR47" s="88"/>
      <c r="AS47" s="85"/>
      <c r="AT47" s="86"/>
      <c r="AU47" s="84"/>
      <c r="AV47" s="85"/>
      <c r="AW47" s="86"/>
      <c r="AX47" s="88"/>
      <c r="AY47" s="85"/>
      <c r="AZ47" s="86"/>
      <c r="BA47" s="88"/>
      <c r="BB47" s="85"/>
      <c r="BC47" s="86"/>
      <c r="BD47" s="88"/>
      <c r="BE47" s="85"/>
      <c r="BF47" s="86"/>
      <c r="BG47" s="88"/>
      <c r="BH47" s="85"/>
      <c r="BI47" s="86"/>
      <c r="BJ47" s="88"/>
      <c r="BK47" s="85"/>
      <c r="BL47" s="86"/>
      <c r="BM47" s="88"/>
      <c r="BN47" s="85"/>
      <c r="BO47" s="86"/>
      <c r="BP47" s="88"/>
      <c r="BQ47" s="85"/>
      <c r="BR47" s="86"/>
      <c r="BS47" s="88"/>
      <c r="BT47" s="85"/>
      <c r="BU47" s="86"/>
      <c r="BV47" s="88"/>
      <c r="BW47" s="85"/>
      <c r="BX47" s="86"/>
      <c r="BY47" s="88"/>
      <c r="BZ47" s="85"/>
      <c r="CA47" s="86"/>
      <c r="CB47" s="88"/>
      <c r="CC47" s="85"/>
      <c r="CD47" s="86"/>
      <c r="CE47" s="88"/>
      <c r="CF47" s="85"/>
      <c r="CG47" s="86"/>
      <c r="CH47" s="88"/>
      <c r="CI47" s="85"/>
      <c r="CJ47" s="86"/>
      <c r="CK47" s="88"/>
      <c r="CL47" s="85"/>
      <c r="CM47" s="86"/>
      <c r="CN47" s="88"/>
      <c r="CO47" s="85"/>
      <c r="CP47" s="86"/>
      <c r="CQ47" s="88"/>
      <c r="CR47" s="85"/>
      <c r="CS47" s="86"/>
      <c r="CT47" s="88"/>
      <c r="CU47" s="85"/>
      <c r="CV47" s="86"/>
      <c r="CW47" s="88"/>
      <c r="CX47" s="85"/>
      <c r="CY47" s="86"/>
      <c r="CZ47" s="88"/>
      <c r="DA47" s="85"/>
      <c r="DB47" s="86"/>
      <c r="DC47" s="88"/>
      <c r="DD47" s="85"/>
      <c r="DE47" s="86"/>
      <c r="DF47" s="88"/>
      <c r="DG47" s="85"/>
      <c r="DH47" s="86"/>
      <c r="DI47" s="88"/>
      <c r="DJ47" s="85"/>
      <c r="DK47" s="86"/>
      <c r="DL47" s="88"/>
      <c r="DM47" s="85"/>
      <c r="DN47" s="86"/>
      <c r="DO47" s="88"/>
      <c r="DP47" s="85"/>
      <c r="DQ47" s="86"/>
      <c r="DR47" s="88"/>
      <c r="DS47" s="85"/>
      <c r="DT47" s="86"/>
      <c r="DU47" s="88"/>
      <c r="DV47" s="85"/>
      <c r="DW47" s="86"/>
      <c r="DX47" s="88"/>
      <c r="DY47" s="85"/>
      <c r="DZ47" s="86"/>
      <c r="EA47" s="88"/>
      <c r="EB47" s="85"/>
      <c r="EC47" s="86"/>
      <c r="ED47" s="88"/>
      <c r="EE47" s="85"/>
      <c r="EF47" s="86"/>
      <c r="EG47" s="88"/>
      <c r="EH47" s="85"/>
      <c r="EI47" s="86"/>
      <c r="EJ47" s="88"/>
      <c r="EK47" s="85"/>
      <c r="EL47" s="86"/>
      <c r="EM47" s="88"/>
      <c r="EN47" s="85"/>
      <c r="EO47" s="86"/>
      <c r="EP47" s="88"/>
      <c r="EQ47" s="85"/>
      <c r="ER47" s="86"/>
      <c r="ES47" s="88"/>
      <c r="ET47" s="85"/>
      <c r="EU47" s="86"/>
      <c r="EV47" s="88"/>
      <c r="EW47" s="85"/>
      <c r="EX47" s="86"/>
      <c r="EY47" s="88"/>
      <c r="EZ47" s="85"/>
      <c r="FA47" s="86"/>
      <c r="FB47" s="88"/>
      <c r="FC47" s="85"/>
      <c r="FD47" s="86"/>
      <c r="FE47" s="88"/>
      <c r="FF47" s="85"/>
      <c r="FG47" s="86"/>
      <c r="FH47" s="88"/>
      <c r="FI47" s="85"/>
      <c r="FJ47" s="86"/>
      <c r="FK47" s="88"/>
      <c r="FL47" s="85"/>
      <c r="FM47" s="86"/>
      <c r="FN47" s="88"/>
      <c r="FO47" s="85"/>
      <c r="FP47" s="86"/>
      <c r="FQ47" s="88"/>
      <c r="FR47" s="85"/>
      <c r="FS47" s="86"/>
      <c r="FT47" s="88"/>
      <c r="FU47" s="85"/>
      <c r="FV47" s="86"/>
      <c r="FW47" s="88"/>
      <c r="FX47" s="85"/>
      <c r="FY47" s="86"/>
      <c r="FZ47" s="88"/>
      <c r="GA47" s="85"/>
      <c r="GB47" s="86"/>
      <c r="GC47" s="88"/>
      <c r="GD47" s="85"/>
      <c r="GE47" s="86"/>
      <c r="GF47" s="88"/>
      <c r="GG47" s="85"/>
      <c r="GH47" s="86"/>
      <c r="GI47" s="88"/>
      <c r="GJ47" s="85"/>
      <c r="GK47" s="86"/>
      <c r="GL47" s="88"/>
      <c r="GM47" s="85"/>
      <c r="GN47" s="86"/>
      <c r="GO47" s="88"/>
      <c r="GP47" s="85"/>
      <c r="GQ47" s="86"/>
      <c r="GR47" s="88"/>
      <c r="GS47" s="85"/>
      <c r="GT47" s="86"/>
      <c r="GU47" s="88"/>
      <c r="GV47" s="85"/>
      <c r="GW47" s="86"/>
      <c r="GX47" s="88"/>
      <c r="GY47" s="85"/>
      <c r="GZ47" s="86"/>
      <c r="HA47" s="88"/>
      <c r="HB47" s="85"/>
      <c r="HC47" s="89"/>
      <c r="HD47" s="88"/>
      <c r="HE47" s="85"/>
      <c r="HF47" s="89"/>
      <c r="HG47" s="88"/>
      <c r="HH47" s="85"/>
      <c r="HI47" s="89"/>
      <c r="HJ47" s="88"/>
      <c r="HK47" s="85"/>
      <c r="HL47" s="86"/>
      <c r="HM47" s="88"/>
      <c r="HN47" s="85"/>
      <c r="HO47" s="89"/>
      <c r="HP47" s="88"/>
      <c r="HQ47" s="85"/>
      <c r="HR47" s="89"/>
      <c r="HS47" s="88"/>
      <c r="HT47" s="85"/>
      <c r="HU47" s="89"/>
      <c r="HV47" s="88"/>
      <c r="HW47" s="85"/>
      <c r="HX47" s="89"/>
      <c r="HY47" s="88"/>
      <c r="HZ47" s="85"/>
      <c r="IA47" s="86"/>
      <c r="IB47" s="88"/>
      <c r="IC47" s="85"/>
      <c r="ID47" s="89"/>
      <c r="IE47" s="88"/>
      <c r="IF47" s="85"/>
      <c r="IG47" s="89"/>
      <c r="IH47" s="88"/>
      <c r="II47" s="85"/>
      <c r="IJ47" s="89"/>
      <c r="IK47" s="88"/>
      <c r="IL47" s="85"/>
      <c r="IM47" s="89"/>
      <c r="IN47" s="87"/>
      <c r="IO47" s="85"/>
      <c r="IP47" s="86"/>
      <c r="IQ47" s="88"/>
      <c r="IR47" s="85"/>
      <c r="IS47" s="86"/>
      <c r="IT47" s="88"/>
      <c r="IU47" s="85"/>
      <c r="IV47" s="86"/>
    </row>
    <row r="48" spans="1:256" ht="12" customHeight="1" x14ac:dyDescent="0.2">
      <c r="A48" s="265"/>
      <c r="B48" s="258" t="s">
        <v>19</v>
      </c>
      <c r="C48" s="267"/>
      <c r="D48" s="266">
        <v>6</v>
      </c>
      <c r="E48" s="267" t="s">
        <v>20</v>
      </c>
      <c r="F48" s="266" t="s">
        <v>129</v>
      </c>
      <c r="G48" s="268" t="s">
        <v>215</v>
      </c>
      <c r="H48" s="269" t="s">
        <v>93</v>
      </c>
      <c r="I48" s="263"/>
      <c r="J48" s="264" t="s">
        <v>147</v>
      </c>
      <c r="K48" s="84"/>
      <c r="L48" s="85"/>
      <c r="M48" s="86"/>
      <c r="N48" s="84"/>
      <c r="O48" s="85"/>
      <c r="P48" s="86"/>
      <c r="Q48" s="88"/>
      <c r="R48" s="85"/>
      <c r="S48" s="86"/>
      <c r="T48" s="88"/>
      <c r="U48" s="85"/>
      <c r="V48" s="86"/>
      <c r="W48" s="88"/>
      <c r="X48" s="85"/>
      <c r="Y48" s="86"/>
      <c r="Z48" s="88"/>
      <c r="AA48" s="85"/>
      <c r="AB48" s="86"/>
      <c r="AC48" s="88"/>
      <c r="AD48" s="85"/>
      <c r="AE48" s="86"/>
      <c r="AF48" s="88"/>
      <c r="AG48" s="85"/>
      <c r="AH48" s="86"/>
      <c r="AI48" s="88"/>
      <c r="AJ48" s="85"/>
      <c r="AK48" s="86"/>
      <c r="AL48" s="88"/>
      <c r="AM48" s="85"/>
      <c r="AN48" s="86"/>
      <c r="AO48" s="88"/>
      <c r="AP48" s="85"/>
      <c r="AQ48" s="86"/>
      <c r="AR48" s="88"/>
      <c r="AS48" s="85"/>
      <c r="AT48" s="86"/>
      <c r="AU48" s="84"/>
      <c r="AV48" s="85"/>
      <c r="AW48" s="86"/>
      <c r="AX48" s="88"/>
      <c r="AY48" s="85"/>
      <c r="AZ48" s="86"/>
      <c r="BA48" s="88"/>
      <c r="BB48" s="85"/>
      <c r="BC48" s="86"/>
      <c r="BD48" s="88"/>
      <c r="BE48" s="85"/>
      <c r="BF48" s="86"/>
      <c r="BG48" s="88"/>
      <c r="BH48" s="85"/>
      <c r="BI48" s="86"/>
      <c r="BJ48" s="88"/>
      <c r="BK48" s="85"/>
      <c r="BL48" s="86"/>
      <c r="BM48" s="88"/>
      <c r="BN48" s="85"/>
      <c r="BO48" s="86"/>
      <c r="BP48" s="88"/>
      <c r="BQ48" s="85"/>
      <c r="BR48" s="86"/>
      <c r="BS48" s="88"/>
      <c r="BT48" s="85"/>
      <c r="BU48" s="86"/>
      <c r="BV48" s="88"/>
      <c r="BW48" s="85"/>
      <c r="BX48" s="86"/>
      <c r="BY48" s="88"/>
      <c r="BZ48" s="85"/>
      <c r="CA48" s="86"/>
      <c r="CB48" s="88"/>
      <c r="CC48" s="85"/>
      <c r="CD48" s="86"/>
      <c r="CE48" s="88"/>
      <c r="CF48" s="85"/>
      <c r="CG48" s="86"/>
      <c r="CH48" s="88"/>
      <c r="CI48" s="85"/>
      <c r="CJ48" s="86"/>
      <c r="CK48" s="88"/>
      <c r="CL48" s="85"/>
      <c r="CM48" s="86"/>
      <c r="CN48" s="88"/>
      <c r="CO48" s="85"/>
      <c r="CP48" s="86"/>
      <c r="CQ48" s="88"/>
      <c r="CR48" s="85"/>
      <c r="CS48" s="86"/>
      <c r="CT48" s="88"/>
      <c r="CU48" s="85"/>
      <c r="CV48" s="86"/>
      <c r="CW48" s="88"/>
      <c r="CX48" s="85"/>
      <c r="CY48" s="86"/>
      <c r="CZ48" s="88"/>
      <c r="DA48" s="85"/>
      <c r="DB48" s="86"/>
      <c r="DC48" s="88"/>
      <c r="DD48" s="85"/>
      <c r="DE48" s="86"/>
      <c r="DF48" s="88"/>
      <c r="DG48" s="85"/>
      <c r="DH48" s="86"/>
      <c r="DI48" s="88"/>
      <c r="DJ48" s="85"/>
      <c r="DK48" s="86"/>
      <c r="DL48" s="88"/>
      <c r="DM48" s="85"/>
      <c r="DN48" s="86"/>
      <c r="DO48" s="88"/>
      <c r="DP48" s="85"/>
      <c r="DQ48" s="86"/>
      <c r="DR48" s="88"/>
      <c r="DS48" s="85"/>
      <c r="DT48" s="86"/>
      <c r="DU48" s="88"/>
      <c r="DV48" s="85"/>
      <c r="DW48" s="86"/>
      <c r="DX48" s="88"/>
      <c r="DY48" s="85"/>
      <c r="DZ48" s="86"/>
      <c r="EA48" s="88"/>
      <c r="EB48" s="85"/>
      <c r="EC48" s="86"/>
      <c r="ED48" s="88"/>
      <c r="EE48" s="85"/>
      <c r="EF48" s="86"/>
      <c r="EG48" s="88"/>
      <c r="EH48" s="85"/>
      <c r="EI48" s="86"/>
      <c r="EJ48" s="88"/>
      <c r="EK48" s="85"/>
      <c r="EL48" s="86"/>
      <c r="EM48" s="88"/>
      <c r="EN48" s="85"/>
      <c r="EO48" s="86"/>
      <c r="EP48" s="88"/>
      <c r="EQ48" s="85"/>
      <c r="ER48" s="86"/>
      <c r="ES48" s="88"/>
      <c r="ET48" s="85"/>
      <c r="EU48" s="86"/>
      <c r="EV48" s="88"/>
      <c r="EW48" s="85"/>
      <c r="EX48" s="86"/>
      <c r="EY48" s="88"/>
      <c r="EZ48" s="85"/>
      <c r="FA48" s="86"/>
      <c r="FB48" s="88"/>
      <c r="FC48" s="85"/>
      <c r="FD48" s="86"/>
      <c r="FE48" s="88"/>
      <c r="FF48" s="85"/>
      <c r="FG48" s="86"/>
      <c r="FH48" s="88"/>
      <c r="FI48" s="85"/>
      <c r="FJ48" s="86"/>
      <c r="FK48" s="88"/>
      <c r="FL48" s="85"/>
      <c r="FM48" s="86"/>
      <c r="FN48" s="88"/>
      <c r="FO48" s="85"/>
      <c r="FP48" s="86"/>
      <c r="FQ48" s="88"/>
      <c r="FR48" s="85"/>
      <c r="FS48" s="86"/>
      <c r="FT48" s="88"/>
      <c r="FU48" s="85"/>
      <c r="FV48" s="86"/>
      <c r="FW48" s="88"/>
      <c r="FX48" s="85"/>
      <c r="FY48" s="86"/>
      <c r="FZ48" s="88"/>
      <c r="GA48" s="85"/>
      <c r="GB48" s="86"/>
      <c r="GC48" s="88"/>
      <c r="GD48" s="85"/>
      <c r="GE48" s="86"/>
      <c r="GF48" s="88"/>
      <c r="GG48" s="85"/>
      <c r="GH48" s="86"/>
      <c r="GI48" s="88"/>
      <c r="GJ48" s="85"/>
      <c r="GK48" s="86"/>
      <c r="GL48" s="88"/>
      <c r="GM48" s="85"/>
      <c r="GN48" s="86"/>
      <c r="GO48" s="88"/>
      <c r="GP48" s="85"/>
      <c r="GQ48" s="86"/>
      <c r="GR48" s="88"/>
      <c r="GS48" s="85"/>
      <c r="GT48" s="86"/>
      <c r="GU48" s="88"/>
      <c r="GV48" s="85"/>
      <c r="GW48" s="86"/>
      <c r="GX48" s="88"/>
      <c r="GY48" s="85"/>
      <c r="GZ48" s="86"/>
      <c r="HA48" s="88"/>
      <c r="HB48" s="85"/>
      <c r="HC48" s="89"/>
      <c r="HD48" s="88"/>
      <c r="HE48" s="85"/>
      <c r="HF48" s="89"/>
      <c r="HG48" s="88"/>
      <c r="HH48" s="85"/>
      <c r="HI48" s="89"/>
      <c r="HJ48" s="88"/>
      <c r="HK48" s="85"/>
      <c r="HL48" s="86"/>
      <c r="HM48" s="88"/>
      <c r="HN48" s="85"/>
      <c r="HO48" s="89"/>
      <c r="HP48" s="88"/>
      <c r="HQ48" s="85"/>
      <c r="HR48" s="89"/>
      <c r="HS48" s="88"/>
      <c r="HT48" s="85"/>
      <c r="HU48" s="89"/>
      <c r="HV48" s="88"/>
      <c r="HW48" s="85"/>
      <c r="HX48" s="89"/>
      <c r="HY48" s="88"/>
      <c r="HZ48" s="85"/>
      <c r="IA48" s="86"/>
      <c r="IB48" s="88"/>
      <c r="IC48" s="85"/>
      <c r="ID48" s="89"/>
      <c r="IE48" s="88"/>
      <c r="IF48" s="85"/>
      <c r="IG48" s="89"/>
      <c r="IH48" s="88"/>
      <c r="II48" s="85"/>
      <c r="IJ48" s="89"/>
      <c r="IK48" s="88"/>
      <c r="IL48" s="85"/>
      <c r="IM48" s="89"/>
      <c r="IN48" s="87"/>
      <c r="IO48" s="85"/>
      <c r="IP48" s="86"/>
      <c r="IQ48" s="88"/>
      <c r="IR48" s="85"/>
      <c r="IS48" s="86"/>
      <c r="IT48" s="88"/>
      <c r="IU48" s="85"/>
      <c r="IV48" s="86"/>
    </row>
    <row r="49" spans="1:256" ht="12" customHeight="1" x14ac:dyDescent="0.2">
      <c r="A49" s="265"/>
      <c r="B49" s="258" t="s">
        <v>19</v>
      </c>
      <c r="C49" s="267"/>
      <c r="D49" s="266">
        <v>6</v>
      </c>
      <c r="E49" s="267" t="s">
        <v>20</v>
      </c>
      <c r="F49" s="266" t="s">
        <v>129</v>
      </c>
      <c r="G49" s="268" t="s">
        <v>216</v>
      </c>
      <c r="H49" s="269" t="s">
        <v>269</v>
      </c>
      <c r="I49" s="263"/>
      <c r="J49" s="264" t="s">
        <v>148</v>
      </c>
      <c r="K49" s="84"/>
      <c r="L49" s="85"/>
      <c r="M49" s="86"/>
      <c r="N49" s="84"/>
      <c r="O49" s="85"/>
      <c r="P49" s="86"/>
      <c r="Q49" s="88"/>
      <c r="R49" s="85"/>
      <c r="S49" s="86"/>
      <c r="T49" s="88"/>
      <c r="U49" s="85"/>
      <c r="V49" s="86"/>
      <c r="W49" s="88"/>
      <c r="X49" s="85"/>
      <c r="Y49" s="86"/>
      <c r="Z49" s="88"/>
      <c r="AA49" s="85"/>
      <c r="AB49" s="86"/>
      <c r="AC49" s="88"/>
      <c r="AD49" s="85"/>
      <c r="AE49" s="86"/>
      <c r="AF49" s="88"/>
      <c r="AG49" s="85"/>
      <c r="AH49" s="86"/>
      <c r="AI49" s="88"/>
      <c r="AJ49" s="85"/>
      <c r="AK49" s="86"/>
      <c r="AL49" s="88"/>
      <c r="AM49" s="85"/>
      <c r="AN49" s="86"/>
      <c r="AO49" s="88"/>
      <c r="AP49" s="85"/>
      <c r="AQ49" s="86"/>
      <c r="AR49" s="88"/>
      <c r="AS49" s="85"/>
      <c r="AT49" s="86"/>
      <c r="AU49" s="84"/>
      <c r="AV49" s="85"/>
      <c r="AW49" s="86"/>
      <c r="AX49" s="88"/>
      <c r="AY49" s="85"/>
      <c r="AZ49" s="86"/>
      <c r="BA49" s="88"/>
      <c r="BB49" s="85"/>
      <c r="BC49" s="86"/>
      <c r="BD49" s="88"/>
      <c r="BE49" s="85"/>
      <c r="BF49" s="86"/>
      <c r="BG49" s="88"/>
      <c r="BH49" s="85"/>
      <c r="BI49" s="86"/>
      <c r="BJ49" s="88"/>
      <c r="BK49" s="85"/>
      <c r="BL49" s="86"/>
      <c r="BM49" s="88"/>
      <c r="BN49" s="85"/>
      <c r="BO49" s="86"/>
      <c r="BP49" s="88"/>
      <c r="BQ49" s="85"/>
      <c r="BR49" s="86"/>
      <c r="BS49" s="88"/>
      <c r="BT49" s="85"/>
      <c r="BU49" s="86"/>
      <c r="BV49" s="88"/>
      <c r="BW49" s="85"/>
      <c r="BX49" s="86"/>
      <c r="BY49" s="88"/>
      <c r="BZ49" s="85"/>
      <c r="CA49" s="86"/>
      <c r="CB49" s="88"/>
      <c r="CC49" s="85"/>
      <c r="CD49" s="86"/>
      <c r="CE49" s="88"/>
      <c r="CF49" s="85"/>
      <c r="CG49" s="86"/>
      <c r="CH49" s="88"/>
      <c r="CI49" s="85"/>
      <c r="CJ49" s="86"/>
      <c r="CK49" s="88"/>
      <c r="CL49" s="85"/>
      <c r="CM49" s="86"/>
      <c r="CN49" s="88"/>
      <c r="CO49" s="85"/>
      <c r="CP49" s="86"/>
      <c r="CQ49" s="88"/>
      <c r="CR49" s="85"/>
      <c r="CS49" s="86"/>
      <c r="CT49" s="88"/>
      <c r="CU49" s="85"/>
      <c r="CV49" s="86"/>
      <c r="CW49" s="88"/>
      <c r="CX49" s="85"/>
      <c r="CY49" s="86"/>
      <c r="CZ49" s="88"/>
      <c r="DA49" s="85"/>
      <c r="DB49" s="86"/>
      <c r="DC49" s="88"/>
      <c r="DD49" s="85"/>
      <c r="DE49" s="86"/>
      <c r="DF49" s="88"/>
      <c r="DG49" s="85"/>
      <c r="DH49" s="86"/>
      <c r="DI49" s="88"/>
      <c r="DJ49" s="85"/>
      <c r="DK49" s="86"/>
      <c r="DL49" s="88"/>
      <c r="DM49" s="85"/>
      <c r="DN49" s="86"/>
      <c r="DO49" s="88"/>
      <c r="DP49" s="85"/>
      <c r="DQ49" s="86"/>
      <c r="DR49" s="88"/>
      <c r="DS49" s="85"/>
      <c r="DT49" s="86"/>
      <c r="DU49" s="88"/>
      <c r="DV49" s="85"/>
      <c r="DW49" s="86"/>
      <c r="DX49" s="88"/>
      <c r="DY49" s="85"/>
      <c r="DZ49" s="86"/>
      <c r="EA49" s="88"/>
      <c r="EB49" s="85"/>
      <c r="EC49" s="86"/>
      <c r="ED49" s="88"/>
      <c r="EE49" s="85"/>
      <c r="EF49" s="86"/>
      <c r="EG49" s="88"/>
      <c r="EH49" s="85"/>
      <c r="EI49" s="86"/>
      <c r="EJ49" s="88"/>
      <c r="EK49" s="85"/>
      <c r="EL49" s="86"/>
      <c r="EM49" s="88"/>
      <c r="EN49" s="85"/>
      <c r="EO49" s="86"/>
      <c r="EP49" s="88"/>
      <c r="EQ49" s="85"/>
      <c r="ER49" s="86"/>
      <c r="ES49" s="88"/>
      <c r="ET49" s="85"/>
      <c r="EU49" s="86"/>
      <c r="EV49" s="88"/>
      <c r="EW49" s="85"/>
      <c r="EX49" s="86"/>
      <c r="EY49" s="88"/>
      <c r="EZ49" s="85"/>
      <c r="FA49" s="86"/>
      <c r="FB49" s="88"/>
      <c r="FC49" s="85"/>
      <c r="FD49" s="86"/>
      <c r="FE49" s="88"/>
      <c r="FF49" s="85"/>
      <c r="FG49" s="86"/>
      <c r="FH49" s="88"/>
      <c r="FI49" s="85"/>
      <c r="FJ49" s="86"/>
      <c r="FK49" s="88"/>
      <c r="FL49" s="85"/>
      <c r="FM49" s="86"/>
      <c r="FN49" s="88"/>
      <c r="FO49" s="85"/>
      <c r="FP49" s="86"/>
      <c r="FQ49" s="88"/>
      <c r="FR49" s="85"/>
      <c r="FS49" s="86"/>
      <c r="FT49" s="88"/>
      <c r="FU49" s="85"/>
      <c r="FV49" s="86"/>
      <c r="FW49" s="88"/>
      <c r="FX49" s="85"/>
      <c r="FY49" s="86"/>
      <c r="FZ49" s="88"/>
      <c r="GA49" s="85"/>
      <c r="GB49" s="86"/>
      <c r="GC49" s="88"/>
      <c r="GD49" s="85"/>
      <c r="GE49" s="86"/>
      <c r="GF49" s="88"/>
      <c r="GG49" s="85"/>
      <c r="GH49" s="86"/>
      <c r="GI49" s="88"/>
      <c r="GJ49" s="85"/>
      <c r="GK49" s="86"/>
      <c r="GL49" s="88"/>
      <c r="GM49" s="85"/>
      <c r="GN49" s="86"/>
      <c r="GO49" s="88"/>
      <c r="GP49" s="85"/>
      <c r="GQ49" s="86"/>
      <c r="GR49" s="88"/>
      <c r="GS49" s="85"/>
      <c r="GT49" s="86"/>
      <c r="GU49" s="88"/>
      <c r="GV49" s="85"/>
      <c r="GW49" s="86"/>
      <c r="GX49" s="88"/>
      <c r="GY49" s="85"/>
      <c r="GZ49" s="86"/>
      <c r="HA49" s="88"/>
      <c r="HB49" s="85"/>
      <c r="HC49" s="89"/>
      <c r="HD49" s="88"/>
      <c r="HE49" s="85"/>
      <c r="HF49" s="89"/>
      <c r="HG49" s="88"/>
      <c r="HH49" s="85"/>
      <c r="HI49" s="89"/>
      <c r="HJ49" s="88"/>
      <c r="HK49" s="85"/>
      <c r="HL49" s="86"/>
      <c r="HM49" s="88"/>
      <c r="HN49" s="85"/>
      <c r="HO49" s="89"/>
      <c r="HP49" s="88"/>
      <c r="HQ49" s="85"/>
      <c r="HR49" s="89"/>
      <c r="HS49" s="88"/>
      <c r="HT49" s="85"/>
      <c r="HU49" s="89"/>
      <c r="HV49" s="88"/>
      <c r="HW49" s="85"/>
      <c r="HX49" s="89"/>
      <c r="HY49" s="88"/>
      <c r="HZ49" s="85"/>
      <c r="IA49" s="86"/>
      <c r="IB49" s="88"/>
      <c r="IC49" s="85"/>
      <c r="ID49" s="89"/>
      <c r="IE49" s="88"/>
      <c r="IF49" s="85"/>
      <c r="IG49" s="89"/>
      <c r="IH49" s="88"/>
      <c r="II49" s="85"/>
      <c r="IJ49" s="89"/>
      <c r="IK49" s="88"/>
      <c r="IL49" s="85"/>
      <c r="IM49" s="89"/>
      <c r="IN49" s="87"/>
      <c r="IO49" s="85"/>
      <c r="IP49" s="86"/>
      <c r="IQ49" s="88"/>
      <c r="IR49" s="85"/>
      <c r="IS49" s="86"/>
      <c r="IT49" s="88"/>
      <c r="IU49" s="85"/>
      <c r="IV49" s="86"/>
    </row>
    <row r="50" spans="1:256" ht="12" customHeight="1" x14ac:dyDescent="0.2">
      <c r="A50" s="265"/>
      <c r="B50" s="258" t="s">
        <v>19</v>
      </c>
      <c r="C50" s="267"/>
      <c r="D50" s="266">
        <v>6</v>
      </c>
      <c r="E50" s="267" t="s">
        <v>20</v>
      </c>
      <c r="F50" s="266" t="s">
        <v>129</v>
      </c>
      <c r="G50" s="268" t="s">
        <v>217</v>
      </c>
      <c r="H50" s="269" t="s">
        <v>94</v>
      </c>
      <c r="I50" s="263"/>
      <c r="J50" s="264" t="s">
        <v>149</v>
      </c>
      <c r="K50" s="84"/>
      <c r="L50" s="85"/>
      <c r="M50" s="86"/>
      <c r="N50" s="84"/>
      <c r="O50" s="85"/>
      <c r="P50" s="86"/>
      <c r="Q50" s="88"/>
      <c r="R50" s="85"/>
      <c r="S50" s="86"/>
      <c r="T50" s="88"/>
      <c r="U50" s="85"/>
      <c r="V50" s="86"/>
      <c r="W50" s="88"/>
      <c r="X50" s="85"/>
      <c r="Y50" s="86"/>
      <c r="Z50" s="88"/>
      <c r="AA50" s="85"/>
      <c r="AB50" s="86"/>
      <c r="AC50" s="88"/>
      <c r="AD50" s="85"/>
      <c r="AE50" s="86"/>
      <c r="AF50" s="88"/>
      <c r="AG50" s="85"/>
      <c r="AH50" s="86"/>
      <c r="AI50" s="88"/>
      <c r="AJ50" s="85"/>
      <c r="AK50" s="86"/>
      <c r="AL50" s="88"/>
      <c r="AM50" s="85"/>
      <c r="AN50" s="86"/>
      <c r="AO50" s="88"/>
      <c r="AP50" s="85"/>
      <c r="AQ50" s="86"/>
      <c r="AR50" s="88"/>
      <c r="AS50" s="85"/>
      <c r="AT50" s="86"/>
      <c r="AU50" s="84"/>
      <c r="AV50" s="85"/>
      <c r="AW50" s="86"/>
      <c r="AX50" s="88"/>
      <c r="AY50" s="85"/>
      <c r="AZ50" s="86"/>
      <c r="BA50" s="88"/>
      <c r="BB50" s="85"/>
      <c r="BC50" s="86"/>
      <c r="BD50" s="88"/>
      <c r="BE50" s="85"/>
      <c r="BF50" s="86"/>
      <c r="BG50" s="88"/>
      <c r="BH50" s="85"/>
      <c r="BI50" s="86"/>
      <c r="BJ50" s="88"/>
      <c r="BK50" s="85"/>
      <c r="BL50" s="86"/>
      <c r="BM50" s="88"/>
      <c r="BN50" s="85"/>
      <c r="BO50" s="86"/>
      <c r="BP50" s="88"/>
      <c r="BQ50" s="85"/>
      <c r="BR50" s="86"/>
      <c r="BS50" s="88"/>
      <c r="BT50" s="85"/>
      <c r="BU50" s="86"/>
      <c r="BV50" s="88"/>
      <c r="BW50" s="85"/>
      <c r="BX50" s="86"/>
      <c r="BY50" s="88"/>
      <c r="BZ50" s="85"/>
      <c r="CA50" s="86"/>
      <c r="CB50" s="88"/>
      <c r="CC50" s="85"/>
      <c r="CD50" s="86"/>
      <c r="CE50" s="88"/>
      <c r="CF50" s="85"/>
      <c r="CG50" s="86"/>
      <c r="CH50" s="88"/>
      <c r="CI50" s="85"/>
      <c r="CJ50" s="86"/>
      <c r="CK50" s="88"/>
      <c r="CL50" s="85"/>
      <c r="CM50" s="86"/>
      <c r="CN50" s="88"/>
      <c r="CO50" s="85"/>
      <c r="CP50" s="86"/>
      <c r="CQ50" s="88"/>
      <c r="CR50" s="85"/>
      <c r="CS50" s="86"/>
      <c r="CT50" s="88"/>
      <c r="CU50" s="85"/>
      <c r="CV50" s="86"/>
      <c r="CW50" s="88"/>
      <c r="CX50" s="85"/>
      <c r="CY50" s="86"/>
      <c r="CZ50" s="88"/>
      <c r="DA50" s="85"/>
      <c r="DB50" s="86"/>
      <c r="DC50" s="88"/>
      <c r="DD50" s="85"/>
      <c r="DE50" s="86"/>
      <c r="DF50" s="88"/>
      <c r="DG50" s="85"/>
      <c r="DH50" s="86"/>
      <c r="DI50" s="88"/>
      <c r="DJ50" s="85"/>
      <c r="DK50" s="86"/>
      <c r="DL50" s="88"/>
      <c r="DM50" s="85"/>
      <c r="DN50" s="86"/>
      <c r="DO50" s="88"/>
      <c r="DP50" s="85"/>
      <c r="DQ50" s="86"/>
      <c r="DR50" s="88"/>
      <c r="DS50" s="85"/>
      <c r="DT50" s="86"/>
      <c r="DU50" s="88"/>
      <c r="DV50" s="85"/>
      <c r="DW50" s="86"/>
      <c r="DX50" s="88"/>
      <c r="DY50" s="85"/>
      <c r="DZ50" s="86"/>
      <c r="EA50" s="88"/>
      <c r="EB50" s="85"/>
      <c r="EC50" s="86"/>
      <c r="ED50" s="88"/>
      <c r="EE50" s="85"/>
      <c r="EF50" s="86"/>
      <c r="EG50" s="88"/>
      <c r="EH50" s="85"/>
      <c r="EI50" s="86"/>
      <c r="EJ50" s="88"/>
      <c r="EK50" s="85"/>
      <c r="EL50" s="86"/>
      <c r="EM50" s="88"/>
      <c r="EN50" s="85"/>
      <c r="EO50" s="86"/>
      <c r="EP50" s="88"/>
      <c r="EQ50" s="85"/>
      <c r="ER50" s="86"/>
      <c r="ES50" s="88"/>
      <c r="ET50" s="85"/>
      <c r="EU50" s="86"/>
      <c r="EV50" s="88"/>
      <c r="EW50" s="85"/>
      <c r="EX50" s="86"/>
      <c r="EY50" s="88"/>
      <c r="EZ50" s="85"/>
      <c r="FA50" s="86"/>
      <c r="FB50" s="88"/>
      <c r="FC50" s="85"/>
      <c r="FD50" s="86"/>
      <c r="FE50" s="88"/>
      <c r="FF50" s="85"/>
      <c r="FG50" s="86"/>
      <c r="FH50" s="88"/>
      <c r="FI50" s="85"/>
      <c r="FJ50" s="86"/>
      <c r="FK50" s="88"/>
      <c r="FL50" s="85"/>
      <c r="FM50" s="86"/>
      <c r="FN50" s="88"/>
      <c r="FO50" s="85"/>
      <c r="FP50" s="86"/>
      <c r="FQ50" s="88"/>
      <c r="FR50" s="85"/>
      <c r="FS50" s="86"/>
      <c r="FT50" s="88"/>
      <c r="FU50" s="85"/>
      <c r="FV50" s="86"/>
      <c r="FW50" s="88"/>
      <c r="FX50" s="85"/>
      <c r="FY50" s="86"/>
      <c r="FZ50" s="88"/>
      <c r="GA50" s="85"/>
      <c r="GB50" s="86"/>
      <c r="GC50" s="88"/>
      <c r="GD50" s="85"/>
      <c r="GE50" s="86"/>
      <c r="GF50" s="88"/>
      <c r="GG50" s="85"/>
      <c r="GH50" s="86"/>
      <c r="GI50" s="88"/>
      <c r="GJ50" s="85"/>
      <c r="GK50" s="86"/>
      <c r="GL50" s="88"/>
      <c r="GM50" s="85"/>
      <c r="GN50" s="86"/>
      <c r="GO50" s="88"/>
      <c r="GP50" s="85"/>
      <c r="GQ50" s="86"/>
      <c r="GR50" s="88"/>
      <c r="GS50" s="85"/>
      <c r="GT50" s="86"/>
      <c r="GU50" s="88"/>
      <c r="GV50" s="85"/>
      <c r="GW50" s="86"/>
      <c r="GX50" s="88"/>
      <c r="GY50" s="85"/>
      <c r="GZ50" s="86"/>
      <c r="HA50" s="88"/>
      <c r="HB50" s="85"/>
      <c r="HC50" s="89"/>
      <c r="HD50" s="88"/>
      <c r="HE50" s="85"/>
      <c r="HF50" s="89"/>
      <c r="HG50" s="88"/>
      <c r="HH50" s="85"/>
      <c r="HI50" s="89"/>
      <c r="HJ50" s="88"/>
      <c r="HK50" s="85"/>
      <c r="HL50" s="86"/>
      <c r="HM50" s="88"/>
      <c r="HN50" s="85"/>
      <c r="HO50" s="89"/>
      <c r="HP50" s="88"/>
      <c r="HQ50" s="85"/>
      <c r="HR50" s="89"/>
      <c r="HS50" s="88"/>
      <c r="HT50" s="85"/>
      <c r="HU50" s="89"/>
      <c r="HV50" s="88"/>
      <c r="HW50" s="85"/>
      <c r="HX50" s="89"/>
      <c r="HY50" s="88"/>
      <c r="HZ50" s="85"/>
      <c r="IA50" s="86"/>
      <c r="IB50" s="88"/>
      <c r="IC50" s="85"/>
      <c r="ID50" s="89"/>
      <c r="IE50" s="88"/>
      <c r="IF50" s="85"/>
      <c r="IG50" s="89"/>
      <c r="IH50" s="88"/>
      <c r="II50" s="85"/>
      <c r="IJ50" s="89"/>
      <c r="IK50" s="88"/>
      <c r="IL50" s="85"/>
      <c r="IM50" s="89"/>
      <c r="IN50" s="87"/>
      <c r="IO50" s="85"/>
      <c r="IP50" s="86"/>
      <c r="IQ50" s="88"/>
      <c r="IR50" s="85"/>
      <c r="IS50" s="86"/>
      <c r="IT50" s="88"/>
      <c r="IU50" s="85"/>
      <c r="IV50" s="86"/>
    </row>
    <row r="51" spans="1:256" ht="12" customHeight="1" x14ac:dyDescent="0.2">
      <c r="A51" s="265"/>
      <c r="B51" s="258" t="s">
        <v>19</v>
      </c>
      <c r="C51" s="267"/>
      <c r="D51" s="266">
        <v>6</v>
      </c>
      <c r="E51" s="267" t="s">
        <v>20</v>
      </c>
      <c r="F51" s="266" t="s">
        <v>129</v>
      </c>
      <c r="G51" s="268" t="s">
        <v>218</v>
      </c>
      <c r="H51" s="269" t="s">
        <v>95</v>
      </c>
      <c r="I51" s="263"/>
      <c r="J51" s="264" t="s">
        <v>150</v>
      </c>
      <c r="K51" s="84"/>
      <c r="L51" s="85"/>
      <c r="M51" s="86"/>
      <c r="N51" s="84"/>
      <c r="O51" s="85"/>
      <c r="P51" s="86"/>
      <c r="Q51" s="88"/>
      <c r="R51" s="85"/>
      <c r="S51" s="86"/>
      <c r="T51" s="88"/>
      <c r="U51" s="85"/>
      <c r="V51" s="86"/>
      <c r="W51" s="88"/>
      <c r="X51" s="85"/>
      <c r="Y51" s="86"/>
      <c r="Z51" s="88"/>
      <c r="AA51" s="85"/>
      <c r="AB51" s="86"/>
      <c r="AC51" s="88"/>
      <c r="AD51" s="85"/>
      <c r="AE51" s="86"/>
      <c r="AF51" s="88"/>
      <c r="AG51" s="85"/>
      <c r="AH51" s="86"/>
      <c r="AI51" s="88"/>
      <c r="AJ51" s="85"/>
      <c r="AK51" s="86"/>
      <c r="AL51" s="88"/>
      <c r="AM51" s="85"/>
      <c r="AN51" s="86"/>
      <c r="AO51" s="88"/>
      <c r="AP51" s="85"/>
      <c r="AQ51" s="86"/>
      <c r="AR51" s="88"/>
      <c r="AS51" s="85"/>
      <c r="AT51" s="86"/>
      <c r="AU51" s="84"/>
      <c r="AV51" s="85"/>
      <c r="AW51" s="86"/>
      <c r="AX51" s="88"/>
      <c r="AY51" s="85"/>
      <c r="AZ51" s="86"/>
      <c r="BA51" s="88"/>
      <c r="BB51" s="85"/>
      <c r="BC51" s="86"/>
      <c r="BD51" s="88"/>
      <c r="BE51" s="85"/>
      <c r="BF51" s="86"/>
      <c r="BG51" s="88"/>
      <c r="BH51" s="85"/>
      <c r="BI51" s="86"/>
      <c r="BJ51" s="88"/>
      <c r="BK51" s="85"/>
      <c r="BL51" s="86"/>
      <c r="BM51" s="88"/>
      <c r="BN51" s="85"/>
      <c r="BO51" s="86"/>
      <c r="BP51" s="88"/>
      <c r="BQ51" s="85"/>
      <c r="BR51" s="86"/>
      <c r="BS51" s="88"/>
      <c r="BT51" s="85"/>
      <c r="BU51" s="86"/>
      <c r="BV51" s="88"/>
      <c r="BW51" s="85"/>
      <c r="BX51" s="86"/>
      <c r="BY51" s="88"/>
      <c r="BZ51" s="85"/>
      <c r="CA51" s="86"/>
      <c r="CB51" s="88"/>
      <c r="CC51" s="85"/>
      <c r="CD51" s="86"/>
      <c r="CE51" s="88"/>
      <c r="CF51" s="85"/>
      <c r="CG51" s="86"/>
      <c r="CH51" s="88"/>
      <c r="CI51" s="85"/>
      <c r="CJ51" s="86"/>
      <c r="CK51" s="88"/>
      <c r="CL51" s="85"/>
      <c r="CM51" s="86"/>
      <c r="CN51" s="88"/>
      <c r="CO51" s="85"/>
      <c r="CP51" s="86"/>
      <c r="CQ51" s="88"/>
      <c r="CR51" s="85"/>
      <c r="CS51" s="86"/>
      <c r="CT51" s="88"/>
      <c r="CU51" s="85"/>
      <c r="CV51" s="86"/>
      <c r="CW51" s="88"/>
      <c r="CX51" s="85"/>
      <c r="CY51" s="86"/>
      <c r="CZ51" s="88"/>
      <c r="DA51" s="85"/>
      <c r="DB51" s="86"/>
      <c r="DC51" s="88"/>
      <c r="DD51" s="85"/>
      <c r="DE51" s="86"/>
      <c r="DF51" s="88"/>
      <c r="DG51" s="85"/>
      <c r="DH51" s="86"/>
      <c r="DI51" s="88"/>
      <c r="DJ51" s="85"/>
      <c r="DK51" s="86"/>
      <c r="DL51" s="88"/>
      <c r="DM51" s="85"/>
      <c r="DN51" s="86"/>
      <c r="DO51" s="88"/>
      <c r="DP51" s="85"/>
      <c r="DQ51" s="86"/>
      <c r="DR51" s="88"/>
      <c r="DS51" s="85"/>
      <c r="DT51" s="86"/>
      <c r="DU51" s="88"/>
      <c r="DV51" s="85"/>
      <c r="DW51" s="86"/>
      <c r="DX51" s="88"/>
      <c r="DY51" s="85"/>
      <c r="DZ51" s="86"/>
      <c r="EA51" s="88"/>
      <c r="EB51" s="85"/>
      <c r="EC51" s="86"/>
      <c r="ED51" s="88"/>
      <c r="EE51" s="85"/>
      <c r="EF51" s="86"/>
      <c r="EG51" s="88"/>
      <c r="EH51" s="85"/>
      <c r="EI51" s="86"/>
      <c r="EJ51" s="88"/>
      <c r="EK51" s="85"/>
      <c r="EL51" s="86"/>
      <c r="EM51" s="88"/>
      <c r="EN51" s="85"/>
      <c r="EO51" s="86"/>
      <c r="EP51" s="88"/>
      <c r="EQ51" s="85"/>
      <c r="ER51" s="86"/>
      <c r="ES51" s="88"/>
      <c r="ET51" s="85"/>
      <c r="EU51" s="86"/>
      <c r="EV51" s="88"/>
      <c r="EW51" s="85"/>
      <c r="EX51" s="86"/>
      <c r="EY51" s="88"/>
      <c r="EZ51" s="85"/>
      <c r="FA51" s="86"/>
      <c r="FB51" s="88"/>
      <c r="FC51" s="85"/>
      <c r="FD51" s="86"/>
      <c r="FE51" s="88"/>
      <c r="FF51" s="85"/>
      <c r="FG51" s="86"/>
      <c r="FH51" s="88"/>
      <c r="FI51" s="85"/>
      <c r="FJ51" s="86"/>
      <c r="FK51" s="88"/>
      <c r="FL51" s="85"/>
      <c r="FM51" s="86"/>
      <c r="FN51" s="88"/>
      <c r="FO51" s="85"/>
      <c r="FP51" s="86"/>
      <c r="FQ51" s="88"/>
      <c r="FR51" s="85"/>
      <c r="FS51" s="86"/>
      <c r="FT51" s="88"/>
      <c r="FU51" s="85"/>
      <c r="FV51" s="86"/>
      <c r="FW51" s="88"/>
      <c r="FX51" s="85"/>
      <c r="FY51" s="86"/>
      <c r="FZ51" s="88"/>
      <c r="GA51" s="85"/>
      <c r="GB51" s="86"/>
      <c r="GC51" s="88"/>
      <c r="GD51" s="85"/>
      <c r="GE51" s="86"/>
      <c r="GF51" s="88"/>
      <c r="GG51" s="85"/>
      <c r="GH51" s="86"/>
      <c r="GI51" s="88"/>
      <c r="GJ51" s="85"/>
      <c r="GK51" s="86"/>
      <c r="GL51" s="88"/>
      <c r="GM51" s="85"/>
      <c r="GN51" s="86"/>
      <c r="GO51" s="88"/>
      <c r="GP51" s="85"/>
      <c r="GQ51" s="86"/>
      <c r="GR51" s="88"/>
      <c r="GS51" s="85"/>
      <c r="GT51" s="86"/>
      <c r="GU51" s="88"/>
      <c r="GV51" s="85"/>
      <c r="GW51" s="86"/>
      <c r="GX51" s="88"/>
      <c r="GY51" s="85"/>
      <c r="GZ51" s="86"/>
      <c r="HA51" s="88"/>
      <c r="HB51" s="85"/>
      <c r="HC51" s="89"/>
      <c r="HD51" s="88"/>
      <c r="HE51" s="85"/>
      <c r="HF51" s="89"/>
      <c r="HG51" s="88"/>
      <c r="HH51" s="85"/>
      <c r="HI51" s="89"/>
      <c r="HJ51" s="88"/>
      <c r="HK51" s="85"/>
      <c r="HL51" s="86"/>
      <c r="HM51" s="88"/>
      <c r="HN51" s="85"/>
      <c r="HO51" s="89"/>
      <c r="HP51" s="88"/>
      <c r="HQ51" s="85"/>
      <c r="HR51" s="89"/>
      <c r="HS51" s="88"/>
      <c r="HT51" s="85"/>
      <c r="HU51" s="89"/>
      <c r="HV51" s="88"/>
      <c r="HW51" s="85"/>
      <c r="HX51" s="89"/>
      <c r="HY51" s="88"/>
      <c r="HZ51" s="85"/>
      <c r="IA51" s="86"/>
      <c r="IB51" s="88"/>
      <c r="IC51" s="85"/>
      <c r="ID51" s="89"/>
      <c r="IE51" s="88"/>
      <c r="IF51" s="85"/>
      <c r="IG51" s="89"/>
      <c r="IH51" s="88"/>
      <c r="II51" s="85"/>
      <c r="IJ51" s="89"/>
      <c r="IK51" s="88"/>
      <c r="IL51" s="85"/>
      <c r="IM51" s="89"/>
      <c r="IN51" s="87"/>
      <c r="IO51" s="85"/>
      <c r="IP51" s="86"/>
      <c r="IQ51" s="88"/>
      <c r="IR51" s="85"/>
      <c r="IS51" s="86"/>
      <c r="IT51" s="88"/>
      <c r="IU51" s="85"/>
      <c r="IV51" s="86"/>
    </row>
    <row r="52" spans="1:256" ht="12" customHeight="1" x14ac:dyDescent="0.2">
      <c r="A52" s="265"/>
      <c r="B52" s="258" t="s">
        <v>19</v>
      </c>
      <c r="C52" s="267"/>
      <c r="D52" s="266">
        <v>6</v>
      </c>
      <c r="E52" s="267" t="s">
        <v>20</v>
      </c>
      <c r="F52" s="266" t="s">
        <v>129</v>
      </c>
      <c r="G52" s="268" t="s">
        <v>219</v>
      </c>
      <c r="H52" s="269" t="s">
        <v>96</v>
      </c>
      <c r="I52" s="263"/>
      <c r="J52" s="264" t="s">
        <v>151</v>
      </c>
      <c r="K52" s="84"/>
      <c r="L52" s="85"/>
      <c r="M52" s="86"/>
      <c r="N52" s="84"/>
      <c r="O52" s="85"/>
      <c r="P52" s="86"/>
      <c r="Q52" s="88"/>
      <c r="R52" s="85"/>
      <c r="S52" s="86"/>
      <c r="T52" s="88"/>
      <c r="U52" s="85"/>
      <c r="V52" s="86"/>
      <c r="W52" s="88"/>
      <c r="X52" s="85"/>
      <c r="Y52" s="86"/>
      <c r="Z52" s="88"/>
      <c r="AA52" s="85"/>
      <c r="AB52" s="86"/>
      <c r="AC52" s="88"/>
      <c r="AD52" s="85"/>
      <c r="AE52" s="86"/>
      <c r="AF52" s="88"/>
      <c r="AG52" s="85"/>
      <c r="AH52" s="86"/>
      <c r="AI52" s="88"/>
      <c r="AJ52" s="85"/>
      <c r="AK52" s="86"/>
      <c r="AL52" s="88"/>
      <c r="AM52" s="85"/>
      <c r="AN52" s="86"/>
      <c r="AO52" s="88"/>
      <c r="AP52" s="85"/>
      <c r="AQ52" s="86"/>
      <c r="AR52" s="88"/>
      <c r="AS52" s="85"/>
      <c r="AT52" s="86"/>
      <c r="AU52" s="84"/>
      <c r="AV52" s="85"/>
      <c r="AW52" s="86"/>
      <c r="AX52" s="88"/>
      <c r="AY52" s="85"/>
      <c r="AZ52" s="86"/>
      <c r="BA52" s="88"/>
      <c r="BB52" s="85"/>
      <c r="BC52" s="86"/>
      <c r="BD52" s="88"/>
      <c r="BE52" s="85"/>
      <c r="BF52" s="86"/>
      <c r="BG52" s="88"/>
      <c r="BH52" s="85"/>
      <c r="BI52" s="86"/>
      <c r="BJ52" s="88"/>
      <c r="BK52" s="85"/>
      <c r="BL52" s="86"/>
      <c r="BM52" s="88"/>
      <c r="BN52" s="85"/>
      <c r="BO52" s="86"/>
      <c r="BP52" s="88"/>
      <c r="BQ52" s="85"/>
      <c r="BR52" s="86"/>
      <c r="BS52" s="88"/>
      <c r="BT52" s="85"/>
      <c r="BU52" s="86"/>
      <c r="BV52" s="88"/>
      <c r="BW52" s="85"/>
      <c r="BX52" s="86"/>
      <c r="BY52" s="88"/>
      <c r="BZ52" s="85"/>
      <c r="CA52" s="86"/>
      <c r="CB52" s="88"/>
      <c r="CC52" s="85"/>
      <c r="CD52" s="86"/>
      <c r="CE52" s="88"/>
      <c r="CF52" s="85"/>
      <c r="CG52" s="86"/>
      <c r="CH52" s="88"/>
      <c r="CI52" s="85"/>
      <c r="CJ52" s="86"/>
      <c r="CK52" s="88"/>
      <c r="CL52" s="85"/>
      <c r="CM52" s="86"/>
      <c r="CN52" s="88"/>
      <c r="CO52" s="85"/>
      <c r="CP52" s="86"/>
      <c r="CQ52" s="88"/>
      <c r="CR52" s="85"/>
      <c r="CS52" s="86"/>
      <c r="CT52" s="88"/>
      <c r="CU52" s="85"/>
      <c r="CV52" s="86"/>
      <c r="CW52" s="88"/>
      <c r="CX52" s="85"/>
      <c r="CY52" s="86"/>
      <c r="CZ52" s="88"/>
      <c r="DA52" s="85"/>
      <c r="DB52" s="86"/>
      <c r="DC52" s="88"/>
      <c r="DD52" s="85"/>
      <c r="DE52" s="86"/>
      <c r="DF52" s="88"/>
      <c r="DG52" s="85"/>
      <c r="DH52" s="86"/>
      <c r="DI52" s="88"/>
      <c r="DJ52" s="85"/>
      <c r="DK52" s="86"/>
      <c r="DL52" s="88"/>
      <c r="DM52" s="85"/>
      <c r="DN52" s="86"/>
      <c r="DO52" s="88"/>
      <c r="DP52" s="85"/>
      <c r="DQ52" s="86"/>
      <c r="DR52" s="88"/>
      <c r="DS52" s="85"/>
      <c r="DT52" s="86"/>
      <c r="DU52" s="88"/>
      <c r="DV52" s="85"/>
      <c r="DW52" s="86"/>
      <c r="DX52" s="88"/>
      <c r="DY52" s="85"/>
      <c r="DZ52" s="86"/>
      <c r="EA52" s="88"/>
      <c r="EB52" s="85"/>
      <c r="EC52" s="86"/>
      <c r="ED52" s="88"/>
      <c r="EE52" s="85"/>
      <c r="EF52" s="86"/>
      <c r="EG52" s="88"/>
      <c r="EH52" s="85"/>
      <c r="EI52" s="86"/>
      <c r="EJ52" s="88"/>
      <c r="EK52" s="85"/>
      <c r="EL52" s="86"/>
      <c r="EM52" s="88"/>
      <c r="EN52" s="85"/>
      <c r="EO52" s="86"/>
      <c r="EP52" s="88"/>
      <c r="EQ52" s="85"/>
      <c r="ER52" s="86"/>
      <c r="ES52" s="88"/>
      <c r="ET52" s="85"/>
      <c r="EU52" s="86"/>
      <c r="EV52" s="88"/>
      <c r="EW52" s="85"/>
      <c r="EX52" s="86"/>
      <c r="EY52" s="88"/>
      <c r="EZ52" s="85"/>
      <c r="FA52" s="86"/>
      <c r="FB52" s="88"/>
      <c r="FC52" s="85"/>
      <c r="FD52" s="86"/>
      <c r="FE52" s="88"/>
      <c r="FF52" s="85"/>
      <c r="FG52" s="86"/>
      <c r="FH52" s="88"/>
      <c r="FI52" s="85"/>
      <c r="FJ52" s="86"/>
      <c r="FK52" s="88"/>
      <c r="FL52" s="85"/>
      <c r="FM52" s="86"/>
      <c r="FN52" s="88"/>
      <c r="FO52" s="85"/>
      <c r="FP52" s="86"/>
      <c r="FQ52" s="88"/>
      <c r="FR52" s="85"/>
      <c r="FS52" s="86"/>
      <c r="FT52" s="88"/>
      <c r="FU52" s="85"/>
      <c r="FV52" s="86"/>
      <c r="FW52" s="88"/>
      <c r="FX52" s="85"/>
      <c r="FY52" s="86"/>
      <c r="FZ52" s="88"/>
      <c r="GA52" s="85"/>
      <c r="GB52" s="86"/>
      <c r="GC52" s="88"/>
      <c r="GD52" s="85"/>
      <c r="GE52" s="86"/>
      <c r="GF52" s="88"/>
      <c r="GG52" s="85"/>
      <c r="GH52" s="86"/>
      <c r="GI52" s="88"/>
      <c r="GJ52" s="85"/>
      <c r="GK52" s="86"/>
      <c r="GL52" s="88"/>
      <c r="GM52" s="85"/>
      <c r="GN52" s="86"/>
      <c r="GO52" s="88"/>
      <c r="GP52" s="85"/>
      <c r="GQ52" s="86"/>
      <c r="GR52" s="88"/>
      <c r="GS52" s="85"/>
      <c r="GT52" s="86"/>
      <c r="GU52" s="88"/>
      <c r="GV52" s="85"/>
      <c r="GW52" s="86"/>
      <c r="GX52" s="88"/>
      <c r="GY52" s="85"/>
      <c r="GZ52" s="86"/>
      <c r="HA52" s="88"/>
      <c r="HB52" s="85"/>
      <c r="HC52" s="89"/>
      <c r="HD52" s="88"/>
      <c r="HE52" s="85"/>
      <c r="HF52" s="89"/>
      <c r="HG52" s="88"/>
      <c r="HH52" s="85"/>
      <c r="HI52" s="89"/>
      <c r="HJ52" s="88"/>
      <c r="HK52" s="85"/>
      <c r="HL52" s="86"/>
      <c r="HM52" s="88"/>
      <c r="HN52" s="85"/>
      <c r="HO52" s="89"/>
      <c r="HP52" s="88"/>
      <c r="HQ52" s="85"/>
      <c r="HR52" s="89"/>
      <c r="HS52" s="88"/>
      <c r="HT52" s="85"/>
      <c r="HU52" s="89"/>
      <c r="HV52" s="88"/>
      <c r="HW52" s="85"/>
      <c r="HX52" s="89"/>
      <c r="HY52" s="88"/>
      <c r="HZ52" s="85"/>
      <c r="IA52" s="86"/>
      <c r="IB52" s="88"/>
      <c r="IC52" s="85"/>
      <c r="ID52" s="89"/>
      <c r="IE52" s="88"/>
      <c r="IF52" s="85"/>
      <c r="IG52" s="89"/>
      <c r="IH52" s="88"/>
      <c r="II52" s="85"/>
      <c r="IJ52" s="89"/>
      <c r="IK52" s="88"/>
      <c r="IL52" s="85"/>
      <c r="IM52" s="89"/>
      <c r="IN52" s="87"/>
      <c r="IO52" s="85"/>
      <c r="IP52" s="86"/>
      <c r="IQ52" s="88"/>
      <c r="IR52" s="85"/>
      <c r="IS52" s="86"/>
      <c r="IT52" s="88"/>
      <c r="IU52" s="85"/>
      <c r="IV52" s="86"/>
    </row>
    <row r="53" spans="1:256" ht="12" customHeight="1" x14ac:dyDescent="0.2">
      <c r="A53" s="265"/>
      <c r="B53" s="258" t="s">
        <v>19</v>
      </c>
      <c r="C53" s="267"/>
      <c r="D53" s="266">
        <v>6</v>
      </c>
      <c r="E53" s="267" t="s">
        <v>20</v>
      </c>
      <c r="F53" s="266" t="s">
        <v>129</v>
      </c>
      <c r="G53" s="268" t="s">
        <v>220</v>
      </c>
      <c r="H53" s="269" t="s">
        <v>270</v>
      </c>
      <c r="I53" s="263"/>
      <c r="J53" s="264" t="s">
        <v>152</v>
      </c>
      <c r="K53" s="84"/>
      <c r="L53" s="85"/>
      <c r="M53" s="86"/>
      <c r="N53" s="84"/>
      <c r="O53" s="85"/>
      <c r="P53" s="86"/>
      <c r="Q53" s="88"/>
      <c r="R53" s="85"/>
      <c r="S53" s="86"/>
      <c r="T53" s="88"/>
      <c r="U53" s="85"/>
      <c r="V53" s="86"/>
      <c r="W53" s="88"/>
      <c r="X53" s="85"/>
      <c r="Y53" s="86"/>
      <c r="Z53" s="88"/>
      <c r="AA53" s="85"/>
      <c r="AB53" s="86"/>
      <c r="AC53" s="88"/>
      <c r="AD53" s="85"/>
      <c r="AE53" s="86"/>
      <c r="AF53" s="88"/>
      <c r="AG53" s="85"/>
      <c r="AH53" s="86"/>
      <c r="AI53" s="88"/>
      <c r="AJ53" s="85"/>
      <c r="AK53" s="86"/>
      <c r="AL53" s="88"/>
      <c r="AM53" s="85"/>
      <c r="AN53" s="86"/>
      <c r="AO53" s="88"/>
      <c r="AP53" s="85"/>
      <c r="AQ53" s="86"/>
      <c r="AR53" s="88"/>
      <c r="AS53" s="85"/>
      <c r="AT53" s="86"/>
      <c r="AU53" s="84"/>
      <c r="AV53" s="85"/>
      <c r="AW53" s="86"/>
      <c r="AX53" s="88"/>
      <c r="AY53" s="85"/>
      <c r="AZ53" s="86"/>
      <c r="BA53" s="88"/>
      <c r="BB53" s="85"/>
      <c r="BC53" s="86"/>
      <c r="BD53" s="88"/>
      <c r="BE53" s="85"/>
      <c r="BF53" s="86"/>
      <c r="BG53" s="88"/>
      <c r="BH53" s="85"/>
      <c r="BI53" s="86"/>
      <c r="BJ53" s="88"/>
      <c r="BK53" s="85"/>
      <c r="BL53" s="86"/>
      <c r="BM53" s="88"/>
      <c r="BN53" s="85"/>
      <c r="BO53" s="86"/>
      <c r="BP53" s="88"/>
      <c r="BQ53" s="85"/>
      <c r="BR53" s="86"/>
      <c r="BS53" s="88"/>
      <c r="BT53" s="85"/>
      <c r="BU53" s="86"/>
      <c r="BV53" s="88"/>
      <c r="BW53" s="85"/>
      <c r="BX53" s="86"/>
      <c r="BY53" s="88"/>
      <c r="BZ53" s="85"/>
      <c r="CA53" s="86"/>
      <c r="CB53" s="88"/>
      <c r="CC53" s="85"/>
      <c r="CD53" s="86"/>
      <c r="CE53" s="88"/>
      <c r="CF53" s="85"/>
      <c r="CG53" s="86"/>
      <c r="CH53" s="88"/>
      <c r="CI53" s="85"/>
      <c r="CJ53" s="86"/>
      <c r="CK53" s="88"/>
      <c r="CL53" s="85"/>
      <c r="CM53" s="86"/>
      <c r="CN53" s="88"/>
      <c r="CO53" s="85"/>
      <c r="CP53" s="86"/>
      <c r="CQ53" s="88"/>
      <c r="CR53" s="85"/>
      <c r="CS53" s="86"/>
      <c r="CT53" s="88"/>
      <c r="CU53" s="85"/>
      <c r="CV53" s="86"/>
      <c r="CW53" s="88"/>
      <c r="CX53" s="85"/>
      <c r="CY53" s="86"/>
      <c r="CZ53" s="88"/>
      <c r="DA53" s="85"/>
      <c r="DB53" s="86"/>
      <c r="DC53" s="88"/>
      <c r="DD53" s="85"/>
      <c r="DE53" s="86"/>
      <c r="DF53" s="88"/>
      <c r="DG53" s="85"/>
      <c r="DH53" s="86"/>
      <c r="DI53" s="88"/>
      <c r="DJ53" s="85"/>
      <c r="DK53" s="86"/>
      <c r="DL53" s="88"/>
      <c r="DM53" s="85"/>
      <c r="DN53" s="86"/>
      <c r="DO53" s="88"/>
      <c r="DP53" s="85"/>
      <c r="DQ53" s="86"/>
      <c r="DR53" s="88"/>
      <c r="DS53" s="85"/>
      <c r="DT53" s="86"/>
      <c r="DU53" s="88"/>
      <c r="DV53" s="85"/>
      <c r="DW53" s="86"/>
      <c r="DX53" s="88"/>
      <c r="DY53" s="85"/>
      <c r="DZ53" s="86"/>
      <c r="EA53" s="88"/>
      <c r="EB53" s="85"/>
      <c r="EC53" s="86"/>
      <c r="ED53" s="88"/>
      <c r="EE53" s="85"/>
      <c r="EF53" s="86"/>
      <c r="EG53" s="88"/>
      <c r="EH53" s="85"/>
      <c r="EI53" s="86"/>
      <c r="EJ53" s="88"/>
      <c r="EK53" s="85"/>
      <c r="EL53" s="86"/>
      <c r="EM53" s="88"/>
      <c r="EN53" s="85"/>
      <c r="EO53" s="86"/>
      <c r="EP53" s="88"/>
      <c r="EQ53" s="85"/>
      <c r="ER53" s="86"/>
      <c r="ES53" s="88"/>
      <c r="ET53" s="85"/>
      <c r="EU53" s="86"/>
      <c r="EV53" s="88"/>
      <c r="EW53" s="85"/>
      <c r="EX53" s="86"/>
      <c r="EY53" s="88"/>
      <c r="EZ53" s="85"/>
      <c r="FA53" s="86"/>
      <c r="FB53" s="88"/>
      <c r="FC53" s="85"/>
      <c r="FD53" s="86"/>
      <c r="FE53" s="88"/>
      <c r="FF53" s="85"/>
      <c r="FG53" s="86"/>
      <c r="FH53" s="88"/>
      <c r="FI53" s="85"/>
      <c r="FJ53" s="86"/>
      <c r="FK53" s="88"/>
      <c r="FL53" s="85"/>
      <c r="FM53" s="86"/>
      <c r="FN53" s="88"/>
      <c r="FO53" s="85"/>
      <c r="FP53" s="86"/>
      <c r="FQ53" s="88"/>
      <c r="FR53" s="85"/>
      <c r="FS53" s="86"/>
      <c r="FT53" s="88"/>
      <c r="FU53" s="85"/>
      <c r="FV53" s="86"/>
      <c r="FW53" s="88"/>
      <c r="FX53" s="85"/>
      <c r="FY53" s="86"/>
      <c r="FZ53" s="88"/>
      <c r="GA53" s="85"/>
      <c r="GB53" s="86"/>
      <c r="GC53" s="88"/>
      <c r="GD53" s="85"/>
      <c r="GE53" s="86"/>
      <c r="GF53" s="88"/>
      <c r="GG53" s="85"/>
      <c r="GH53" s="86"/>
      <c r="GI53" s="88"/>
      <c r="GJ53" s="85"/>
      <c r="GK53" s="86"/>
      <c r="GL53" s="88"/>
      <c r="GM53" s="85"/>
      <c r="GN53" s="86"/>
      <c r="GO53" s="88"/>
      <c r="GP53" s="85"/>
      <c r="GQ53" s="86"/>
      <c r="GR53" s="88"/>
      <c r="GS53" s="85"/>
      <c r="GT53" s="86"/>
      <c r="GU53" s="88"/>
      <c r="GV53" s="85"/>
      <c r="GW53" s="86"/>
      <c r="GX53" s="88"/>
      <c r="GY53" s="85"/>
      <c r="GZ53" s="86"/>
      <c r="HA53" s="88"/>
      <c r="HB53" s="85"/>
      <c r="HC53" s="89"/>
      <c r="HD53" s="88"/>
      <c r="HE53" s="85"/>
      <c r="HF53" s="89"/>
      <c r="HG53" s="88"/>
      <c r="HH53" s="85"/>
      <c r="HI53" s="89"/>
      <c r="HJ53" s="88"/>
      <c r="HK53" s="85"/>
      <c r="HL53" s="86"/>
      <c r="HM53" s="88"/>
      <c r="HN53" s="85"/>
      <c r="HO53" s="89"/>
      <c r="HP53" s="88"/>
      <c r="HQ53" s="85"/>
      <c r="HR53" s="89"/>
      <c r="HS53" s="88"/>
      <c r="HT53" s="85"/>
      <c r="HU53" s="89"/>
      <c r="HV53" s="88"/>
      <c r="HW53" s="85"/>
      <c r="HX53" s="89"/>
      <c r="HY53" s="88"/>
      <c r="HZ53" s="85"/>
      <c r="IA53" s="86"/>
      <c r="IB53" s="88"/>
      <c r="IC53" s="85"/>
      <c r="ID53" s="89"/>
      <c r="IE53" s="88"/>
      <c r="IF53" s="85"/>
      <c r="IG53" s="89"/>
      <c r="IH53" s="88"/>
      <c r="II53" s="85"/>
      <c r="IJ53" s="89"/>
      <c r="IK53" s="88"/>
      <c r="IL53" s="85"/>
      <c r="IM53" s="89"/>
      <c r="IN53" s="87"/>
      <c r="IO53" s="85"/>
      <c r="IP53" s="86"/>
      <c r="IQ53" s="88"/>
      <c r="IR53" s="85"/>
      <c r="IS53" s="86"/>
      <c r="IT53" s="88"/>
      <c r="IU53" s="85"/>
      <c r="IV53" s="86"/>
    </row>
    <row r="54" spans="1:256" ht="12" customHeight="1" x14ac:dyDescent="0.2">
      <c r="A54" s="265"/>
      <c r="B54" s="258" t="s">
        <v>19</v>
      </c>
      <c r="C54" s="267"/>
      <c r="D54" s="266">
        <v>6</v>
      </c>
      <c r="E54" s="267" t="s">
        <v>20</v>
      </c>
      <c r="F54" s="266" t="s">
        <v>129</v>
      </c>
      <c r="G54" s="268" t="s">
        <v>221</v>
      </c>
      <c r="H54" s="269" t="s">
        <v>97</v>
      </c>
      <c r="I54" s="263"/>
      <c r="J54" s="264" t="s">
        <v>153</v>
      </c>
      <c r="K54" s="84"/>
      <c r="L54" s="85"/>
      <c r="M54" s="86"/>
      <c r="N54" s="84"/>
      <c r="O54" s="85"/>
      <c r="P54" s="86"/>
      <c r="Q54" s="88"/>
      <c r="R54" s="85"/>
      <c r="S54" s="86"/>
      <c r="T54" s="88"/>
      <c r="U54" s="85"/>
      <c r="V54" s="86"/>
      <c r="W54" s="88"/>
      <c r="X54" s="85"/>
      <c r="Y54" s="86"/>
      <c r="Z54" s="88"/>
      <c r="AA54" s="85"/>
      <c r="AB54" s="86"/>
      <c r="AC54" s="88"/>
      <c r="AD54" s="85"/>
      <c r="AE54" s="86"/>
      <c r="AF54" s="88"/>
      <c r="AG54" s="85"/>
      <c r="AH54" s="86"/>
      <c r="AI54" s="88"/>
      <c r="AJ54" s="85"/>
      <c r="AK54" s="86"/>
      <c r="AL54" s="88"/>
      <c r="AM54" s="85"/>
      <c r="AN54" s="86"/>
      <c r="AO54" s="88"/>
      <c r="AP54" s="85"/>
      <c r="AQ54" s="86"/>
      <c r="AR54" s="88"/>
      <c r="AS54" s="85"/>
      <c r="AT54" s="86"/>
      <c r="AU54" s="84"/>
      <c r="AV54" s="85"/>
      <c r="AW54" s="86"/>
      <c r="AX54" s="88"/>
      <c r="AY54" s="85"/>
      <c r="AZ54" s="86"/>
      <c r="BA54" s="88"/>
      <c r="BB54" s="85"/>
      <c r="BC54" s="86"/>
      <c r="BD54" s="88"/>
      <c r="BE54" s="85"/>
      <c r="BF54" s="86"/>
      <c r="BG54" s="88"/>
      <c r="BH54" s="85"/>
      <c r="BI54" s="86"/>
      <c r="BJ54" s="88"/>
      <c r="BK54" s="85"/>
      <c r="BL54" s="86"/>
      <c r="BM54" s="88"/>
      <c r="BN54" s="85"/>
      <c r="BO54" s="86"/>
      <c r="BP54" s="88"/>
      <c r="BQ54" s="85"/>
      <c r="BR54" s="86"/>
      <c r="BS54" s="88"/>
      <c r="BT54" s="85"/>
      <c r="BU54" s="86"/>
      <c r="BV54" s="88"/>
      <c r="BW54" s="85"/>
      <c r="BX54" s="86"/>
      <c r="BY54" s="88"/>
      <c r="BZ54" s="85"/>
      <c r="CA54" s="86"/>
      <c r="CB54" s="88"/>
      <c r="CC54" s="85"/>
      <c r="CD54" s="86"/>
      <c r="CE54" s="88"/>
      <c r="CF54" s="85"/>
      <c r="CG54" s="86"/>
      <c r="CH54" s="88"/>
      <c r="CI54" s="85"/>
      <c r="CJ54" s="86"/>
      <c r="CK54" s="88"/>
      <c r="CL54" s="85"/>
      <c r="CM54" s="86"/>
      <c r="CN54" s="88"/>
      <c r="CO54" s="85"/>
      <c r="CP54" s="86"/>
      <c r="CQ54" s="88"/>
      <c r="CR54" s="85"/>
      <c r="CS54" s="86"/>
      <c r="CT54" s="88"/>
      <c r="CU54" s="85"/>
      <c r="CV54" s="86"/>
      <c r="CW54" s="88"/>
      <c r="CX54" s="85"/>
      <c r="CY54" s="86"/>
      <c r="CZ54" s="88"/>
      <c r="DA54" s="85"/>
      <c r="DB54" s="86"/>
      <c r="DC54" s="88"/>
      <c r="DD54" s="85"/>
      <c r="DE54" s="86"/>
      <c r="DF54" s="88"/>
      <c r="DG54" s="85"/>
      <c r="DH54" s="86"/>
      <c r="DI54" s="88"/>
      <c r="DJ54" s="85"/>
      <c r="DK54" s="86"/>
      <c r="DL54" s="88"/>
      <c r="DM54" s="85"/>
      <c r="DN54" s="86"/>
      <c r="DO54" s="88"/>
      <c r="DP54" s="85"/>
      <c r="DQ54" s="86"/>
      <c r="DR54" s="88"/>
      <c r="DS54" s="85"/>
      <c r="DT54" s="86"/>
      <c r="DU54" s="88"/>
      <c r="DV54" s="85"/>
      <c r="DW54" s="86"/>
      <c r="DX54" s="88"/>
      <c r="DY54" s="85"/>
      <c r="DZ54" s="86"/>
      <c r="EA54" s="88"/>
      <c r="EB54" s="85"/>
      <c r="EC54" s="86"/>
      <c r="ED54" s="88"/>
      <c r="EE54" s="85"/>
      <c r="EF54" s="86"/>
      <c r="EG54" s="88"/>
      <c r="EH54" s="85"/>
      <c r="EI54" s="86"/>
      <c r="EJ54" s="88"/>
      <c r="EK54" s="85"/>
      <c r="EL54" s="86"/>
      <c r="EM54" s="88"/>
      <c r="EN54" s="85"/>
      <c r="EO54" s="86"/>
      <c r="EP54" s="88"/>
      <c r="EQ54" s="85"/>
      <c r="ER54" s="86"/>
      <c r="ES54" s="88"/>
      <c r="ET54" s="85"/>
      <c r="EU54" s="86"/>
      <c r="EV54" s="88"/>
      <c r="EW54" s="85"/>
      <c r="EX54" s="86"/>
      <c r="EY54" s="88"/>
      <c r="EZ54" s="85"/>
      <c r="FA54" s="86"/>
      <c r="FB54" s="88"/>
      <c r="FC54" s="85"/>
      <c r="FD54" s="86"/>
      <c r="FE54" s="88"/>
      <c r="FF54" s="85"/>
      <c r="FG54" s="86"/>
      <c r="FH54" s="88"/>
      <c r="FI54" s="85"/>
      <c r="FJ54" s="86"/>
      <c r="FK54" s="88"/>
      <c r="FL54" s="85"/>
      <c r="FM54" s="86"/>
      <c r="FN54" s="88"/>
      <c r="FO54" s="85"/>
      <c r="FP54" s="86"/>
      <c r="FQ54" s="88"/>
      <c r="FR54" s="85"/>
      <c r="FS54" s="86"/>
      <c r="FT54" s="88"/>
      <c r="FU54" s="85"/>
      <c r="FV54" s="86"/>
      <c r="FW54" s="88"/>
      <c r="FX54" s="85"/>
      <c r="FY54" s="86"/>
      <c r="FZ54" s="88"/>
      <c r="GA54" s="85"/>
      <c r="GB54" s="86"/>
      <c r="GC54" s="88"/>
      <c r="GD54" s="85"/>
      <c r="GE54" s="86"/>
      <c r="GF54" s="88"/>
      <c r="GG54" s="85"/>
      <c r="GH54" s="86"/>
      <c r="GI54" s="88"/>
      <c r="GJ54" s="85"/>
      <c r="GK54" s="86"/>
      <c r="GL54" s="88"/>
      <c r="GM54" s="85"/>
      <c r="GN54" s="86"/>
      <c r="GO54" s="88"/>
      <c r="GP54" s="85"/>
      <c r="GQ54" s="86"/>
      <c r="GR54" s="88"/>
      <c r="GS54" s="85"/>
      <c r="GT54" s="86"/>
      <c r="GU54" s="88"/>
      <c r="GV54" s="85"/>
      <c r="GW54" s="86"/>
      <c r="GX54" s="88"/>
      <c r="GY54" s="85"/>
      <c r="GZ54" s="86"/>
      <c r="HA54" s="88"/>
      <c r="HB54" s="85"/>
      <c r="HC54" s="89"/>
      <c r="HD54" s="88"/>
      <c r="HE54" s="85"/>
      <c r="HF54" s="89"/>
      <c r="HG54" s="88"/>
      <c r="HH54" s="85"/>
      <c r="HI54" s="89"/>
      <c r="HJ54" s="88"/>
      <c r="HK54" s="85"/>
      <c r="HL54" s="86"/>
      <c r="HM54" s="88"/>
      <c r="HN54" s="85"/>
      <c r="HO54" s="89"/>
      <c r="HP54" s="88"/>
      <c r="HQ54" s="85"/>
      <c r="HR54" s="89"/>
      <c r="HS54" s="88"/>
      <c r="HT54" s="85"/>
      <c r="HU54" s="89"/>
      <c r="HV54" s="88"/>
      <c r="HW54" s="85"/>
      <c r="HX54" s="89"/>
      <c r="HY54" s="88"/>
      <c r="HZ54" s="85"/>
      <c r="IA54" s="86"/>
      <c r="IB54" s="88"/>
      <c r="IC54" s="85"/>
      <c r="ID54" s="89"/>
      <c r="IE54" s="88"/>
      <c r="IF54" s="85"/>
      <c r="IG54" s="89"/>
      <c r="IH54" s="88"/>
      <c r="II54" s="85"/>
      <c r="IJ54" s="89"/>
      <c r="IK54" s="88"/>
      <c r="IL54" s="85"/>
      <c r="IM54" s="89"/>
      <c r="IN54" s="87"/>
      <c r="IO54" s="85"/>
      <c r="IP54" s="86"/>
      <c r="IQ54" s="88"/>
      <c r="IR54" s="85"/>
      <c r="IS54" s="86"/>
      <c r="IT54" s="88"/>
      <c r="IU54" s="85"/>
      <c r="IV54" s="86"/>
    </row>
    <row r="55" spans="1:256" ht="12" customHeight="1" x14ac:dyDescent="0.2">
      <c r="A55" s="265"/>
      <c r="B55" s="258" t="s">
        <v>19</v>
      </c>
      <c r="C55" s="267"/>
      <c r="D55" s="266">
        <v>6</v>
      </c>
      <c r="E55" s="267" t="s">
        <v>20</v>
      </c>
      <c r="F55" s="266" t="s">
        <v>129</v>
      </c>
      <c r="G55" s="268" t="s">
        <v>222</v>
      </c>
      <c r="H55" s="269" t="s">
        <v>98</v>
      </c>
      <c r="I55" s="263"/>
      <c r="J55" s="264" t="s">
        <v>154</v>
      </c>
      <c r="K55" s="84"/>
      <c r="L55" s="85"/>
      <c r="M55" s="86"/>
      <c r="N55" s="84"/>
      <c r="O55" s="85"/>
      <c r="P55" s="86"/>
      <c r="Q55" s="88"/>
      <c r="R55" s="85"/>
      <c r="S55" s="86"/>
      <c r="T55" s="88"/>
      <c r="U55" s="85"/>
      <c r="V55" s="86"/>
      <c r="W55" s="88"/>
      <c r="X55" s="85"/>
      <c r="Y55" s="86"/>
      <c r="Z55" s="88"/>
      <c r="AA55" s="85"/>
      <c r="AB55" s="86"/>
      <c r="AC55" s="88"/>
      <c r="AD55" s="85"/>
      <c r="AE55" s="86"/>
      <c r="AF55" s="88"/>
      <c r="AG55" s="85"/>
      <c r="AH55" s="86"/>
      <c r="AI55" s="88"/>
      <c r="AJ55" s="85"/>
      <c r="AK55" s="86"/>
      <c r="AL55" s="88"/>
      <c r="AM55" s="85"/>
      <c r="AN55" s="86"/>
      <c r="AO55" s="88"/>
      <c r="AP55" s="85"/>
      <c r="AQ55" s="86"/>
      <c r="AR55" s="88"/>
      <c r="AS55" s="85"/>
      <c r="AT55" s="86"/>
      <c r="AU55" s="84"/>
      <c r="AV55" s="85"/>
      <c r="AW55" s="86"/>
      <c r="AX55" s="88"/>
      <c r="AY55" s="85"/>
      <c r="AZ55" s="86"/>
      <c r="BA55" s="88"/>
      <c r="BB55" s="85"/>
      <c r="BC55" s="86"/>
      <c r="BD55" s="88"/>
      <c r="BE55" s="85"/>
      <c r="BF55" s="86"/>
      <c r="BG55" s="88"/>
      <c r="BH55" s="85"/>
      <c r="BI55" s="86"/>
      <c r="BJ55" s="88"/>
      <c r="BK55" s="85"/>
      <c r="BL55" s="86"/>
      <c r="BM55" s="88"/>
      <c r="BN55" s="85"/>
      <c r="BO55" s="86"/>
      <c r="BP55" s="88"/>
      <c r="BQ55" s="85"/>
      <c r="BR55" s="86"/>
      <c r="BS55" s="88"/>
      <c r="BT55" s="85"/>
      <c r="BU55" s="86"/>
      <c r="BV55" s="88"/>
      <c r="BW55" s="85"/>
      <c r="BX55" s="86"/>
      <c r="BY55" s="88"/>
      <c r="BZ55" s="85"/>
      <c r="CA55" s="86"/>
      <c r="CB55" s="88"/>
      <c r="CC55" s="85"/>
      <c r="CD55" s="86"/>
      <c r="CE55" s="88"/>
      <c r="CF55" s="85"/>
      <c r="CG55" s="86"/>
      <c r="CH55" s="88"/>
      <c r="CI55" s="85"/>
      <c r="CJ55" s="86"/>
      <c r="CK55" s="88"/>
      <c r="CL55" s="85"/>
      <c r="CM55" s="86"/>
      <c r="CN55" s="88"/>
      <c r="CO55" s="85"/>
      <c r="CP55" s="86"/>
      <c r="CQ55" s="88"/>
      <c r="CR55" s="85"/>
      <c r="CS55" s="86"/>
      <c r="CT55" s="88"/>
      <c r="CU55" s="85"/>
      <c r="CV55" s="86"/>
      <c r="CW55" s="88"/>
      <c r="CX55" s="85"/>
      <c r="CY55" s="86"/>
      <c r="CZ55" s="88"/>
      <c r="DA55" s="85"/>
      <c r="DB55" s="86"/>
      <c r="DC55" s="88"/>
      <c r="DD55" s="85"/>
      <c r="DE55" s="86"/>
      <c r="DF55" s="88"/>
      <c r="DG55" s="85"/>
      <c r="DH55" s="86"/>
      <c r="DI55" s="88"/>
      <c r="DJ55" s="85"/>
      <c r="DK55" s="86"/>
      <c r="DL55" s="88"/>
      <c r="DM55" s="85"/>
      <c r="DN55" s="86"/>
      <c r="DO55" s="88"/>
      <c r="DP55" s="85"/>
      <c r="DQ55" s="86"/>
      <c r="DR55" s="88"/>
      <c r="DS55" s="85"/>
      <c r="DT55" s="86"/>
      <c r="DU55" s="88"/>
      <c r="DV55" s="85"/>
      <c r="DW55" s="86"/>
      <c r="DX55" s="88"/>
      <c r="DY55" s="85"/>
      <c r="DZ55" s="86"/>
      <c r="EA55" s="88"/>
      <c r="EB55" s="85"/>
      <c r="EC55" s="86"/>
      <c r="ED55" s="88"/>
      <c r="EE55" s="85"/>
      <c r="EF55" s="86"/>
      <c r="EG55" s="88"/>
      <c r="EH55" s="85"/>
      <c r="EI55" s="86"/>
      <c r="EJ55" s="88"/>
      <c r="EK55" s="85"/>
      <c r="EL55" s="86"/>
      <c r="EM55" s="88"/>
      <c r="EN55" s="85"/>
      <c r="EO55" s="86"/>
      <c r="EP55" s="88"/>
      <c r="EQ55" s="85"/>
      <c r="ER55" s="86"/>
      <c r="ES55" s="88"/>
      <c r="ET55" s="85"/>
      <c r="EU55" s="86"/>
      <c r="EV55" s="88"/>
      <c r="EW55" s="85"/>
      <c r="EX55" s="86"/>
      <c r="EY55" s="88"/>
      <c r="EZ55" s="85"/>
      <c r="FA55" s="86"/>
      <c r="FB55" s="88"/>
      <c r="FC55" s="85"/>
      <c r="FD55" s="86"/>
      <c r="FE55" s="88"/>
      <c r="FF55" s="85"/>
      <c r="FG55" s="86"/>
      <c r="FH55" s="88"/>
      <c r="FI55" s="85"/>
      <c r="FJ55" s="86"/>
      <c r="FK55" s="88"/>
      <c r="FL55" s="85"/>
      <c r="FM55" s="86"/>
      <c r="FN55" s="88"/>
      <c r="FO55" s="85"/>
      <c r="FP55" s="86"/>
      <c r="FQ55" s="88"/>
      <c r="FR55" s="85"/>
      <c r="FS55" s="86"/>
      <c r="FT55" s="88"/>
      <c r="FU55" s="85"/>
      <c r="FV55" s="86"/>
      <c r="FW55" s="88"/>
      <c r="FX55" s="85"/>
      <c r="FY55" s="86"/>
      <c r="FZ55" s="88"/>
      <c r="GA55" s="85"/>
      <c r="GB55" s="86"/>
      <c r="GC55" s="88"/>
      <c r="GD55" s="85"/>
      <c r="GE55" s="86"/>
      <c r="GF55" s="88"/>
      <c r="GG55" s="85"/>
      <c r="GH55" s="86"/>
      <c r="GI55" s="88"/>
      <c r="GJ55" s="85"/>
      <c r="GK55" s="86"/>
      <c r="GL55" s="88"/>
      <c r="GM55" s="85"/>
      <c r="GN55" s="86"/>
      <c r="GO55" s="88"/>
      <c r="GP55" s="85"/>
      <c r="GQ55" s="86"/>
      <c r="GR55" s="88"/>
      <c r="GS55" s="85"/>
      <c r="GT55" s="86"/>
      <c r="GU55" s="88"/>
      <c r="GV55" s="85"/>
      <c r="GW55" s="86"/>
      <c r="GX55" s="88"/>
      <c r="GY55" s="85"/>
      <c r="GZ55" s="86"/>
      <c r="HA55" s="88"/>
      <c r="HB55" s="85"/>
      <c r="HC55" s="89"/>
      <c r="HD55" s="88"/>
      <c r="HE55" s="85"/>
      <c r="HF55" s="89"/>
      <c r="HG55" s="88"/>
      <c r="HH55" s="85"/>
      <c r="HI55" s="89"/>
      <c r="HJ55" s="88"/>
      <c r="HK55" s="85"/>
      <c r="HL55" s="86"/>
      <c r="HM55" s="88"/>
      <c r="HN55" s="85"/>
      <c r="HO55" s="89"/>
      <c r="HP55" s="88"/>
      <c r="HQ55" s="85"/>
      <c r="HR55" s="89"/>
      <c r="HS55" s="88"/>
      <c r="HT55" s="85"/>
      <c r="HU55" s="89"/>
      <c r="HV55" s="88"/>
      <c r="HW55" s="85"/>
      <c r="HX55" s="89"/>
      <c r="HY55" s="88"/>
      <c r="HZ55" s="85"/>
      <c r="IA55" s="86"/>
      <c r="IB55" s="88"/>
      <c r="IC55" s="85"/>
      <c r="ID55" s="89"/>
      <c r="IE55" s="88"/>
      <c r="IF55" s="85"/>
      <c r="IG55" s="89"/>
      <c r="IH55" s="88"/>
      <c r="II55" s="85"/>
      <c r="IJ55" s="89"/>
      <c r="IK55" s="88"/>
      <c r="IL55" s="85"/>
      <c r="IM55" s="89"/>
      <c r="IN55" s="87"/>
      <c r="IO55" s="85"/>
      <c r="IP55" s="86"/>
      <c r="IQ55" s="88"/>
      <c r="IR55" s="85"/>
      <c r="IS55" s="86"/>
      <c r="IT55" s="88"/>
      <c r="IU55" s="85"/>
      <c r="IV55" s="86"/>
    </row>
    <row r="56" spans="1:256" ht="12" customHeight="1" x14ac:dyDescent="0.2">
      <c r="A56" s="265"/>
      <c r="B56" s="258" t="s">
        <v>19</v>
      </c>
      <c r="C56" s="267"/>
      <c r="D56" s="266">
        <v>6</v>
      </c>
      <c r="E56" s="267" t="s">
        <v>20</v>
      </c>
      <c r="F56" s="266" t="s">
        <v>129</v>
      </c>
      <c r="G56" s="268" t="s">
        <v>223</v>
      </c>
      <c r="H56" s="269" t="s">
        <v>99</v>
      </c>
      <c r="I56" s="263"/>
      <c r="J56" s="264" t="s">
        <v>155</v>
      </c>
      <c r="K56" s="84"/>
      <c r="L56" s="85"/>
      <c r="M56" s="86"/>
      <c r="N56" s="84"/>
      <c r="O56" s="85"/>
      <c r="P56" s="86"/>
      <c r="Q56" s="88"/>
      <c r="R56" s="85"/>
      <c r="S56" s="86"/>
      <c r="T56" s="88"/>
      <c r="U56" s="85"/>
      <c r="V56" s="86"/>
      <c r="W56" s="88"/>
      <c r="X56" s="85"/>
      <c r="Y56" s="86"/>
      <c r="Z56" s="88"/>
      <c r="AA56" s="85"/>
      <c r="AB56" s="86"/>
      <c r="AC56" s="88"/>
      <c r="AD56" s="85"/>
      <c r="AE56" s="86"/>
      <c r="AF56" s="88"/>
      <c r="AG56" s="85"/>
      <c r="AH56" s="86"/>
      <c r="AI56" s="88"/>
      <c r="AJ56" s="85"/>
      <c r="AK56" s="86"/>
      <c r="AL56" s="88"/>
      <c r="AM56" s="85"/>
      <c r="AN56" s="86"/>
      <c r="AO56" s="88"/>
      <c r="AP56" s="85"/>
      <c r="AQ56" s="86"/>
      <c r="AR56" s="88"/>
      <c r="AS56" s="85"/>
      <c r="AT56" s="86"/>
      <c r="AU56" s="84"/>
      <c r="AV56" s="85"/>
      <c r="AW56" s="86"/>
      <c r="AX56" s="88"/>
      <c r="AY56" s="85"/>
      <c r="AZ56" s="86"/>
      <c r="BA56" s="88"/>
      <c r="BB56" s="85"/>
      <c r="BC56" s="86"/>
      <c r="BD56" s="88"/>
      <c r="BE56" s="85"/>
      <c r="BF56" s="86"/>
      <c r="BG56" s="88"/>
      <c r="BH56" s="85"/>
      <c r="BI56" s="86"/>
      <c r="BJ56" s="88"/>
      <c r="BK56" s="85"/>
      <c r="BL56" s="86"/>
      <c r="BM56" s="88"/>
      <c r="BN56" s="85"/>
      <c r="BO56" s="86"/>
      <c r="BP56" s="88"/>
      <c r="BQ56" s="85"/>
      <c r="BR56" s="86"/>
      <c r="BS56" s="88"/>
      <c r="BT56" s="85"/>
      <c r="BU56" s="86"/>
      <c r="BV56" s="88"/>
      <c r="BW56" s="85"/>
      <c r="BX56" s="86"/>
      <c r="BY56" s="88"/>
      <c r="BZ56" s="85"/>
      <c r="CA56" s="86"/>
      <c r="CB56" s="88"/>
      <c r="CC56" s="85"/>
      <c r="CD56" s="86"/>
      <c r="CE56" s="88"/>
      <c r="CF56" s="85"/>
      <c r="CG56" s="86"/>
      <c r="CH56" s="88"/>
      <c r="CI56" s="85"/>
      <c r="CJ56" s="86"/>
      <c r="CK56" s="88"/>
      <c r="CL56" s="85"/>
      <c r="CM56" s="86"/>
      <c r="CN56" s="88"/>
      <c r="CO56" s="85"/>
      <c r="CP56" s="86"/>
      <c r="CQ56" s="88"/>
      <c r="CR56" s="85"/>
      <c r="CS56" s="86"/>
      <c r="CT56" s="88"/>
      <c r="CU56" s="85"/>
      <c r="CV56" s="86"/>
      <c r="CW56" s="88"/>
      <c r="CX56" s="85"/>
      <c r="CY56" s="86"/>
      <c r="CZ56" s="88"/>
      <c r="DA56" s="85"/>
      <c r="DB56" s="86"/>
      <c r="DC56" s="88"/>
      <c r="DD56" s="85"/>
      <c r="DE56" s="86"/>
      <c r="DF56" s="88"/>
      <c r="DG56" s="85"/>
      <c r="DH56" s="86"/>
      <c r="DI56" s="88"/>
      <c r="DJ56" s="85"/>
      <c r="DK56" s="86"/>
      <c r="DL56" s="88"/>
      <c r="DM56" s="85"/>
      <c r="DN56" s="86"/>
      <c r="DO56" s="88"/>
      <c r="DP56" s="85"/>
      <c r="DQ56" s="86"/>
      <c r="DR56" s="88"/>
      <c r="DS56" s="85"/>
      <c r="DT56" s="86"/>
      <c r="DU56" s="88"/>
      <c r="DV56" s="85"/>
      <c r="DW56" s="86"/>
      <c r="DX56" s="88"/>
      <c r="DY56" s="85"/>
      <c r="DZ56" s="86"/>
      <c r="EA56" s="88"/>
      <c r="EB56" s="85"/>
      <c r="EC56" s="86"/>
      <c r="ED56" s="88"/>
      <c r="EE56" s="85"/>
      <c r="EF56" s="86"/>
      <c r="EG56" s="88"/>
      <c r="EH56" s="85"/>
      <c r="EI56" s="86"/>
      <c r="EJ56" s="88"/>
      <c r="EK56" s="85"/>
      <c r="EL56" s="86"/>
      <c r="EM56" s="88"/>
      <c r="EN56" s="85"/>
      <c r="EO56" s="86"/>
      <c r="EP56" s="88"/>
      <c r="EQ56" s="85"/>
      <c r="ER56" s="86"/>
      <c r="ES56" s="88"/>
      <c r="ET56" s="85"/>
      <c r="EU56" s="86"/>
      <c r="EV56" s="88"/>
      <c r="EW56" s="85"/>
      <c r="EX56" s="86"/>
      <c r="EY56" s="88"/>
      <c r="EZ56" s="85"/>
      <c r="FA56" s="86"/>
      <c r="FB56" s="88"/>
      <c r="FC56" s="85"/>
      <c r="FD56" s="86"/>
      <c r="FE56" s="88"/>
      <c r="FF56" s="85"/>
      <c r="FG56" s="86"/>
      <c r="FH56" s="88"/>
      <c r="FI56" s="85"/>
      <c r="FJ56" s="86"/>
      <c r="FK56" s="88"/>
      <c r="FL56" s="85"/>
      <c r="FM56" s="86"/>
      <c r="FN56" s="88"/>
      <c r="FO56" s="85"/>
      <c r="FP56" s="86"/>
      <c r="FQ56" s="88"/>
      <c r="FR56" s="85"/>
      <c r="FS56" s="86"/>
      <c r="FT56" s="88"/>
      <c r="FU56" s="85"/>
      <c r="FV56" s="86"/>
      <c r="FW56" s="88"/>
      <c r="FX56" s="85"/>
      <c r="FY56" s="86"/>
      <c r="FZ56" s="88"/>
      <c r="GA56" s="85"/>
      <c r="GB56" s="86"/>
      <c r="GC56" s="88"/>
      <c r="GD56" s="85"/>
      <c r="GE56" s="86"/>
      <c r="GF56" s="88"/>
      <c r="GG56" s="85"/>
      <c r="GH56" s="86"/>
      <c r="GI56" s="88"/>
      <c r="GJ56" s="85"/>
      <c r="GK56" s="86"/>
      <c r="GL56" s="88"/>
      <c r="GM56" s="85"/>
      <c r="GN56" s="86"/>
      <c r="GO56" s="88"/>
      <c r="GP56" s="85"/>
      <c r="GQ56" s="86"/>
      <c r="GR56" s="88"/>
      <c r="GS56" s="85"/>
      <c r="GT56" s="86"/>
      <c r="GU56" s="88"/>
      <c r="GV56" s="85"/>
      <c r="GW56" s="86"/>
      <c r="GX56" s="88"/>
      <c r="GY56" s="85"/>
      <c r="GZ56" s="86"/>
      <c r="HA56" s="88"/>
      <c r="HB56" s="85"/>
      <c r="HC56" s="89"/>
      <c r="HD56" s="88"/>
      <c r="HE56" s="85"/>
      <c r="HF56" s="89"/>
      <c r="HG56" s="88"/>
      <c r="HH56" s="85"/>
      <c r="HI56" s="89"/>
      <c r="HJ56" s="88"/>
      <c r="HK56" s="85"/>
      <c r="HL56" s="86"/>
      <c r="HM56" s="88"/>
      <c r="HN56" s="85"/>
      <c r="HO56" s="89"/>
      <c r="HP56" s="88"/>
      <c r="HQ56" s="85"/>
      <c r="HR56" s="89"/>
      <c r="HS56" s="88"/>
      <c r="HT56" s="85"/>
      <c r="HU56" s="89"/>
      <c r="HV56" s="88"/>
      <c r="HW56" s="85"/>
      <c r="HX56" s="89"/>
      <c r="HY56" s="88"/>
      <c r="HZ56" s="85"/>
      <c r="IA56" s="86"/>
      <c r="IB56" s="88"/>
      <c r="IC56" s="85"/>
      <c r="ID56" s="89"/>
      <c r="IE56" s="88"/>
      <c r="IF56" s="85"/>
      <c r="IG56" s="89"/>
      <c r="IH56" s="88"/>
      <c r="II56" s="85"/>
      <c r="IJ56" s="89"/>
      <c r="IK56" s="88"/>
      <c r="IL56" s="85"/>
      <c r="IM56" s="89"/>
      <c r="IN56" s="87"/>
      <c r="IO56" s="85"/>
      <c r="IP56" s="86"/>
      <c r="IQ56" s="88"/>
      <c r="IR56" s="85"/>
      <c r="IS56" s="86"/>
      <c r="IT56" s="88"/>
      <c r="IU56" s="85"/>
      <c r="IV56" s="86"/>
    </row>
    <row r="57" spans="1:256" ht="12" customHeight="1" x14ac:dyDescent="0.2">
      <c r="A57" s="265"/>
      <c r="B57" s="258" t="s">
        <v>19</v>
      </c>
      <c r="C57" s="267"/>
      <c r="D57" s="266">
        <v>6</v>
      </c>
      <c r="E57" s="267" t="s">
        <v>20</v>
      </c>
      <c r="F57" s="266" t="s">
        <v>129</v>
      </c>
      <c r="G57" s="268" t="s">
        <v>224</v>
      </c>
      <c r="H57" s="269" t="s">
        <v>100</v>
      </c>
      <c r="I57" s="263"/>
      <c r="J57" s="264" t="s">
        <v>156</v>
      </c>
      <c r="K57" s="84"/>
      <c r="L57" s="85"/>
      <c r="M57" s="86"/>
      <c r="N57" s="84"/>
      <c r="O57" s="85"/>
      <c r="P57" s="86"/>
      <c r="Q57" s="88"/>
      <c r="R57" s="85"/>
      <c r="S57" s="86"/>
      <c r="T57" s="88"/>
      <c r="U57" s="85"/>
      <c r="V57" s="86"/>
      <c r="W57" s="88"/>
      <c r="X57" s="85"/>
      <c r="Y57" s="86"/>
      <c r="Z57" s="88"/>
      <c r="AA57" s="85"/>
      <c r="AB57" s="86"/>
      <c r="AC57" s="88"/>
      <c r="AD57" s="85"/>
      <c r="AE57" s="86"/>
      <c r="AF57" s="88"/>
      <c r="AG57" s="85"/>
      <c r="AH57" s="86"/>
      <c r="AI57" s="88"/>
      <c r="AJ57" s="85"/>
      <c r="AK57" s="86"/>
      <c r="AL57" s="88"/>
      <c r="AM57" s="85"/>
      <c r="AN57" s="86"/>
      <c r="AO57" s="88"/>
      <c r="AP57" s="85"/>
      <c r="AQ57" s="86"/>
      <c r="AR57" s="88"/>
      <c r="AS57" s="85"/>
      <c r="AT57" s="86"/>
      <c r="AU57" s="84"/>
      <c r="AV57" s="85"/>
      <c r="AW57" s="86"/>
      <c r="AX57" s="88"/>
      <c r="AY57" s="85"/>
      <c r="AZ57" s="86"/>
      <c r="BA57" s="88"/>
      <c r="BB57" s="85"/>
      <c r="BC57" s="86"/>
      <c r="BD57" s="88"/>
      <c r="BE57" s="85"/>
      <c r="BF57" s="86"/>
      <c r="BG57" s="88"/>
      <c r="BH57" s="85"/>
      <c r="BI57" s="86"/>
      <c r="BJ57" s="88"/>
      <c r="BK57" s="85"/>
      <c r="BL57" s="86"/>
      <c r="BM57" s="88"/>
      <c r="BN57" s="85"/>
      <c r="BO57" s="86"/>
      <c r="BP57" s="88"/>
      <c r="BQ57" s="85"/>
      <c r="BR57" s="86"/>
      <c r="BS57" s="88"/>
      <c r="BT57" s="85"/>
      <c r="BU57" s="86"/>
      <c r="BV57" s="88"/>
      <c r="BW57" s="85"/>
      <c r="BX57" s="86"/>
      <c r="BY57" s="88"/>
      <c r="BZ57" s="85"/>
      <c r="CA57" s="86"/>
      <c r="CB57" s="88"/>
      <c r="CC57" s="85"/>
      <c r="CD57" s="86"/>
      <c r="CE57" s="88"/>
      <c r="CF57" s="85"/>
      <c r="CG57" s="86"/>
      <c r="CH57" s="88"/>
      <c r="CI57" s="85"/>
      <c r="CJ57" s="86"/>
      <c r="CK57" s="88"/>
      <c r="CL57" s="85"/>
      <c r="CM57" s="86"/>
      <c r="CN57" s="88"/>
      <c r="CO57" s="85"/>
      <c r="CP57" s="86"/>
      <c r="CQ57" s="88"/>
      <c r="CR57" s="85"/>
      <c r="CS57" s="86"/>
      <c r="CT57" s="88"/>
      <c r="CU57" s="85"/>
      <c r="CV57" s="86"/>
      <c r="CW57" s="88"/>
      <c r="CX57" s="85"/>
      <c r="CY57" s="86"/>
      <c r="CZ57" s="88"/>
      <c r="DA57" s="85"/>
      <c r="DB57" s="86"/>
      <c r="DC57" s="88"/>
      <c r="DD57" s="85"/>
      <c r="DE57" s="86"/>
      <c r="DF57" s="88"/>
      <c r="DG57" s="85"/>
      <c r="DH57" s="86"/>
      <c r="DI57" s="88"/>
      <c r="DJ57" s="85"/>
      <c r="DK57" s="86"/>
      <c r="DL57" s="88"/>
      <c r="DM57" s="85"/>
      <c r="DN57" s="86"/>
      <c r="DO57" s="88"/>
      <c r="DP57" s="85"/>
      <c r="DQ57" s="86"/>
      <c r="DR57" s="88"/>
      <c r="DS57" s="85"/>
      <c r="DT57" s="86"/>
      <c r="DU57" s="88"/>
      <c r="DV57" s="85"/>
      <c r="DW57" s="86"/>
      <c r="DX57" s="88"/>
      <c r="DY57" s="85"/>
      <c r="DZ57" s="86"/>
      <c r="EA57" s="88"/>
      <c r="EB57" s="85"/>
      <c r="EC57" s="86"/>
      <c r="ED57" s="88"/>
      <c r="EE57" s="85"/>
      <c r="EF57" s="86"/>
      <c r="EG57" s="88"/>
      <c r="EH57" s="85"/>
      <c r="EI57" s="86"/>
      <c r="EJ57" s="88"/>
      <c r="EK57" s="85"/>
      <c r="EL57" s="86"/>
      <c r="EM57" s="88"/>
      <c r="EN57" s="85"/>
      <c r="EO57" s="86"/>
      <c r="EP57" s="88"/>
      <c r="EQ57" s="85"/>
      <c r="ER57" s="86"/>
      <c r="ES57" s="88"/>
      <c r="ET57" s="85"/>
      <c r="EU57" s="86"/>
      <c r="EV57" s="88"/>
      <c r="EW57" s="85"/>
      <c r="EX57" s="86"/>
      <c r="EY57" s="88"/>
      <c r="EZ57" s="85"/>
      <c r="FA57" s="86"/>
      <c r="FB57" s="88"/>
      <c r="FC57" s="85"/>
      <c r="FD57" s="86"/>
      <c r="FE57" s="88"/>
      <c r="FF57" s="85"/>
      <c r="FG57" s="86"/>
      <c r="FH57" s="88"/>
      <c r="FI57" s="85"/>
      <c r="FJ57" s="86"/>
      <c r="FK57" s="88"/>
      <c r="FL57" s="85"/>
      <c r="FM57" s="86"/>
      <c r="FN57" s="88"/>
      <c r="FO57" s="85"/>
      <c r="FP57" s="86"/>
      <c r="FQ57" s="88"/>
      <c r="FR57" s="85"/>
      <c r="FS57" s="86"/>
      <c r="FT57" s="88"/>
      <c r="FU57" s="85"/>
      <c r="FV57" s="86"/>
      <c r="FW57" s="88"/>
      <c r="FX57" s="85"/>
      <c r="FY57" s="86"/>
      <c r="FZ57" s="88"/>
      <c r="GA57" s="85"/>
      <c r="GB57" s="86"/>
      <c r="GC57" s="88"/>
      <c r="GD57" s="85"/>
      <c r="GE57" s="86"/>
      <c r="GF57" s="88"/>
      <c r="GG57" s="85"/>
      <c r="GH57" s="86"/>
      <c r="GI57" s="88"/>
      <c r="GJ57" s="85"/>
      <c r="GK57" s="86"/>
      <c r="GL57" s="88"/>
      <c r="GM57" s="85"/>
      <c r="GN57" s="86"/>
      <c r="GO57" s="88"/>
      <c r="GP57" s="85"/>
      <c r="GQ57" s="86"/>
      <c r="GR57" s="88"/>
      <c r="GS57" s="85"/>
      <c r="GT57" s="86"/>
      <c r="GU57" s="88"/>
      <c r="GV57" s="85"/>
      <c r="GW57" s="86"/>
      <c r="GX57" s="88"/>
      <c r="GY57" s="85"/>
      <c r="GZ57" s="86"/>
      <c r="HA57" s="88"/>
      <c r="HB57" s="85"/>
      <c r="HC57" s="89"/>
      <c r="HD57" s="88"/>
      <c r="HE57" s="85"/>
      <c r="HF57" s="89"/>
      <c r="HG57" s="88"/>
      <c r="HH57" s="85"/>
      <c r="HI57" s="89"/>
      <c r="HJ57" s="88"/>
      <c r="HK57" s="85"/>
      <c r="HL57" s="86"/>
      <c r="HM57" s="88"/>
      <c r="HN57" s="85"/>
      <c r="HO57" s="89"/>
      <c r="HP57" s="88"/>
      <c r="HQ57" s="85"/>
      <c r="HR57" s="89"/>
      <c r="HS57" s="88"/>
      <c r="HT57" s="85"/>
      <c r="HU57" s="89"/>
      <c r="HV57" s="88"/>
      <c r="HW57" s="85"/>
      <c r="HX57" s="89"/>
      <c r="HY57" s="88"/>
      <c r="HZ57" s="85"/>
      <c r="IA57" s="86"/>
      <c r="IB57" s="88"/>
      <c r="IC57" s="85"/>
      <c r="ID57" s="89"/>
      <c r="IE57" s="88"/>
      <c r="IF57" s="85"/>
      <c r="IG57" s="89"/>
      <c r="IH57" s="88"/>
      <c r="II57" s="85"/>
      <c r="IJ57" s="89"/>
      <c r="IK57" s="88"/>
      <c r="IL57" s="85"/>
      <c r="IM57" s="89"/>
      <c r="IN57" s="87"/>
      <c r="IO57" s="85"/>
      <c r="IP57" s="86"/>
      <c r="IQ57" s="88"/>
      <c r="IR57" s="85"/>
      <c r="IS57" s="86"/>
      <c r="IT57" s="88"/>
      <c r="IU57" s="85"/>
      <c r="IV57" s="86"/>
    </row>
    <row r="58" spans="1:256" ht="12" customHeight="1" x14ac:dyDescent="0.2">
      <c r="A58" s="265"/>
      <c r="B58" s="258" t="s">
        <v>19</v>
      </c>
      <c r="C58" s="267"/>
      <c r="D58" s="266">
        <v>6</v>
      </c>
      <c r="E58" s="267" t="s">
        <v>20</v>
      </c>
      <c r="F58" s="266" t="s">
        <v>129</v>
      </c>
      <c r="G58" s="268" t="s">
        <v>225</v>
      </c>
      <c r="H58" s="269" t="s">
        <v>101</v>
      </c>
      <c r="I58" s="263"/>
      <c r="J58" s="264" t="s">
        <v>157</v>
      </c>
      <c r="K58" s="84"/>
      <c r="L58" s="85"/>
      <c r="M58" s="86"/>
      <c r="N58" s="84"/>
      <c r="O58" s="85"/>
      <c r="P58" s="86"/>
      <c r="Q58" s="88"/>
      <c r="R58" s="85"/>
      <c r="S58" s="86"/>
      <c r="T58" s="88"/>
      <c r="U58" s="85"/>
      <c r="V58" s="86"/>
      <c r="W58" s="88"/>
      <c r="X58" s="85"/>
      <c r="Y58" s="86"/>
      <c r="Z58" s="88"/>
      <c r="AA58" s="85"/>
      <c r="AB58" s="86"/>
      <c r="AC58" s="88"/>
      <c r="AD58" s="85"/>
      <c r="AE58" s="86"/>
      <c r="AF58" s="88"/>
      <c r="AG58" s="85"/>
      <c r="AH58" s="86"/>
      <c r="AI58" s="88"/>
      <c r="AJ58" s="85"/>
      <c r="AK58" s="86"/>
      <c r="AL58" s="88"/>
      <c r="AM58" s="85"/>
      <c r="AN58" s="86"/>
      <c r="AO58" s="88"/>
      <c r="AP58" s="85"/>
      <c r="AQ58" s="86"/>
      <c r="AR58" s="88"/>
      <c r="AS58" s="85"/>
      <c r="AT58" s="86"/>
      <c r="AU58" s="84"/>
      <c r="AV58" s="85"/>
      <c r="AW58" s="86"/>
      <c r="AX58" s="88"/>
      <c r="AY58" s="85"/>
      <c r="AZ58" s="86"/>
      <c r="BA58" s="88"/>
      <c r="BB58" s="85"/>
      <c r="BC58" s="86"/>
      <c r="BD58" s="88"/>
      <c r="BE58" s="85"/>
      <c r="BF58" s="86"/>
      <c r="BG58" s="88"/>
      <c r="BH58" s="85"/>
      <c r="BI58" s="86"/>
      <c r="BJ58" s="88"/>
      <c r="BK58" s="85"/>
      <c r="BL58" s="86"/>
      <c r="BM58" s="88"/>
      <c r="BN58" s="85"/>
      <c r="BO58" s="86"/>
      <c r="BP58" s="88"/>
      <c r="BQ58" s="85"/>
      <c r="BR58" s="86"/>
      <c r="BS58" s="88"/>
      <c r="BT58" s="85"/>
      <c r="BU58" s="86"/>
      <c r="BV58" s="88"/>
      <c r="BW58" s="85"/>
      <c r="BX58" s="86"/>
      <c r="BY58" s="88"/>
      <c r="BZ58" s="85"/>
      <c r="CA58" s="86"/>
      <c r="CB58" s="88"/>
      <c r="CC58" s="85"/>
      <c r="CD58" s="86"/>
      <c r="CE58" s="88"/>
      <c r="CF58" s="85"/>
      <c r="CG58" s="86"/>
      <c r="CH58" s="88"/>
      <c r="CI58" s="85"/>
      <c r="CJ58" s="86"/>
      <c r="CK58" s="88"/>
      <c r="CL58" s="85"/>
      <c r="CM58" s="86"/>
      <c r="CN58" s="88"/>
      <c r="CO58" s="85"/>
      <c r="CP58" s="86"/>
      <c r="CQ58" s="88"/>
      <c r="CR58" s="85"/>
      <c r="CS58" s="86"/>
      <c r="CT58" s="88"/>
      <c r="CU58" s="85"/>
      <c r="CV58" s="86"/>
      <c r="CW58" s="88"/>
      <c r="CX58" s="85"/>
      <c r="CY58" s="86"/>
      <c r="CZ58" s="88"/>
      <c r="DA58" s="85"/>
      <c r="DB58" s="86"/>
      <c r="DC58" s="88"/>
      <c r="DD58" s="85"/>
      <c r="DE58" s="86"/>
      <c r="DF58" s="88"/>
      <c r="DG58" s="85"/>
      <c r="DH58" s="86"/>
      <c r="DI58" s="88"/>
      <c r="DJ58" s="85"/>
      <c r="DK58" s="86"/>
      <c r="DL58" s="88"/>
      <c r="DM58" s="85"/>
      <c r="DN58" s="86"/>
      <c r="DO58" s="88"/>
      <c r="DP58" s="85"/>
      <c r="DQ58" s="86"/>
      <c r="DR58" s="88"/>
      <c r="DS58" s="85"/>
      <c r="DT58" s="86"/>
      <c r="DU58" s="88"/>
      <c r="DV58" s="85"/>
      <c r="DW58" s="86"/>
      <c r="DX58" s="88"/>
      <c r="DY58" s="85"/>
      <c r="DZ58" s="86"/>
      <c r="EA58" s="88"/>
      <c r="EB58" s="85"/>
      <c r="EC58" s="86"/>
      <c r="ED58" s="88"/>
      <c r="EE58" s="85"/>
      <c r="EF58" s="86"/>
      <c r="EG58" s="88"/>
      <c r="EH58" s="85"/>
      <c r="EI58" s="86"/>
      <c r="EJ58" s="88"/>
      <c r="EK58" s="85"/>
      <c r="EL58" s="86"/>
      <c r="EM58" s="88"/>
      <c r="EN58" s="85"/>
      <c r="EO58" s="86"/>
      <c r="EP58" s="88"/>
      <c r="EQ58" s="85"/>
      <c r="ER58" s="86"/>
      <c r="ES58" s="88"/>
      <c r="ET58" s="85"/>
      <c r="EU58" s="86"/>
      <c r="EV58" s="88"/>
      <c r="EW58" s="85"/>
      <c r="EX58" s="86"/>
      <c r="EY58" s="88"/>
      <c r="EZ58" s="85"/>
      <c r="FA58" s="86"/>
      <c r="FB58" s="88"/>
      <c r="FC58" s="85"/>
      <c r="FD58" s="86"/>
      <c r="FE58" s="88"/>
      <c r="FF58" s="85"/>
      <c r="FG58" s="86"/>
      <c r="FH58" s="88"/>
      <c r="FI58" s="85"/>
      <c r="FJ58" s="86"/>
      <c r="FK58" s="88"/>
      <c r="FL58" s="85"/>
      <c r="FM58" s="86"/>
      <c r="FN58" s="88"/>
      <c r="FO58" s="85"/>
      <c r="FP58" s="86"/>
      <c r="FQ58" s="88"/>
      <c r="FR58" s="85"/>
      <c r="FS58" s="86"/>
      <c r="FT58" s="88"/>
      <c r="FU58" s="85"/>
      <c r="FV58" s="86"/>
      <c r="FW58" s="88"/>
      <c r="FX58" s="85"/>
      <c r="FY58" s="86"/>
      <c r="FZ58" s="88"/>
      <c r="GA58" s="85"/>
      <c r="GB58" s="86"/>
      <c r="GC58" s="88"/>
      <c r="GD58" s="85"/>
      <c r="GE58" s="86"/>
      <c r="GF58" s="88"/>
      <c r="GG58" s="85"/>
      <c r="GH58" s="86"/>
      <c r="GI58" s="88"/>
      <c r="GJ58" s="85"/>
      <c r="GK58" s="86"/>
      <c r="GL58" s="88"/>
      <c r="GM58" s="85"/>
      <c r="GN58" s="86"/>
      <c r="GO58" s="88"/>
      <c r="GP58" s="85"/>
      <c r="GQ58" s="86"/>
      <c r="GR58" s="88"/>
      <c r="GS58" s="85"/>
      <c r="GT58" s="86"/>
      <c r="GU58" s="88"/>
      <c r="GV58" s="85"/>
      <c r="GW58" s="86"/>
      <c r="GX58" s="88"/>
      <c r="GY58" s="85"/>
      <c r="GZ58" s="86"/>
      <c r="HA58" s="88"/>
      <c r="HB58" s="85"/>
      <c r="HC58" s="89"/>
      <c r="HD58" s="88"/>
      <c r="HE58" s="85"/>
      <c r="HF58" s="89"/>
      <c r="HG58" s="88"/>
      <c r="HH58" s="85"/>
      <c r="HI58" s="89"/>
      <c r="HJ58" s="88"/>
      <c r="HK58" s="85"/>
      <c r="HL58" s="86"/>
      <c r="HM58" s="88"/>
      <c r="HN58" s="85"/>
      <c r="HO58" s="89"/>
      <c r="HP58" s="88"/>
      <c r="HQ58" s="85"/>
      <c r="HR58" s="89"/>
      <c r="HS58" s="88"/>
      <c r="HT58" s="85"/>
      <c r="HU58" s="89"/>
      <c r="HV58" s="88"/>
      <c r="HW58" s="85"/>
      <c r="HX58" s="89"/>
      <c r="HY58" s="88"/>
      <c r="HZ58" s="85"/>
      <c r="IA58" s="86"/>
      <c r="IB58" s="88"/>
      <c r="IC58" s="85"/>
      <c r="ID58" s="89"/>
      <c r="IE58" s="88"/>
      <c r="IF58" s="85"/>
      <c r="IG58" s="89"/>
      <c r="IH58" s="88"/>
      <c r="II58" s="85"/>
      <c r="IJ58" s="89"/>
      <c r="IK58" s="88"/>
      <c r="IL58" s="85"/>
      <c r="IM58" s="89"/>
      <c r="IN58" s="87"/>
      <c r="IO58" s="85"/>
      <c r="IP58" s="86"/>
      <c r="IQ58" s="88"/>
      <c r="IR58" s="85"/>
      <c r="IS58" s="86"/>
      <c r="IT58" s="88"/>
      <c r="IU58" s="85"/>
      <c r="IV58" s="86"/>
    </row>
    <row r="59" spans="1:256" ht="12" customHeight="1" x14ac:dyDescent="0.2">
      <c r="A59" s="265"/>
      <c r="B59" s="258" t="s">
        <v>19</v>
      </c>
      <c r="C59" s="267"/>
      <c r="D59" s="266">
        <v>6</v>
      </c>
      <c r="E59" s="267" t="s">
        <v>20</v>
      </c>
      <c r="F59" s="266" t="s">
        <v>129</v>
      </c>
      <c r="G59" s="268" t="s">
        <v>226</v>
      </c>
      <c r="H59" s="269" t="s">
        <v>102</v>
      </c>
      <c r="I59" s="263"/>
      <c r="J59" s="264" t="s">
        <v>158</v>
      </c>
      <c r="K59" s="84"/>
      <c r="L59" s="85"/>
      <c r="M59" s="86"/>
      <c r="N59" s="84"/>
      <c r="O59" s="85"/>
      <c r="P59" s="86"/>
      <c r="Q59" s="88"/>
      <c r="R59" s="85"/>
      <c r="S59" s="86"/>
      <c r="T59" s="88"/>
      <c r="U59" s="85"/>
      <c r="V59" s="86"/>
      <c r="W59" s="88"/>
      <c r="X59" s="85"/>
      <c r="Y59" s="86"/>
      <c r="Z59" s="88"/>
      <c r="AA59" s="85"/>
      <c r="AB59" s="86"/>
      <c r="AC59" s="88"/>
      <c r="AD59" s="85"/>
      <c r="AE59" s="86"/>
      <c r="AF59" s="88"/>
      <c r="AG59" s="85"/>
      <c r="AH59" s="86"/>
      <c r="AI59" s="88"/>
      <c r="AJ59" s="85"/>
      <c r="AK59" s="86"/>
      <c r="AL59" s="88"/>
      <c r="AM59" s="85"/>
      <c r="AN59" s="86"/>
      <c r="AO59" s="88"/>
      <c r="AP59" s="85"/>
      <c r="AQ59" s="86"/>
      <c r="AR59" s="88"/>
      <c r="AS59" s="85"/>
      <c r="AT59" s="86"/>
      <c r="AU59" s="84"/>
      <c r="AV59" s="85"/>
      <c r="AW59" s="86"/>
      <c r="AX59" s="88"/>
      <c r="AY59" s="85"/>
      <c r="AZ59" s="86"/>
      <c r="BA59" s="88"/>
      <c r="BB59" s="85"/>
      <c r="BC59" s="86"/>
      <c r="BD59" s="88"/>
      <c r="BE59" s="85"/>
      <c r="BF59" s="86"/>
      <c r="BG59" s="88"/>
      <c r="BH59" s="85"/>
      <c r="BI59" s="86"/>
      <c r="BJ59" s="88"/>
      <c r="BK59" s="85"/>
      <c r="BL59" s="86"/>
      <c r="BM59" s="88"/>
      <c r="BN59" s="85"/>
      <c r="BO59" s="86"/>
      <c r="BP59" s="88"/>
      <c r="BQ59" s="85"/>
      <c r="BR59" s="86"/>
      <c r="BS59" s="88"/>
      <c r="BT59" s="85"/>
      <c r="BU59" s="86"/>
      <c r="BV59" s="88"/>
      <c r="BW59" s="85"/>
      <c r="BX59" s="86"/>
      <c r="BY59" s="88"/>
      <c r="BZ59" s="85"/>
      <c r="CA59" s="86"/>
      <c r="CB59" s="88"/>
      <c r="CC59" s="85"/>
      <c r="CD59" s="86"/>
      <c r="CE59" s="88"/>
      <c r="CF59" s="85"/>
      <c r="CG59" s="86"/>
      <c r="CH59" s="88"/>
      <c r="CI59" s="85"/>
      <c r="CJ59" s="86"/>
      <c r="CK59" s="88"/>
      <c r="CL59" s="85"/>
      <c r="CM59" s="86"/>
      <c r="CN59" s="88"/>
      <c r="CO59" s="85"/>
      <c r="CP59" s="86"/>
      <c r="CQ59" s="88"/>
      <c r="CR59" s="85"/>
      <c r="CS59" s="86"/>
      <c r="CT59" s="88"/>
      <c r="CU59" s="85"/>
      <c r="CV59" s="86"/>
      <c r="CW59" s="88"/>
      <c r="CX59" s="85"/>
      <c r="CY59" s="86"/>
      <c r="CZ59" s="88"/>
      <c r="DA59" s="85"/>
      <c r="DB59" s="86"/>
      <c r="DC59" s="88"/>
      <c r="DD59" s="85"/>
      <c r="DE59" s="86"/>
      <c r="DF59" s="88"/>
      <c r="DG59" s="85"/>
      <c r="DH59" s="86"/>
      <c r="DI59" s="88"/>
      <c r="DJ59" s="85"/>
      <c r="DK59" s="86"/>
      <c r="DL59" s="88"/>
      <c r="DM59" s="85"/>
      <c r="DN59" s="86"/>
      <c r="DO59" s="88"/>
      <c r="DP59" s="85"/>
      <c r="DQ59" s="86"/>
      <c r="DR59" s="88"/>
      <c r="DS59" s="85"/>
      <c r="DT59" s="86"/>
      <c r="DU59" s="88"/>
      <c r="DV59" s="85"/>
      <c r="DW59" s="86"/>
      <c r="DX59" s="88"/>
      <c r="DY59" s="85"/>
      <c r="DZ59" s="86"/>
      <c r="EA59" s="88"/>
      <c r="EB59" s="85"/>
      <c r="EC59" s="86"/>
      <c r="ED59" s="88"/>
      <c r="EE59" s="85"/>
      <c r="EF59" s="86"/>
      <c r="EG59" s="88"/>
      <c r="EH59" s="85"/>
      <c r="EI59" s="86"/>
      <c r="EJ59" s="88"/>
      <c r="EK59" s="85"/>
      <c r="EL59" s="86"/>
      <c r="EM59" s="88"/>
      <c r="EN59" s="85"/>
      <c r="EO59" s="86"/>
      <c r="EP59" s="88"/>
      <c r="EQ59" s="85"/>
      <c r="ER59" s="86"/>
      <c r="ES59" s="88"/>
      <c r="ET59" s="85"/>
      <c r="EU59" s="86"/>
      <c r="EV59" s="88"/>
      <c r="EW59" s="85"/>
      <c r="EX59" s="86"/>
      <c r="EY59" s="88"/>
      <c r="EZ59" s="85"/>
      <c r="FA59" s="86"/>
      <c r="FB59" s="88"/>
      <c r="FC59" s="85"/>
      <c r="FD59" s="86"/>
      <c r="FE59" s="88"/>
      <c r="FF59" s="85"/>
      <c r="FG59" s="86"/>
      <c r="FH59" s="88"/>
      <c r="FI59" s="85"/>
      <c r="FJ59" s="86"/>
      <c r="FK59" s="88"/>
      <c r="FL59" s="85"/>
      <c r="FM59" s="86"/>
      <c r="FN59" s="88"/>
      <c r="FO59" s="85"/>
      <c r="FP59" s="86"/>
      <c r="FQ59" s="88"/>
      <c r="FR59" s="85"/>
      <c r="FS59" s="86"/>
      <c r="FT59" s="88"/>
      <c r="FU59" s="85"/>
      <c r="FV59" s="86"/>
      <c r="FW59" s="88"/>
      <c r="FX59" s="85"/>
      <c r="FY59" s="86"/>
      <c r="FZ59" s="88"/>
      <c r="GA59" s="85"/>
      <c r="GB59" s="86"/>
      <c r="GC59" s="88"/>
      <c r="GD59" s="85"/>
      <c r="GE59" s="86"/>
      <c r="GF59" s="88"/>
      <c r="GG59" s="85"/>
      <c r="GH59" s="86"/>
      <c r="GI59" s="88"/>
      <c r="GJ59" s="85"/>
      <c r="GK59" s="86"/>
      <c r="GL59" s="88"/>
      <c r="GM59" s="85"/>
      <c r="GN59" s="86"/>
      <c r="GO59" s="88"/>
      <c r="GP59" s="85"/>
      <c r="GQ59" s="86"/>
      <c r="GR59" s="88"/>
      <c r="GS59" s="85"/>
      <c r="GT59" s="86"/>
      <c r="GU59" s="88"/>
      <c r="GV59" s="85"/>
      <c r="GW59" s="86"/>
      <c r="GX59" s="88"/>
      <c r="GY59" s="85"/>
      <c r="GZ59" s="86"/>
      <c r="HA59" s="88"/>
      <c r="HB59" s="85"/>
      <c r="HC59" s="89"/>
      <c r="HD59" s="88"/>
      <c r="HE59" s="85"/>
      <c r="HF59" s="89"/>
      <c r="HG59" s="88"/>
      <c r="HH59" s="85"/>
      <c r="HI59" s="89"/>
      <c r="HJ59" s="88"/>
      <c r="HK59" s="85"/>
      <c r="HL59" s="86"/>
      <c r="HM59" s="88"/>
      <c r="HN59" s="85"/>
      <c r="HO59" s="89"/>
      <c r="HP59" s="88"/>
      <c r="HQ59" s="85"/>
      <c r="HR59" s="89"/>
      <c r="HS59" s="88"/>
      <c r="HT59" s="85"/>
      <c r="HU59" s="89"/>
      <c r="HV59" s="88"/>
      <c r="HW59" s="85"/>
      <c r="HX59" s="89"/>
      <c r="HY59" s="88"/>
      <c r="HZ59" s="85"/>
      <c r="IA59" s="86"/>
      <c r="IB59" s="88"/>
      <c r="IC59" s="85"/>
      <c r="ID59" s="89"/>
      <c r="IE59" s="88"/>
      <c r="IF59" s="85"/>
      <c r="IG59" s="89"/>
      <c r="IH59" s="88"/>
      <c r="II59" s="85"/>
      <c r="IJ59" s="89"/>
      <c r="IK59" s="88"/>
      <c r="IL59" s="85"/>
      <c r="IM59" s="89"/>
      <c r="IN59" s="87"/>
      <c r="IO59" s="85"/>
      <c r="IP59" s="86"/>
      <c r="IQ59" s="88"/>
      <c r="IR59" s="85"/>
      <c r="IS59" s="86"/>
      <c r="IT59" s="88"/>
      <c r="IU59" s="85"/>
      <c r="IV59" s="86"/>
    </row>
    <row r="60" spans="1:256" ht="12" customHeight="1" x14ac:dyDescent="0.2">
      <c r="A60" s="265"/>
      <c r="B60" s="258" t="s">
        <v>19</v>
      </c>
      <c r="C60" s="267"/>
      <c r="D60" s="266">
        <v>6</v>
      </c>
      <c r="E60" s="267" t="s">
        <v>20</v>
      </c>
      <c r="F60" s="266" t="s">
        <v>129</v>
      </c>
      <c r="G60" s="268" t="s">
        <v>227</v>
      </c>
      <c r="H60" s="269" t="s">
        <v>103</v>
      </c>
      <c r="I60" s="263"/>
      <c r="J60" s="264" t="s">
        <v>159</v>
      </c>
      <c r="K60" s="84"/>
      <c r="L60" s="85"/>
      <c r="M60" s="86"/>
      <c r="N60" s="84"/>
      <c r="O60" s="85"/>
      <c r="P60" s="86"/>
      <c r="Q60" s="88"/>
      <c r="R60" s="85"/>
      <c r="S60" s="86"/>
      <c r="T60" s="88"/>
      <c r="U60" s="85"/>
      <c r="V60" s="86"/>
      <c r="W60" s="88"/>
      <c r="X60" s="85"/>
      <c r="Y60" s="86"/>
      <c r="Z60" s="88"/>
      <c r="AA60" s="85"/>
      <c r="AB60" s="86"/>
      <c r="AC60" s="88"/>
      <c r="AD60" s="85"/>
      <c r="AE60" s="86"/>
      <c r="AF60" s="88"/>
      <c r="AG60" s="85"/>
      <c r="AH60" s="86"/>
      <c r="AI60" s="88"/>
      <c r="AJ60" s="85"/>
      <c r="AK60" s="86"/>
      <c r="AL60" s="88"/>
      <c r="AM60" s="85"/>
      <c r="AN60" s="86"/>
      <c r="AO60" s="88"/>
      <c r="AP60" s="85"/>
      <c r="AQ60" s="86"/>
      <c r="AR60" s="88"/>
      <c r="AS60" s="85"/>
      <c r="AT60" s="86"/>
      <c r="AU60" s="84"/>
      <c r="AV60" s="85"/>
      <c r="AW60" s="86"/>
      <c r="AX60" s="88"/>
      <c r="AY60" s="85"/>
      <c r="AZ60" s="86"/>
      <c r="BA60" s="88"/>
      <c r="BB60" s="85"/>
      <c r="BC60" s="86"/>
      <c r="BD60" s="88"/>
      <c r="BE60" s="85"/>
      <c r="BF60" s="86"/>
      <c r="BG60" s="88"/>
      <c r="BH60" s="85"/>
      <c r="BI60" s="86"/>
      <c r="BJ60" s="88"/>
      <c r="BK60" s="85"/>
      <c r="BL60" s="86"/>
      <c r="BM60" s="88"/>
      <c r="BN60" s="85"/>
      <c r="BO60" s="86"/>
      <c r="BP60" s="88"/>
      <c r="BQ60" s="85"/>
      <c r="BR60" s="86"/>
      <c r="BS60" s="88"/>
      <c r="BT60" s="85"/>
      <c r="BU60" s="86"/>
      <c r="BV60" s="88"/>
      <c r="BW60" s="85"/>
      <c r="BX60" s="86"/>
      <c r="BY60" s="88"/>
      <c r="BZ60" s="85"/>
      <c r="CA60" s="86"/>
      <c r="CB60" s="88"/>
      <c r="CC60" s="85"/>
      <c r="CD60" s="86"/>
      <c r="CE60" s="88"/>
      <c r="CF60" s="85"/>
      <c r="CG60" s="86"/>
      <c r="CH60" s="88"/>
      <c r="CI60" s="85"/>
      <c r="CJ60" s="86"/>
      <c r="CK60" s="88"/>
      <c r="CL60" s="85"/>
      <c r="CM60" s="86"/>
      <c r="CN60" s="88"/>
      <c r="CO60" s="85"/>
      <c r="CP60" s="86"/>
      <c r="CQ60" s="88"/>
      <c r="CR60" s="85"/>
      <c r="CS60" s="86"/>
      <c r="CT60" s="88"/>
      <c r="CU60" s="85"/>
      <c r="CV60" s="86"/>
      <c r="CW60" s="88"/>
      <c r="CX60" s="85"/>
      <c r="CY60" s="86"/>
      <c r="CZ60" s="88"/>
      <c r="DA60" s="85"/>
      <c r="DB60" s="86"/>
      <c r="DC60" s="88"/>
      <c r="DD60" s="85"/>
      <c r="DE60" s="86"/>
      <c r="DF60" s="88"/>
      <c r="DG60" s="85"/>
      <c r="DH60" s="86"/>
      <c r="DI60" s="88"/>
      <c r="DJ60" s="85"/>
      <c r="DK60" s="86"/>
      <c r="DL60" s="88"/>
      <c r="DM60" s="85"/>
      <c r="DN60" s="86"/>
      <c r="DO60" s="88"/>
      <c r="DP60" s="85"/>
      <c r="DQ60" s="86"/>
      <c r="DR60" s="88"/>
      <c r="DS60" s="85"/>
      <c r="DT60" s="86"/>
      <c r="DU60" s="88"/>
      <c r="DV60" s="85"/>
      <c r="DW60" s="86"/>
      <c r="DX60" s="88"/>
      <c r="DY60" s="85"/>
      <c r="DZ60" s="86"/>
      <c r="EA60" s="88"/>
      <c r="EB60" s="85"/>
      <c r="EC60" s="86"/>
      <c r="ED60" s="88"/>
      <c r="EE60" s="85"/>
      <c r="EF60" s="86"/>
      <c r="EG60" s="88"/>
      <c r="EH60" s="85"/>
      <c r="EI60" s="86"/>
      <c r="EJ60" s="88"/>
      <c r="EK60" s="85"/>
      <c r="EL60" s="86"/>
      <c r="EM60" s="88"/>
      <c r="EN60" s="85"/>
      <c r="EO60" s="86"/>
      <c r="EP60" s="88"/>
      <c r="EQ60" s="85"/>
      <c r="ER60" s="86"/>
      <c r="ES60" s="88"/>
      <c r="ET60" s="85"/>
      <c r="EU60" s="86"/>
      <c r="EV60" s="88"/>
      <c r="EW60" s="85"/>
      <c r="EX60" s="86"/>
      <c r="EY60" s="88"/>
      <c r="EZ60" s="85"/>
      <c r="FA60" s="86"/>
      <c r="FB60" s="88"/>
      <c r="FC60" s="85"/>
      <c r="FD60" s="86"/>
      <c r="FE60" s="88"/>
      <c r="FF60" s="85"/>
      <c r="FG60" s="86"/>
      <c r="FH60" s="88"/>
      <c r="FI60" s="85"/>
      <c r="FJ60" s="86"/>
      <c r="FK60" s="88"/>
      <c r="FL60" s="85"/>
      <c r="FM60" s="86"/>
      <c r="FN60" s="88"/>
      <c r="FO60" s="85"/>
      <c r="FP60" s="86"/>
      <c r="FQ60" s="88"/>
      <c r="FR60" s="85"/>
      <c r="FS60" s="86"/>
      <c r="FT60" s="88"/>
      <c r="FU60" s="85"/>
      <c r="FV60" s="86"/>
      <c r="FW60" s="88"/>
      <c r="FX60" s="85"/>
      <c r="FY60" s="86"/>
      <c r="FZ60" s="88"/>
      <c r="GA60" s="85"/>
      <c r="GB60" s="86"/>
      <c r="GC60" s="88"/>
      <c r="GD60" s="85"/>
      <c r="GE60" s="86"/>
      <c r="GF60" s="88"/>
      <c r="GG60" s="85"/>
      <c r="GH60" s="86"/>
      <c r="GI60" s="88"/>
      <c r="GJ60" s="85"/>
      <c r="GK60" s="86"/>
      <c r="GL60" s="88"/>
      <c r="GM60" s="85"/>
      <c r="GN60" s="86"/>
      <c r="GO60" s="88"/>
      <c r="GP60" s="85"/>
      <c r="GQ60" s="86"/>
      <c r="GR60" s="88"/>
      <c r="GS60" s="85"/>
      <c r="GT60" s="86"/>
      <c r="GU60" s="88"/>
      <c r="GV60" s="85"/>
      <c r="GW60" s="86"/>
      <c r="GX60" s="88"/>
      <c r="GY60" s="85"/>
      <c r="GZ60" s="86"/>
      <c r="HA60" s="88"/>
      <c r="HB60" s="85"/>
      <c r="HC60" s="89"/>
      <c r="HD60" s="88"/>
      <c r="HE60" s="85"/>
      <c r="HF60" s="89"/>
      <c r="HG60" s="88"/>
      <c r="HH60" s="85"/>
      <c r="HI60" s="89"/>
      <c r="HJ60" s="88"/>
      <c r="HK60" s="85"/>
      <c r="HL60" s="86"/>
      <c r="HM60" s="88"/>
      <c r="HN60" s="85"/>
      <c r="HO60" s="89"/>
      <c r="HP60" s="88"/>
      <c r="HQ60" s="85"/>
      <c r="HR60" s="89"/>
      <c r="HS60" s="88"/>
      <c r="HT60" s="85"/>
      <c r="HU60" s="89"/>
      <c r="HV60" s="88"/>
      <c r="HW60" s="85"/>
      <c r="HX60" s="89"/>
      <c r="HY60" s="88"/>
      <c r="HZ60" s="85"/>
      <c r="IA60" s="86"/>
      <c r="IB60" s="88"/>
      <c r="IC60" s="85"/>
      <c r="ID60" s="89"/>
      <c r="IE60" s="88"/>
      <c r="IF60" s="85"/>
      <c r="IG60" s="89"/>
      <c r="IH60" s="88"/>
      <c r="II60" s="85"/>
      <c r="IJ60" s="89"/>
      <c r="IK60" s="88"/>
      <c r="IL60" s="85"/>
      <c r="IM60" s="89"/>
      <c r="IN60" s="87"/>
      <c r="IO60" s="85"/>
      <c r="IP60" s="86"/>
      <c r="IQ60" s="88"/>
      <c r="IR60" s="85"/>
      <c r="IS60" s="86"/>
      <c r="IT60" s="88"/>
      <c r="IU60" s="85"/>
      <c r="IV60" s="86"/>
    </row>
    <row r="61" spans="1:256" ht="12" customHeight="1" x14ac:dyDescent="0.2">
      <c r="A61" s="265"/>
      <c r="B61" s="258" t="s">
        <v>19</v>
      </c>
      <c r="C61" s="267"/>
      <c r="D61" s="266">
        <v>6</v>
      </c>
      <c r="E61" s="267" t="s">
        <v>20</v>
      </c>
      <c r="F61" s="266" t="s">
        <v>129</v>
      </c>
      <c r="G61" s="268" t="s">
        <v>228</v>
      </c>
      <c r="H61" s="269" t="s">
        <v>104</v>
      </c>
      <c r="I61" s="263"/>
      <c r="J61" s="264" t="s">
        <v>160</v>
      </c>
      <c r="K61" s="84"/>
      <c r="L61" s="85"/>
      <c r="M61" s="86"/>
      <c r="N61" s="84"/>
      <c r="O61" s="85"/>
      <c r="P61" s="86"/>
      <c r="Q61" s="88"/>
      <c r="R61" s="85"/>
      <c r="S61" s="86"/>
      <c r="T61" s="88"/>
      <c r="U61" s="85"/>
      <c r="V61" s="86"/>
      <c r="W61" s="88"/>
      <c r="X61" s="85"/>
      <c r="Y61" s="86"/>
      <c r="Z61" s="88"/>
      <c r="AA61" s="85"/>
      <c r="AB61" s="86"/>
      <c r="AC61" s="88"/>
      <c r="AD61" s="85"/>
      <c r="AE61" s="86"/>
      <c r="AF61" s="88"/>
      <c r="AG61" s="85"/>
      <c r="AH61" s="86"/>
      <c r="AI61" s="88"/>
      <c r="AJ61" s="85"/>
      <c r="AK61" s="86"/>
      <c r="AL61" s="88"/>
      <c r="AM61" s="85"/>
      <c r="AN61" s="86"/>
      <c r="AO61" s="88"/>
      <c r="AP61" s="85"/>
      <c r="AQ61" s="86"/>
      <c r="AR61" s="88"/>
      <c r="AS61" s="85"/>
      <c r="AT61" s="86"/>
      <c r="AU61" s="84"/>
      <c r="AV61" s="85"/>
      <c r="AW61" s="86"/>
      <c r="AX61" s="88"/>
      <c r="AY61" s="85"/>
      <c r="AZ61" s="86"/>
      <c r="BA61" s="88"/>
      <c r="BB61" s="85"/>
      <c r="BC61" s="86"/>
      <c r="BD61" s="88"/>
      <c r="BE61" s="85"/>
      <c r="BF61" s="86"/>
      <c r="BG61" s="88"/>
      <c r="BH61" s="85"/>
      <c r="BI61" s="86"/>
      <c r="BJ61" s="88"/>
      <c r="BK61" s="85"/>
      <c r="BL61" s="86"/>
      <c r="BM61" s="88"/>
      <c r="BN61" s="85"/>
      <c r="BO61" s="86"/>
      <c r="BP61" s="88"/>
      <c r="BQ61" s="85"/>
      <c r="BR61" s="86"/>
      <c r="BS61" s="88"/>
      <c r="BT61" s="85"/>
      <c r="BU61" s="86"/>
      <c r="BV61" s="88"/>
      <c r="BW61" s="85"/>
      <c r="BX61" s="86"/>
      <c r="BY61" s="88"/>
      <c r="BZ61" s="85"/>
      <c r="CA61" s="86"/>
      <c r="CB61" s="88"/>
      <c r="CC61" s="85"/>
      <c r="CD61" s="86"/>
      <c r="CE61" s="88"/>
      <c r="CF61" s="85"/>
      <c r="CG61" s="86"/>
      <c r="CH61" s="88"/>
      <c r="CI61" s="85"/>
      <c r="CJ61" s="86"/>
      <c r="CK61" s="88"/>
      <c r="CL61" s="85"/>
      <c r="CM61" s="86"/>
      <c r="CN61" s="88"/>
      <c r="CO61" s="85"/>
      <c r="CP61" s="86"/>
      <c r="CQ61" s="88"/>
      <c r="CR61" s="85"/>
      <c r="CS61" s="86"/>
      <c r="CT61" s="88"/>
      <c r="CU61" s="85"/>
      <c r="CV61" s="86"/>
      <c r="CW61" s="88"/>
      <c r="CX61" s="85"/>
      <c r="CY61" s="86"/>
      <c r="CZ61" s="88"/>
      <c r="DA61" s="85"/>
      <c r="DB61" s="86"/>
      <c r="DC61" s="88"/>
      <c r="DD61" s="85"/>
      <c r="DE61" s="86"/>
      <c r="DF61" s="88"/>
      <c r="DG61" s="85"/>
      <c r="DH61" s="86"/>
      <c r="DI61" s="88"/>
      <c r="DJ61" s="85"/>
      <c r="DK61" s="86"/>
      <c r="DL61" s="88"/>
      <c r="DM61" s="85"/>
      <c r="DN61" s="86"/>
      <c r="DO61" s="88"/>
      <c r="DP61" s="85"/>
      <c r="DQ61" s="86"/>
      <c r="DR61" s="88"/>
      <c r="DS61" s="85"/>
      <c r="DT61" s="86"/>
      <c r="DU61" s="88"/>
      <c r="DV61" s="85"/>
      <c r="DW61" s="86"/>
      <c r="DX61" s="88"/>
      <c r="DY61" s="85"/>
      <c r="DZ61" s="86"/>
      <c r="EA61" s="88"/>
      <c r="EB61" s="85"/>
      <c r="EC61" s="86"/>
      <c r="ED61" s="88"/>
      <c r="EE61" s="85"/>
      <c r="EF61" s="86"/>
      <c r="EG61" s="88"/>
      <c r="EH61" s="85"/>
      <c r="EI61" s="86"/>
      <c r="EJ61" s="88"/>
      <c r="EK61" s="85"/>
      <c r="EL61" s="86"/>
      <c r="EM61" s="88"/>
      <c r="EN61" s="85"/>
      <c r="EO61" s="86"/>
      <c r="EP61" s="88"/>
      <c r="EQ61" s="85"/>
      <c r="ER61" s="86"/>
      <c r="ES61" s="88"/>
      <c r="ET61" s="85"/>
      <c r="EU61" s="86"/>
      <c r="EV61" s="88"/>
      <c r="EW61" s="85"/>
      <c r="EX61" s="86"/>
      <c r="EY61" s="88"/>
      <c r="EZ61" s="85"/>
      <c r="FA61" s="86"/>
      <c r="FB61" s="88"/>
      <c r="FC61" s="85"/>
      <c r="FD61" s="86"/>
      <c r="FE61" s="88"/>
      <c r="FF61" s="85"/>
      <c r="FG61" s="86"/>
      <c r="FH61" s="88"/>
      <c r="FI61" s="85"/>
      <c r="FJ61" s="86"/>
      <c r="FK61" s="88"/>
      <c r="FL61" s="85"/>
      <c r="FM61" s="86"/>
      <c r="FN61" s="88"/>
      <c r="FO61" s="85"/>
      <c r="FP61" s="86"/>
      <c r="FQ61" s="88"/>
      <c r="FR61" s="85"/>
      <c r="FS61" s="86"/>
      <c r="FT61" s="88"/>
      <c r="FU61" s="85"/>
      <c r="FV61" s="86"/>
      <c r="FW61" s="88"/>
      <c r="FX61" s="85"/>
      <c r="FY61" s="86"/>
      <c r="FZ61" s="88"/>
      <c r="GA61" s="85"/>
      <c r="GB61" s="86"/>
      <c r="GC61" s="88"/>
      <c r="GD61" s="85"/>
      <c r="GE61" s="86"/>
      <c r="GF61" s="88"/>
      <c r="GG61" s="85"/>
      <c r="GH61" s="86"/>
      <c r="GI61" s="88"/>
      <c r="GJ61" s="85"/>
      <c r="GK61" s="86"/>
      <c r="GL61" s="88"/>
      <c r="GM61" s="85"/>
      <c r="GN61" s="86"/>
      <c r="GO61" s="88"/>
      <c r="GP61" s="85"/>
      <c r="GQ61" s="86"/>
      <c r="GR61" s="88"/>
      <c r="GS61" s="85"/>
      <c r="GT61" s="86"/>
      <c r="GU61" s="88"/>
      <c r="GV61" s="85"/>
      <c r="GW61" s="86"/>
      <c r="GX61" s="88"/>
      <c r="GY61" s="85"/>
      <c r="GZ61" s="86"/>
      <c r="HA61" s="88"/>
      <c r="HB61" s="85"/>
      <c r="HC61" s="89"/>
      <c r="HD61" s="88"/>
      <c r="HE61" s="85"/>
      <c r="HF61" s="89"/>
      <c r="HG61" s="88"/>
      <c r="HH61" s="85"/>
      <c r="HI61" s="89"/>
      <c r="HJ61" s="88"/>
      <c r="HK61" s="85"/>
      <c r="HL61" s="86"/>
      <c r="HM61" s="88"/>
      <c r="HN61" s="85"/>
      <c r="HO61" s="89"/>
      <c r="HP61" s="88"/>
      <c r="HQ61" s="85"/>
      <c r="HR61" s="89"/>
      <c r="HS61" s="88"/>
      <c r="HT61" s="85"/>
      <c r="HU61" s="89"/>
      <c r="HV61" s="88"/>
      <c r="HW61" s="85"/>
      <c r="HX61" s="89"/>
      <c r="HY61" s="88"/>
      <c r="HZ61" s="85"/>
      <c r="IA61" s="86"/>
      <c r="IB61" s="88"/>
      <c r="IC61" s="85"/>
      <c r="ID61" s="89"/>
      <c r="IE61" s="88"/>
      <c r="IF61" s="85"/>
      <c r="IG61" s="89"/>
      <c r="IH61" s="88"/>
      <c r="II61" s="85"/>
      <c r="IJ61" s="89"/>
      <c r="IK61" s="88"/>
      <c r="IL61" s="85"/>
      <c r="IM61" s="89"/>
      <c r="IN61" s="87"/>
      <c r="IO61" s="85"/>
      <c r="IP61" s="86"/>
      <c r="IQ61" s="88"/>
      <c r="IR61" s="85"/>
      <c r="IS61" s="86"/>
      <c r="IT61" s="88"/>
      <c r="IU61" s="85"/>
      <c r="IV61" s="86"/>
    </row>
    <row r="62" spans="1:256" ht="12" customHeight="1" x14ac:dyDescent="0.2">
      <c r="A62" s="265"/>
      <c r="B62" s="258" t="s">
        <v>19</v>
      </c>
      <c r="C62" s="267"/>
      <c r="D62" s="266">
        <v>6</v>
      </c>
      <c r="E62" s="267" t="s">
        <v>20</v>
      </c>
      <c r="F62" s="266" t="s">
        <v>129</v>
      </c>
      <c r="G62" s="268" t="s">
        <v>229</v>
      </c>
      <c r="H62" s="269" t="s">
        <v>105</v>
      </c>
      <c r="I62" s="263"/>
      <c r="J62" s="264" t="s">
        <v>161</v>
      </c>
      <c r="K62" s="84"/>
      <c r="L62" s="85"/>
      <c r="M62" s="86"/>
      <c r="N62" s="84"/>
      <c r="O62" s="85"/>
      <c r="P62" s="86"/>
      <c r="Q62" s="88"/>
      <c r="R62" s="85"/>
      <c r="S62" s="86"/>
      <c r="T62" s="88"/>
      <c r="U62" s="85"/>
      <c r="V62" s="86"/>
      <c r="W62" s="88"/>
      <c r="X62" s="85"/>
      <c r="Y62" s="86"/>
      <c r="Z62" s="88"/>
      <c r="AA62" s="85"/>
      <c r="AB62" s="86"/>
      <c r="AC62" s="88"/>
      <c r="AD62" s="85"/>
      <c r="AE62" s="86"/>
      <c r="AF62" s="88"/>
      <c r="AG62" s="85"/>
      <c r="AH62" s="86"/>
      <c r="AI62" s="88"/>
      <c r="AJ62" s="85"/>
      <c r="AK62" s="86"/>
      <c r="AL62" s="88"/>
      <c r="AM62" s="85"/>
      <c r="AN62" s="86"/>
      <c r="AO62" s="88"/>
      <c r="AP62" s="85"/>
      <c r="AQ62" s="86"/>
      <c r="AR62" s="88"/>
      <c r="AS62" s="85"/>
      <c r="AT62" s="86"/>
      <c r="AU62" s="84"/>
      <c r="AV62" s="85"/>
      <c r="AW62" s="86"/>
      <c r="AX62" s="88"/>
      <c r="AY62" s="85"/>
      <c r="AZ62" s="86"/>
      <c r="BA62" s="88"/>
      <c r="BB62" s="85"/>
      <c r="BC62" s="86"/>
      <c r="BD62" s="88"/>
      <c r="BE62" s="85"/>
      <c r="BF62" s="86"/>
      <c r="BG62" s="88"/>
      <c r="BH62" s="85"/>
      <c r="BI62" s="86"/>
      <c r="BJ62" s="88"/>
      <c r="BK62" s="85"/>
      <c r="BL62" s="86"/>
      <c r="BM62" s="88"/>
      <c r="BN62" s="85"/>
      <c r="BO62" s="86"/>
      <c r="BP62" s="88"/>
      <c r="BQ62" s="85"/>
      <c r="BR62" s="86"/>
      <c r="BS62" s="88"/>
      <c r="BT62" s="85"/>
      <c r="BU62" s="86"/>
      <c r="BV62" s="88"/>
      <c r="BW62" s="85"/>
      <c r="BX62" s="86"/>
      <c r="BY62" s="88"/>
      <c r="BZ62" s="85"/>
      <c r="CA62" s="86"/>
      <c r="CB62" s="88"/>
      <c r="CC62" s="85"/>
      <c r="CD62" s="86"/>
      <c r="CE62" s="88"/>
      <c r="CF62" s="85"/>
      <c r="CG62" s="86"/>
      <c r="CH62" s="88"/>
      <c r="CI62" s="85"/>
      <c r="CJ62" s="86"/>
      <c r="CK62" s="88"/>
      <c r="CL62" s="85"/>
      <c r="CM62" s="86"/>
      <c r="CN62" s="88"/>
      <c r="CO62" s="85"/>
      <c r="CP62" s="86"/>
      <c r="CQ62" s="88"/>
      <c r="CR62" s="85"/>
      <c r="CS62" s="86"/>
      <c r="CT62" s="88"/>
      <c r="CU62" s="85"/>
      <c r="CV62" s="86"/>
      <c r="CW62" s="88"/>
      <c r="CX62" s="85"/>
      <c r="CY62" s="86"/>
      <c r="CZ62" s="88"/>
      <c r="DA62" s="85"/>
      <c r="DB62" s="86"/>
      <c r="DC62" s="88"/>
      <c r="DD62" s="85"/>
      <c r="DE62" s="86"/>
      <c r="DF62" s="88"/>
      <c r="DG62" s="85"/>
      <c r="DH62" s="86"/>
      <c r="DI62" s="88"/>
      <c r="DJ62" s="85"/>
      <c r="DK62" s="86"/>
      <c r="DL62" s="88"/>
      <c r="DM62" s="85"/>
      <c r="DN62" s="86"/>
      <c r="DO62" s="88"/>
      <c r="DP62" s="85"/>
      <c r="DQ62" s="86"/>
      <c r="DR62" s="88"/>
      <c r="DS62" s="85"/>
      <c r="DT62" s="86"/>
      <c r="DU62" s="88"/>
      <c r="DV62" s="85"/>
      <c r="DW62" s="86"/>
      <c r="DX62" s="88"/>
      <c r="DY62" s="85"/>
      <c r="DZ62" s="86"/>
      <c r="EA62" s="88"/>
      <c r="EB62" s="85"/>
      <c r="EC62" s="86"/>
      <c r="ED62" s="88"/>
      <c r="EE62" s="85"/>
      <c r="EF62" s="86"/>
      <c r="EG62" s="88"/>
      <c r="EH62" s="85"/>
      <c r="EI62" s="86"/>
      <c r="EJ62" s="88"/>
      <c r="EK62" s="85"/>
      <c r="EL62" s="86"/>
      <c r="EM62" s="88"/>
      <c r="EN62" s="85"/>
      <c r="EO62" s="86"/>
      <c r="EP62" s="88"/>
      <c r="EQ62" s="85"/>
      <c r="ER62" s="86"/>
      <c r="ES62" s="88"/>
      <c r="ET62" s="85"/>
      <c r="EU62" s="86"/>
      <c r="EV62" s="88"/>
      <c r="EW62" s="85"/>
      <c r="EX62" s="86"/>
      <c r="EY62" s="88"/>
      <c r="EZ62" s="85"/>
      <c r="FA62" s="86"/>
      <c r="FB62" s="88"/>
      <c r="FC62" s="85"/>
      <c r="FD62" s="86"/>
      <c r="FE62" s="88"/>
      <c r="FF62" s="85"/>
      <c r="FG62" s="86"/>
      <c r="FH62" s="88"/>
      <c r="FI62" s="85"/>
      <c r="FJ62" s="86"/>
      <c r="FK62" s="88"/>
      <c r="FL62" s="85"/>
      <c r="FM62" s="86"/>
      <c r="FN62" s="88"/>
      <c r="FO62" s="85"/>
      <c r="FP62" s="86"/>
      <c r="FQ62" s="88"/>
      <c r="FR62" s="85"/>
      <c r="FS62" s="86"/>
      <c r="FT62" s="88"/>
      <c r="FU62" s="85"/>
      <c r="FV62" s="86"/>
      <c r="FW62" s="88"/>
      <c r="FX62" s="85"/>
      <c r="FY62" s="86"/>
      <c r="FZ62" s="88"/>
      <c r="GA62" s="85"/>
      <c r="GB62" s="86"/>
      <c r="GC62" s="88"/>
      <c r="GD62" s="85"/>
      <c r="GE62" s="86"/>
      <c r="GF62" s="88"/>
      <c r="GG62" s="85"/>
      <c r="GH62" s="86"/>
      <c r="GI62" s="88"/>
      <c r="GJ62" s="85"/>
      <c r="GK62" s="86"/>
      <c r="GL62" s="88"/>
      <c r="GM62" s="85"/>
      <c r="GN62" s="86"/>
      <c r="GO62" s="88"/>
      <c r="GP62" s="85"/>
      <c r="GQ62" s="86"/>
      <c r="GR62" s="88"/>
      <c r="GS62" s="85"/>
      <c r="GT62" s="86"/>
      <c r="GU62" s="88"/>
      <c r="GV62" s="85"/>
      <c r="GW62" s="86"/>
      <c r="GX62" s="88"/>
      <c r="GY62" s="85"/>
      <c r="GZ62" s="86"/>
      <c r="HA62" s="88"/>
      <c r="HB62" s="85"/>
      <c r="HC62" s="89"/>
      <c r="HD62" s="88"/>
      <c r="HE62" s="85"/>
      <c r="HF62" s="89"/>
      <c r="HG62" s="88"/>
      <c r="HH62" s="85"/>
      <c r="HI62" s="89"/>
      <c r="HJ62" s="88"/>
      <c r="HK62" s="85"/>
      <c r="HL62" s="86"/>
      <c r="HM62" s="88"/>
      <c r="HN62" s="85"/>
      <c r="HO62" s="89"/>
      <c r="HP62" s="88"/>
      <c r="HQ62" s="85"/>
      <c r="HR62" s="89"/>
      <c r="HS62" s="88"/>
      <c r="HT62" s="85"/>
      <c r="HU62" s="89"/>
      <c r="HV62" s="88"/>
      <c r="HW62" s="85"/>
      <c r="HX62" s="89"/>
      <c r="HY62" s="88"/>
      <c r="HZ62" s="85"/>
      <c r="IA62" s="86"/>
      <c r="IB62" s="88"/>
      <c r="IC62" s="85"/>
      <c r="ID62" s="89"/>
      <c r="IE62" s="88"/>
      <c r="IF62" s="85"/>
      <c r="IG62" s="89"/>
      <c r="IH62" s="88"/>
      <c r="II62" s="85"/>
      <c r="IJ62" s="89"/>
      <c r="IK62" s="88"/>
      <c r="IL62" s="85"/>
      <c r="IM62" s="89"/>
      <c r="IN62" s="87"/>
      <c r="IO62" s="85"/>
      <c r="IP62" s="86"/>
      <c r="IQ62" s="88"/>
      <c r="IR62" s="85"/>
      <c r="IS62" s="86"/>
      <c r="IT62" s="88"/>
      <c r="IU62" s="85"/>
      <c r="IV62" s="86"/>
    </row>
    <row r="63" spans="1:256" ht="12" customHeight="1" x14ac:dyDescent="0.2">
      <c r="A63" s="265"/>
      <c r="B63" s="258" t="s">
        <v>19</v>
      </c>
      <c r="C63" s="267"/>
      <c r="D63" s="266">
        <v>6</v>
      </c>
      <c r="E63" s="267" t="s">
        <v>20</v>
      </c>
      <c r="F63" s="266" t="s">
        <v>129</v>
      </c>
      <c r="G63" s="268" t="s">
        <v>230</v>
      </c>
      <c r="H63" s="269" t="s">
        <v>106</v>
      </c>
      <c r="I63" s="263"/>
      <c r="J63" s="264" t="s">
        <v>162</v>
      </c>
      <c r="K63" s="84"/>
      <c r="L63" s="85"/>
      <c r="M63" s="86"/>
      <c r="N63" s="84"/>
      <c r="O63" s="85"/>
      <c r="P63" s="86"/>
      <c r="Q63" s="88"/>
      <c r="R63" s="85"/>
      <c r="S63" s="86"/>
      <c r="T63" s="88"/>
      <c r="U63" s="85"/>
      <c r="V63" s="86"/>
      <c r="W63" s="88"/>
      <c r="X63" s="85"/>
      <c r="Y63" s="86"/>
      <c r="Z63" s="88"/>
      <c r="AA63" s="85"/>
      <c r="AB63" s="86"/>
      <c r="AC63" s="88"/>
      <c r="AD63" s="85"/>
      <c r="AE63" s="86"/>
      <c r="AF63" s="88"/>
      <c r="AG63" s="85"/>
      <c r="AH63" s="86"/>
      <c r="AI63" s="88"/>
      <c r="AJ63" s="85"/>
      <c r="AK63" s="86"/>
      <c r="AL63" s="88"/>
      <c r="AM63" s="85"/>
      <c r="AN63" s="86"/>
      <c r="AO63" s="88"/>
      <c r="AP63" s="85"/>
      <c r="AQ63" s="86"/>
      <c r="AR63" s="88"/>
      <c r="AS63" s="85"/>
      <c r="AT63" s="86"/>
      <c r="AU63" s="84"/>
      <c r="AV63" s="85"/>
      <c r="AW63" s="86"/>
      <c r="AX63" s="88"/>
      <c r="AY63" s="85"/>
      <c r="AZ63" s="86"/>
      <c r="BA63" s="88"/>
      <c r="BB63" s="85"/>
      <c r="BC63" s="86"/>
      <c r="BD63" s="88"/>
      <c r="BE63" s="85"/>
      <c r="BF63" s="86"/>
      <c r="BG63" s="88"/>
      <c r="BH63" s="85"/>
      <c r="BI63" s="86"/>
      <c r="BJ63" s="88"/>
      <c r="BK63" s="85"/>
      <c r="BL63" s="86"/>
      <c r="BM63" s="88"/>
      <c r="BN63" s="85"/>
      <c r="BO63" s="86"/>
      <c r="BP63" s="88"/>
      <c r="BQ63" s="85"/>
      <c r="BR63" s="86"/>
      <c r="BS63" s="88"/>
      <c r="BT63" s="85"/>
      <c r="BU63" s="86"/>
      <c r="BV63" s="88"/>
      <c r="BW63" s="85"/>
      <c r="BX63" s="86"/>
      <c r="BY63" s="88"/>
      <c r="BZ63" s="85"/>
      <c r="CA63" s="86"/>
      <c r="CB63" s="88"/>
      <c r="CC63" s="85"/>
      <c r="CD63" s="86"/>
      <c r="CE63" s="88"/>
      <c r="CF63" s="85"/>
      <c r="CG63" s="86"/>
      <c r="CH63" s="88"/>
      <c r="CI63" s="85"/>
      <c r="CJ63" s="86"/>
      <c r="CK63" s="88"/>
      <c r="CL63" s="85"/>
      <c r="CM63" s="86"/>
      <c r="CN63" s="88"/>
      <c r="CO63" s="85"/>
      <c r="CP63" s="86"/>
      <c r="CQ63" s="88"/>
      <c r="CR63" s="85"/>
      <c r="CS63" s="86"/>
      <c r="CT63" s="88"/>
      <c r="CU63" s="85"/>
      <c r="CV63" s="86"/>
      <c r="CW63" s="88"/>
      <c r="CX63" s="85"/>
      <c r="CY63" s="86"/>
      <c r="CZ63" s="88"/>
      <c r="DA63" s="85"/>
      <c r="DB63" s="86"/>
      <c r="DC63" s="88"/>
      <c r="DD63" s="85"/>
      <c r="DE63" s="86"/>
      <c r="DF63" s="88"/>
      <c r="DG63" s="85"/>
      <c r="DH63" s="86"/>
      <c r="DI63" s="88"/>
      <c r="DJ63" s="85"/>
      <c r="DK63" s="86"/>
      <c r="DL63" s="88"/>
      <c r="DM63" s="85"/>
      <c r="DN63" s="86"/>
      <c r="DO63" s="88"/>
      <c r="DP63" s="85"/>
      <c r="DQ63" s="86"/>
      <c r="DR63" s="88"/>
      <c r="DS63" s="85"/>
      <c r="DT63" s="86"/>
      <c r="DU63" s="88"/>
      <c r="DV63" s="85"/>
      <c r="DW63" s="86"/>
      <c r="DX63" s="88"/>
      <c r="DY63" s="85"/>
      <c r="DZ63" s="86"/>
      <c r="EA63" s="88"/>
      <c r="EB63" s="85"/>
      <c r="EC63" s="86"/>
      <c r="ED63" s="88"/>
      <c r="EE63" s="85"/>
      <c r="EF63" s="86"/>
      <c r="EG63" s="88"/>
      <c r="EH63" s="85"/>
      <c r="EI63" s="86"/>
      <c r="EJ63" s="88"/>
      <c r="EK63" s="85"/>
      <c r="EL63" s="86"/>
      <c r="EM63" s="88"/>
      <c r="EN63" s="85"/>
      <c r="EO63" s="86"/>
      <c r="EP63" s="88"/>
      <c r="EQ63" s="85"/>
      <c r="ER63" s="86"/>
      <c r="ES63" s="88"/>
      <c r="ET63" s="85"/>
      <c r="EU63" s="86"/>
      <c r="EV63" s="88"/>
      <c r="EW63" s="85"/>
      <c r="EX63" s="86"/>
      <c r="EY63" s="88"/>
      <c r="EZ63" s="85"/>
      <c r="FA63" s="86"/>
      <c r="FB63" s="88"/>
      <c r="FC63" s="85"/>
      <c r="FD63" s="86"/>
      <c r="FE63" s="88"/>
      <c r="FF63" s="85"/>
      <c r="FG63" s="86"/>
      <c r="FH63" s="88"/>
      <c r="FI63" s="85"/>
      <c r="FJ63" s="86"/>
      <c r="FK63" s="88"/>
      <c r="FL63" s="85"/>
      <c r="FM63" s="86"/>
      <c r="FN63" s="88"/>
      <c r="FO63" s="85"/>
      <c r="FP63" s="86"/>
      <c r="FQ63" s="88"/>
      <c r="FR63" s="85"/>
      <c r="FS63" s="86"/>
      <c r="FT63" s="88"/>
      <c r="FU63" s="85"/>
      <c r="FV63" s="86"/>
      <c r="FW63" s="88"/>
      <c r="FX63" s="85"/>
      <c r="FY63" s="86"/>
      <c r="FZ63" s="88"/>
      <c r="GA63" s="85"/>
      <c r="GB63" s="86"/>
      <c r="GC63" s="88"/>
      <c r="GD63" s="85"/>
      <c r="GE63" s="86"/>
      <c r="GF63" s="88"/>
      <c r="GG63" s="85"/>
      <c r="GH63" s="86"/>
      <c r="GI63" s="88"/>
      <c r="GJ63" s="85"/>
      <c r="GK63" s="86"/>
      <c r="GL63" s="88"/>
      <c r="GM63" s="85"/>
      <c r="GN63" s="86"/>
      <c r="GO63" s="88"/>
      <c r="GP63" s="85"/>
      <c r="GQ63" s="86"/>
      <c r="GR63" s="88"/>
      <c r="GS63" s="85"/>
      <c r="GT63" s="86"/>
      <c r="GU63" s="88"/>
      <c r="GV63" s="85"/>
      <c r="GW63" s="86"/>
      <c r="GX63" s="88"/>
      <c r="GY63" s="85"/>
      <c r="GZ63" s="86"/>
      <c r="HA63" s="88"/>
      <c r="HB63" s="85"/>
      <c r="HC63" s="89"/>
      <c r="HD63" s="88"/>
      <c r="HE63" s="85"/>
      <c r="HF63" s="89"/>
      <c r="HG63" s="88"/>
      <c r="HH63" s="85"/>
      <c r="HI63" s="89"/>
      <c r="HJ63" s="88"/>
      <c r="HK63" s="85"/>
      <c r="HL63" s="86"/>
      <c r="HM63" s="88"/>
      <c r="HN63" s="85"/>
      <c r="HO63" s="89"/>
      <c r="HP63" s="88"/>
      <c r="HQ63" s="85"/>
      <c r="HR63" s="89"/>
      <c r="HS63" s="88"/>
      <c r="HT63" s="85"/>
      <c r="HU63" s="89"/>
      <c r="HV63" s="88"/>
      <c r="HW63" s="85"/>
      <c r="HX63" s="89"/>
      <c r="HY63" s="88"/>
      <c r="HZ63" s="85"/>
      <c r="IA63" s="86"/>
      <c r="IB63" s="88"/>
      <c r="IC63" s="85"/>
      <c r="ID63" s="89"/>
      <c r="IE63" s="88"/>
      <c r="IF63" s="85"/>
      <c r="IG63" s="89"/>
      <c r="IH63" s="88"/>
      <c r="II63" s="85"/>
      <c r="IJ63" s="89"/>
      <c r="IK63" s="88"/>
      <c r="IL63" s="85"/>
      <c r="IM63" s="89"/>
      <c r="IN63" s="87"/>
      <c r="IO63" s="85"/>
      <c r="IP63" s="86"/>
      <c r="IQ63" s="88"/>
      <c r="IR63" s="85"/>
      <c r="IS63" s="86"/>
      <c r="IT63" s="88"/>
      <c r="IU63" s="85"/>
      <c r="IV63" s="86"/>
    </row>
    <row r="64" spans="1:256" ht="12" customHeight="1" x14ac:dyDescent="0.2">
      <c r="A64" s="265"/>
      <c r="B64" s="258" t="s">
        <v>19</v>
      </c>
      <c r="C64" s="267"/>
      <c r="D64" s="266">
        <v>6</v>
      </c>
      <c r="E64" s="267" t="s">
        <v>20</v>
      </c>
      <c r="F64" s="266" t="s">
        <v>129</v>
      </c>
      <c r="G64" s="268" t="s">
        <v>231</v>
      </c>
      <c r="H64" s="269" t="s">
        <v>107</v>
      </c>
      <c r="I64" s="263"/>
      <c r="J64" s="264" t="s">
        <v>163</v>
      </c>
      <c r="K64" s="84"/>
      <c r="L64" s="85"/>
      <c r="M64" s="86"/>
      <c r="N64" s="84"/>
      <c r="O64" s="85"/>
      <c r="P64" s="86"/>
      <c r="Q64" s="88"/>
      <c r="R64" s="85"/>
      <c r="S64" s="86"/>
      <c r="T64" s="88"/>
      <c r="U64" s="85"/>
      <c r="V64" s="86"/>
      <c r="W64" s="88"/>
      <c r="X64" s="85"/>
      <c r="Y64" s="86"/>
      <c r="Z64" s="88"/>
      <c r="AA64" s="85"/>
      <c r="AB64" s="86"/>
      <c r="AC64" s="88"/>
      <c r="AD64" s="85"/>
      <c r="AE64" s="86"/>
      <c r="AF64" s="88"/>
      <c r="AG64" s="85"/>
      <c r="AH64" s="86"/>
      <c r="AI64" s="88"/>
      <c r="AJ64" s="85"/>
      <c r="AK64" s="86"/>
      <c r="AL64" s="88"/>
      <c r="AM64" s="85"/>
      <c r="AN64" s="86"/>
      <c r="AO64" s="88"/>
      <c r="AP64" s="85"/>
      <c r="AQ64" s="86"/>
      <c r="AR64" s="88"/>
      <c r="AS64" s="85"/>
      <c r="AT64" s="86"/>
      <c r="AU64" s="84"/>
      <c r="AV64" s="85"/>
      <c r="AW64" s="86"/>
      <c r="AX64" s="88"/>
      <c r="AY64" s="85"/>
      <c r="AZ64" s="86"/>
      <c r="BA64" s="88"/>
      <c r="BB64" s="85"/>
      <c r="BC64" s="86"/>
      <c r="BD64" s="88"/>
      <c r="BE64" s="85"/>
      <c r="BF64" s="86"/>
      <c r="BG64" s="88"/>
      <c r="BH64" s="85"/>
      <c r="BI64" s="86"/>
      <c r="BJ64" s="88"/>
      <c r="BK64" s="85"/>
      <c r="BL64" s="86"/>
      <c r="BM64" s="88"/>
      <c r="BN64" s="85"/>
      <c r="BO64" s="86"/>
      <c r="BP64" s="88"/>
      <c r="BQ64" s="85"/>
      <c r="BR64" s="86"/>
      <c r="BS64" s="88"/>
      <c r="BT64" s="85"/>
      <c r="BU64" s="86"/>
      <c r="BV64" s="88"/>
      <c r="BW64" s="85"/>
      <c r="BX64" s="86"/>
      <c r="BY64" s="88"/>
      <c r="BZ64" s="85"/>
      <c r="CA64" s="86"/>
      <c r="CB64" s="88"/>
      <c r="CC64" s="85"/>
      <c r="CD64" s="86"/>
      <c r="CE64" s="88"/>
      <c r="CF64" s="85"/>
      <c r="CG64" s="86"/>
      <c r="CH64" s="88"/>
      <c r="CI64" s="85"/>
      <c r="CJ64" s="86"/>
      <c r="CK64" s="88"/>
      <c r="CL64" s="85"/>
      <c r="CM64" s="86"/>
      <c r="CN64" s="88"/>
      <c r="CO64" s="85"/>
      <c r="CP64" s="86"/>
      <c r="CQ64" s="88"/>
      <c r="CR64" s="85"/>
      <c r="CS64" s="86"/>
      <c r="CT64" s="88"/>
      <c r="CU64" s="85"/>
      <c r="CV64" s="86"/>
      <c r="CW64" s="88"/>
      <c r="CX64" s="85"/>
      <c r="CY64" s="86"/>
      <c r="CZ64" s="88"/>
      <c r="DA64" s="85"/>
      <c r="DB64" s="86"/>
      <c r="DC64" s="88"/>
      <c r="DD64" s="85"/>
      <c r="DE64" s="86"/>
      <c r="DF64" s="88"/>
      <c r="DG64" s="85"/>
      <c r="DH64" s="86"/>
      <c r="DI64" s="88"/>
      <c r="DJ64" s="85"/>
      <c r="DK64" s="86"/>
      <c r="DL64" s="88"/>
      <c r="DM64" s="85"/>
      <c r="DN64" s="86"/>
      <c r="DO64" s="88"/>
      <c r="DP64" s="85"/>
      <c r="DQ64" s="86"/>
      <c r="DR64" s="88"/>
      <c r="DS64" s="85"/>
      <c r="DT64" s="86"/>
      <c r="DU64" s="88"/>
      <c r="DV64" s="85"/>
      <c r="DW64" s="86"/>
      <c r="DX64" s="88"/>
      <c r="DY64" s="85"/>
      <c r="DZ64" s="86"/>
      <c r="EA64" s="88"/>
      <c r="EB64" s="85"/>
      <c r="EC64" s="86"/>
      <c r="ED64" s="88"/>
      <c r="EE64" s="85"/>
      <c r="EF64" s="86"/>
      <c r="EG64" s="88"/>
      <c r="EH64" s="85"/>
      <c r="EI64" s="86"/>
      <c r="EJ64" s="88"/>
      <c r="EK64" s="85"/>
      <c r="EL64" s="86"/>
      <c r="EM64" s="88"/>
      <c r="EN64" s="85"/>
      <c r="EO64" s="86"/>
      <c r="EP64" s="88"/>
      <c r="EQ64" s="85"/>
      <c r="ER64" s="86"/>
      <c r="ES64" s="88"/>
      <c r="ET64" s="85"/>
      <c r="EU64" s="86"/>
      <c r="EV64" s="88"/>
      <c r="EW64" s="85"/>
      <c r="EX64" s="86"/>
      <c r="EY64" s="88"/>
      <c r="EZ64" s="85"/>
      <c r="FA64" s="86"/>
      <c r="FB64" s="88"/>
      <c r="FC64" s="85"/>
      <c r="FD64" s="86"/>
      <c r="FE64" s="88"/>
      <c r="FF64" s="85"/>
      <c r="FG64" s="86"/>
      <c r="FH64" s="88"/>
      <c r="FI64" s="85"/>
      <c r="FJ64" s="86"/>
      <c r="FK64" s="88"/>
      <c r="FL64" s="85"/>
      <c r="FM64" s="86"/>
      <c r="FN64" s="88"/>
      <c r="FO64" s="85"/>
      <c r="FP64" s="86"/>
      <c r="FQ64" s="88"/>
      <c r="FR64" s="85"/>
      <c r="FS64" s="86"/>
      <c r="FT64" s="88"/>
      <c r="FU64" s="85"/>
      <c r="FV64" s="86"/>
      <c r="FW64" s="88"/>
      <c r="FX64" s="85"/>
      <c r="FY64" s="86"/>
      <c r="FZ64" s="88"/>
      <c r="GA64" s="85"/>
      <c r="GB64" s="86"/>
      <c r="GC64" s="88"/>
      <c r="GD64" s="85"/>
      <c r="GE64" s="86"/>
      <c r="GF64" s="88"/>
      <c r="GG64" s="85"/>
      <c r="GH64" s="86"/>
      <c r="GI64" s="88"/>
      <c r="GJ64" s="85"/>
      <c r="GK64" s="86"/>
      <c r="GL64" s="88"/>
      <c r="GM64" s="85"/>
      <c r="GN64" s="86"/>
      <c r="GO64" s="88"/>
      <c r="GP64" s="85"/>
      <c r="GQ64" s="86"/>
      <c r="GR64" s="88"/>
      <c r="GS64" s="85"/>
      <c r="GT64" s="86"/>
      <c r="GU64" s="88"/>
      <c r="GV64" s="85"/>
      <c r="GW64" s="86"/>
      <c r="GX64" s="88"/>
      <c r="GY64" s="85"/>
      <c r="GZ64" s="86"/>
      <c r="HA64" s="88"/>
      <c r="HB64" s="85"/>
      <c r="HC64" s="89"/>
      <c r="HD64" s="88"/>
      <c r="HE64" s="85"/>
      <c r="HF64" s="89"/>
      <c r="HG64" s="88"/>
      <c r="HH64" s="85"/>
      <c r="HI64" s="89"/>
      <c r="HJ64" s="88"/>
      <c r="HK64" s="85"/>
      <c r="HL64" s="86"/>
      <c r="HM64" s="88"/>
      <c r="HN64" s="85"/>
      <c r="HO64" s="89"/>
      <c r="HP64" s="88"/>
      <c r="HQ64" s="85"/>
      <c r="HR64" s="89"/>
      <c r="HS64" s="88"/>
      <c r="HT64" s="85"/>
      <c r="HU64" s="89"/>
      <c r="HV64" s="88"/>
      <c r="HW64" s="85"/>
      <c r="HX64" s="89"/>
      <c r="HY64" s="88"/>
      <c r="HZ64" s="85"/>
      <c r="IA64" s="86"/>
      <c r="IB64" s="88"/>
      <c r="IC64" s="85"/>
      <c r="ID64" s="89"/>
      <c r="IE64" s="88"/>
      <c r="IF64" s="85"/>
      <c r="IG64" s="89"/>
      <c r="IH64" s="88"/>
      <c r="II64" s="85"/>
      <c r="IJ64" s="89"/>
      <c r="IK64" s="88"/>
      <c r="IL64" s="85"/>
      <c r="IM64" s="89"/>
      <c r="IN64" s="87"/>
      <c r="IO64" s="85"/>
      <c r="IP64" s="86"/>
      <c r="IQ64" s="88"/>
      <c r="IR64" s="85"/>
      <c r="IS64" s="86"/>
      <c r="IT64" s="88"/>
      <c r="IU64" s="85"/>
      <c r="IV64" s="86"/>
    </row>
    <row r="65" spans="1:256" ht="12" customHeight="1" x14ac:dyDescent="0.2">
      <c r="A65" s="265"/>
      <c r="B65" s="258" t="s">
        <v>19</v>
      </c>
      <c r="C65" s="267"/>
      <c r="D65" s="266">
        <v>6</v>
      </c>
      <c r="E65" s="267" t="s">
        <v>20</v>
      </c>
      <c r="F65" s="266" t="s">
        <v>129</v>
      </c>
      <c r="G65" s="268" t="s">
        <v>232</v>
      </c>
      <c r="H65" s="269" t="s">
        <v>271</v>
      </c>
      <c r="I65" s="263"/>
      <c r="J65" s="264" t="s">
        <v>164</v>
      </c>
      <c r="K65" s="84"/>
      <c r="L65" s="85"/>
      <c r="M65" s="86"/>
      <c r="N65" s="84"/>
      <c r="O65" s="85"/>
      <c r="P65" s="86"/>
      <c r="Q65" s="88"/>
      <c r="R65" s="85"/>
      <c r="S65" s="86"/>
      <c r="T65" s="88"/>
      <c r="U65" s="85"/>
      <c r="V65" s="86"/>
      <c r="W65" s="88"/>
      <c r="X65" s="85"/>
      <c r="Y65" s="86"/>
      <c r="Z65" s="88"/>
      <c r="AA65" s="85"/>
      <c r="AB65" s="86"/>
      <c r="AC65" s="88"/>
      <c r="AD65" s="85"/>
      <c r="AE65" s="86"/>
      <c r="AF65" s="88"/>
      <c r="AG65" s="85"/>
      <c r="AH65" s="86"/>
      <c r="AI65" s="88"/>
      <c r="AJ65" s="85"/>
      <c r="AK65" s="86"/>
      <c r="AL65" s="88"/>
      <c r="AM65" s="85"/>
      <c r="AN65" s="86"/>
      <c r="AO65" s="88"/>
      <c r="AP65" s="85"/>
      <c r="AQ65" s="86"/>
      <c r="AR65" s="88"/>
      <c r="AS65" s="85"/>
      <c r="AT65" s="86"/>
      <c r="AU65" s="84"/>
      <c r="AV65" s="85"/>
      <c r="AW65" s="86"/>
      <c r="AX65" s="88"/>
      <c r="AY65" s="85"/>
      <c r="AZ65" s="86"/>
      <c r="BA65" s="88"/>
      <c r="BB65" s="85"/>
      <c r="BC65" s="86"/>
      <c r="BD65" s="88"/>
      <c r="BE65" s="85"/>
      <c r="BF65" s="86"/>
      <c r="BG65" s="88"/>
      <c r="BH65" s="85"/>
      <c r="BI65" s="86"/>
      <c r="BJ65" s="88"/>
      <c r="BK65" s="85"/>
      <c r="BL65" s="86"/>
      <c r="BM65" s="88"/>
      <c r="BN65" s="85"/>
      <c r="BO65" s="86"/>
      <c r="BP65" s="88"/>
      <c r="BQ65" s="85"/>
      <c r="BR65" s="86"/>
      <c r="BS65" s="88"/>
      <c r="BT65" s="85"/>
      <c r="BU65" s="86"/>
      <c r="BV65" s="88"/>
      <c r="BW65" s="85"/>
      <c r="BX65" s="86"/>
      <c r="BY65" s="88"/>
      <c r="BZ65" s="85"/>
      <c r="CA65" s="86"/>
      <c r="CB65" s="88"/>
      <c r="CC65" s="85"/>
      <c r="CD65" s="86"/>
      <c r="CE65" s="88"/>
      <c r="CF65" s="85"/>
      <c r="CG65" s="86"/>
      <c r="CH65" s="88"/>
      <c r="CI65" s="85"/>
      <c r="CJ65" s="86"/>
      <c r="CK65" s="88"/>
      <c r="CL65" s="85"/>
      <c r="CM65" s="86"/>
      <c r="CN65" s="88"/>
      <c r="CO65" s="85"/>
      <c r="CP65" s="86"/>
      <c r="CQ65" s="88"/>
      <c r="CR65" s="85"/>
      <c r="CS65" s="86"/>
      <c r="CT65" s="88"/>
      <c r="CU65" s="85"/>
      <c r="CV65" s="86"/>
      <c r="CW65" s="88"/>
      <c r="CX65" s="85"/>
      <c r="CY65" s="86"/>
      <c r="CZ65" s="88"/>
      <c r="DA65" s="85"/>
      <c r="DB65" s="86"/>
      <c r="DC65" s="88"/>
      <c r="DD65" s="85"/>
      <c r="DE65" s="86"/>
      <c r="DF65" s="88"/>
      <c r="DG65" s="85"/>
      <c r="DH65" s="86"/>
      <c r="DI65" s="88"/>
      <c r="DJ65" s="85"/>
      <c r="DK65" s="86"/>
      <c r="DL65" s="88"/>
      <c r="DM65" s="85"/>
      <c r="DN65" s="86"/>
      <c r="DO65" s="88"/>
      <c r="DP65" s="85"/>
      <c r="DQ65" s="86"/>
      <c r="DR65" s="88"/>
      <c r="DS65" s="85"/>
      <c r="DT65" s="86"/>
      <c r="DU65" s="88"/>
      <c r="DV65" s="85"/>
      <c r="DW65" s="86"/>
      <c r="DX65" s="88"/>
      <c r="DY65" s="85"/>
      <c r="DZ65" s="86"/>
      <c r="EA65" s="88"/>
      <c r="EB65" s="85"/>
      <c r="EC65" s="86"/>
      <c r="ED65" s="88"/>
      <c r="EE65" s="85"/>
      <c r="EF65" s="86"/>
      <c r="EG65" s="88"/>
      <c r="EH65" s="85"/>
      <c r="EI65" s="86"/>
      <c r="EJ65" s="88"/>
      <c r="EK65" s="85"/>
      <c r="EL65" s="86"/>
      <c r="EM65" s="88"/>
      <c r="EN65" s="85"/>
      <c r="EO65" s="86"/>
      <c r="EP65" s="88"/>
      <c r="EQ65" s="85"/>
      <c r="ER65" s="86"/>
      <c r="ES65" s="88"/>
      <c r="ET65" s="85"/>
      <c r="EU65" s="86"/>
      <c r="EV65" s="88"/>
      <c r="EW65" s="85"/>
      <c r="EX65" s="86"/>
      <c r="EY65" s="88"/>
      <c r="EZ65" s="85"/>
      <c r="FA65" s="86"/>
      <c r="FB65" s="88"/>
      <c r="FC65" s="85"/>
      <c r="FD65" s="86"/>
      <c r="FE65" s="88"/>
      <c r="FF65" s="85"/>
      <c r="FG65" s="86"/>
      <c r="FH65" s="88"/>
      <c r="FI65" s="85"/>
      <c r="FJ65" s="86"/>
      <c r="FK65" s="88"/>
      <c r="FL65" s="85"/>
      <c r="FM65" s="86"/>
      <c r="FN65" s="88"/>
      <c r="FO65" s="85"/>
      <c r="FP65" s="86"/>
      <c r="FQ65" s="88"/>
      <c r="FR65" s="85"/>
      <c r="FS65" s="86"/>
      <c r="FT65" s="88"/>
      <c r="FU65" s="85"/>
      <c r="FV65" s="86"/>
      <c r="FW65" s="88"/>
      <c r="FX65" s="85"/>
      <c r="FY65" s="86"/>
      <c r="FZ65" s="88"/>
      <c r="GA65" s="85"/>
      <c r="GB65" s="86"/>
      <c r="GC65" s="88"/>
      <c r="GD65" s="85"/>
      <c r="GE65" s="86"/>
      <c r="GF65" s="88"/>
      <c r="GG65" s="85"/>
      <c r="GH65" s="86"/>
      <c r="GI65" s="88"/>
      <c r="GJ65" s="85"/>
      <c r="GK65" s="86"/>
      <c r="GL65" s="88"/>
      <c r="GM65" s="85"/>
      <c r="GN65" s="86"/>
      <c r="GO65" s="88"/>
      <c r="GP65" s="85"/>
      <c r="GQ65" s="86"/>
      <c r="GR65" s="88"/>
      <c r="GS65" s="85"/>
      <c r="GT65" s="86"/>
      <c r="GU65" s="88"/>
      <c r="GV65" s="85"/>
      <c r="GW65" s="86"/>
      <c r="GX65" s="88"/>
      <c r="GY65" s="85"/>
      <c r="GZ65" s="86"/>
      <c r="HA65" s="88"/>
      <c r="HB65" s="85"/>
      <c r="HC65" s="89"/>
      <c r="HD65" s="88"/>
      <c r="HE65" s="85"/>
      <c r="HF65" s="89"/>
      <c r="HG65" s="88"/>
      <c r="HH65" s="85"/>
      <c r="HI65" s="89"/>
      <c r="HJ65" s="88"/>
      <c r="HK65" s="85"/>
      <c r="HL65" s="86"/>
      <c r="HM65" s="88"/>
      <c r="HN65" s="85"/>
      <c r="HO65" s="89"/>
      <c r="HP65" s="88"/>
      <c r="HQ65" s="85"/>
      <c r="HR65" s="89"/>
      <c r="HS65" s="88"/>
      <c r="HT65" s="85"/>
      <c r="HU65" s="89"/>
      <c r="HV65" s="88"/>
      <c r="HW65" s="85"/>
      <c r="HX65" s="89"/>
      <c r="HY65" s="88"/>
      <c r="HZ65" s="85"/>
      <c r="IA65" s="86"/>
      <c r="IB65" s="88"/>
      <c r="IC65" s="85"/>
      <c r="ID65" s="89"/>
      <c r="IE65" s="88"/>
      <c r="IF65" s="85"/>
      <c r="IG65" s="89"/>
      <c r="IH65" s="88"/>
      <c r="II65" s="85"/>
      <c r="IJ65" s="89"/>
      <c r="IK65" s="88"/>
      <c r="IL65" s="85"/>
      <c r="IM65" s="89"/>
      <c r="IN65" s="87"/>
      <c r="IO65" s="85"/>
      <c r="IP65" s="86"/>
      <c r="IQ65" s="88"/>
      <c r="IR65" s="85"/>
      <c r="IS65" s="86"/>
      <c r="IT65" s="88"/>
      <c r="IU65" s="85"/>
      <c r="IV65" s="86"/>
    </row>
    <row r="66" spans="1:256" ht="12" customHeight="1" x14ac:dyDescent="0.2">
      <c r="A66" s="265"/>
      <c r="B66" s="258" t="s">
        <v>19</v>
      </c>
      <c r="C66" s="267"/>
      <c r="D66" s="266">
        <v>6</v>
      </c>
      <c r="E66" s="267" t="s">
        <v>20</v>
      </c>
      <c r="F66" s="266" t="s">
        <v>129</v>
      </c>
      <c r="G66" s="268" t="s">
        <v>233</v>
      </c>
      <c r="H66" s="269" t="s">
        <v>108</v>
      </c>
      <c r="I66" s="263"/>
      <c r="J66" s="264" t="s">
        <v>165</v>
      </c>
      <c r="K66" s="84"/>
      <c r="L66" s="85"/>
      <c r="M66" s="86"/>
      <c r="N66" s="84"/>
      <c r="O66" s="85"/>
      <c r="P66" s="86"/>
      <c r="Q66" s="88"/>
      <c r="R66" s="85"/>
      <c r="S66" s="86"/>
      <c r="T66" s="88"/>
      <c r="U66" s="85"/>
      <c r="V66" s="86"/>
      <c r="W66" s="88"/>
      <c r="X66" s="85"/>
      <c r="Y66" s="86"/>
      <c r="Z66" s="88"/>
      <c r="AA66" s="85"/>
      <c r="AB66" s="86"/>
      <c r="AC66" s="88"/>
      <c r="AD66" s="85"/>
      <c r="AE66" s="86"/>
      <c r="AF66" s="88"/>
      <c r="AG66" s="85"/>
      <c r="AH66" s="86"/>
      <c r="AI66" s="88"/>
      <c r="AJ66" s="85"/>
      <c r="AK66" s="86"/>
      <c r="AL66" s="88"/>
      <c r="AM66" s="85"/>
      <c r="AN66" s="86"/>
      <c r="AO66" s="88"/>
      <c r="AP66" s="85"/>
      <c r="AQ66" s="86"/>
      <c r="AR66" s="88"/>
      <c r="AS66" s="85"/>
      <c r="AT66" s="86"/>
      <c r="AU66" s="84"/>
      <c r="AV66" s="85"/>
      <c r="AW66" s="86"/>
      <c r="AX66" s="88"/>
      <c r="AY66" s="85"/>
      <c r="AZ66" s="86"/>
      <c r="BA66" s="88"/>
      <c r="BB66" s="85"/>
      <c r="BC66" s="86"/>
      <c r="BD66" s="88"/>
      <c r="BE66" s="85"/>
      <c r="BF66" s="86"/>
      <c r="BG66" s="88"/>
      <c r="BH66" s="85"/>
      <c r="BI66" s="86"/>
      <c r="BJ66" s="88"/>
      <c r="BK66" s="85"/>
      <c r="BL66" s="86"/>
      <c r="BM66" s="88"/>
      <c r="BN66" s="85"/>
      <c r="BO66" s="86"/>
      <c r="BP66" s="88"/>
      <c r="BQ66" s="85"/>
      <c r="BR66" s="86"/>
      <c r="BS66" s="88"/>
      <c r="BT66" s="85"/>
      <c r="BU66" s="86"/>
      <c r="BV66" s="88"/>
      <c r="BW66" s="85"/>
      <c r="BX66" s="86"/>
      <c r="BY66" s="88"/>
      <c r="BZ66" s="85"/>
      <c r="CA66" s="86"/>
      <c r="CB66" s="88"/>
      <c r="CC66" s="85"/>
      <c r="CD66" s="86"/>
      <c r="CE66" s="88"/>
      <c r="CF66" s="85"/>
      <c r="CG66" s="86"/>
      <c r="CH66" s="88"/>
      <c r="CI66" s="85"/>
      <c r="CJ66" s="86"/>
      <c r="CK66" s="88"/>
      <c r="CL66" s="85"/>
      <c r="CM66" s="86"/>
      <c r="CN66" s="88"/>
      <c r="CO66" s="85"/>
      <c r="CP66" s="86"/>
      <c r="CQ66" s="88"/>
      <c r="CR66" s="85"/>
      <c r="CS66" s="86"/>
      <c r="CT66" s="88"/>
      <c r="CU66" s="85"/>
      <c r="CV66" s="86"/>
      <c r="CW66" s="88"/>
      <c r="CX66" s="85"/>
      <c r="CY66" s="86"/>
      <c r="CZ66" s="88"/>
      <c r="DA66" s="85"/>
      <c r="DB66" s="86"/>
      <c r="DC66" s="88"/>
      <c r="DD66" s="85"/>
      <c r="DE66" s="86"/>
      <c r="DF66" s="88"/>
      <c r="DG66" s="85"/>
      <c r="DH66" s="86"/>
      <c r="DI66" s="88"/>
      <c r="DJ66" s="85"/>
      <c r="DK66" s="86"/>
      <c r="DL66" s="88"/>
      <c r="DM66" s="85"/>
      <c r="DN66" s="86"/>
      <c r="DO66" s="88"/>
      <c r="DP66" s="85"/>
      <c r="DQ66" s="86"/>
      <c r="DR66" s="88"/>
      <c r="DS66" s="85"/>
      <c r="DT66" s="86"/>
      <c r="DU66" s="88"/>
      <c r="DV66" s="85"/>
      <c r="DW66" s="86"/>
      <c r="DX66" s="88"/>
      <c r="DY66" s="85"/>
      <c r="DZ66" s="86"/>
      <c r="EA66" s="88"/>
      <c r="EB66" s="85"/>
      <c r="EC66" s="86"/>
      <c r="ED66" s="88"/>
      <c r="EE66" s="85"/>
      <c r="EF66" s="86"/>
      <c r="EG66" s="88"/>
      <c r="EH66" s="85"/>
      <c r="EI66" s="86"/>
      <c r="EJ66" s="88"/>
      <c r="EK66" s="85"/>
      <c r="EL66" s="86"/>
      <c r="EM66" s="88"/>
      <c r="EN66" s="85"/>
      <c r="EO66" s="86"/>
      <c r="EP66" s="88"/>
      <c r="EQ66" s="85"/>
      <c r="ER66" s="86"/>
      <c r="ES66" s="88"/>
      <c r="ET66" s="85"/>
      <c r="EU66" s="86"/>
      <c r="EV66" s="88"/>
      <c r="EW66" s="85"/>
      <c r="EX66" s="86"/>
      <c r="EY66" s="88"/>
      <c r="EZ66" s="85"/>
      <c r="FA66" s="86"/>
      <c r="FB66" s="88"/>
      <c r="FC66" s="85"/>
      <c r="FD66" s="86"/>
      <c r="FE66" s="88"/>
      <c r="FF66" s="85"/>
      <c r="FG66" s="86"/>
      <c r="FH66" s="88"/>
      <c r="FI66" s="85"/>
      <c r="FJ66" s="86"/>
      <c r="FK66" s="88"/>
      <c r="FL66" s="85"/>
      <c r="FM66" s="86"/>
      <c r="FN66" s="88"/>
      <c r="FO66" s="85"/>
      <c r="FP66" s="86"/>
      <c r="FQ66" s="88"/>
      <c r="FR66" s="85"/>
      <c r="FS66" s="86"/>
      <c r="FT66" s="88"/>
      <c r="FU66" s="85"/>
      <c r="FV66" s="86"/>
      <c r="FW66" s="88"/>
      <c r="FX66" s="85"/>
      <c r="FY66" s="86"/>
      <c r="FZ66" s="88"/>
      <c r="GA66" s="85"/>
      <c r="GB66" s="86"/>
      <c r="GC66" s="88"/>
      <c r="GD66" s="85"/>
      <c r="GE66" s="86"/>
      <c r="GF66" s="88"/>
      <c r="GG66" s="85"/>
      <c r="GH66" s="86"/>
      <c r="GI66" s="88"/>
      <c r="GJ66" s="85"/>
      <c r="GK66" s="86"/>
      <c r="GL66" s="88"/>
      <c r="GM66" s="85"/>
      <c r="GN66" s="86"/>
      <c r="GO66" s="88"/>
      <c r="GP66" s="85"/>
      <c r="GQ66" s="86"/>
      <c r="GR66" s="88"/>
      <c r="GS66" s="85"/>
      <c r="GT66" s="86"/>
      <c r="GU66" s="88"/>
      <c r="GV66" s="85"/>
      <c r="GW66" s="86"/>
      <c r="GX66" s="88"/>
      <c r="GY66" s="85"/>
      <c r="GZ66" s="86"/>
      <c r="HA66" s="88"/>
      <c r="HB66" s="85"/>
      <c r="HC66" s="89"/>
      <c r="HD66" s="88"/>
      <c r="HE66" s="85"/>
      <c r="HF66" s="89"/>
      <c r="HG66" s="88"/>
      <c r="HH66" s="85"/>
      <c r="HI66" s="89"/>
      <c r="HJ66" s="88"/>
      <c r="HK66" s="85"/>
      <c r="HL66" s="86"/>
      <c r="HM66" s="88"/>
      <c r="HN66" s="85"/>
      <c r="HO66" s="89"/>
      <c r="HP66" s="88"/>
      <c r="HQ66" s="85"/>
      <c r="HR66" s="89"/>
      <c r="HS66" s="88"/>
      <c r="HT66" s="85"/>
      <c r="HU66" s="89"/>
      <c r="HV66" s="88"/>
      <c r="HW66" s="85"/>
      <c r="HX66" s="89"/>
      <c r="HY66" s="88"/>
      <c r="HZ66" s="85"/>
      <c r="IA66" s="86"/>
      <c r="IB66" s="88"/>
      <c r="IC66" s="85"/>
      <c r="ID66" s="89"/>
      <c r="IE66" s="88"/>
      <c r="IF66" s="85"/>
      <c r="IG66" s="89"/>
      <c r="IH66" s="88"/>
      <c r="II66" s="85"/>
      <c r="IJ66" s="89"/>
      <c r="IK66" s="88"/>
      <c r="IL66" s="85"/>
      <c r="IM66" s="89"/>
      <c r="IN66" s="87"/>
      <c r="IO66" s="85"/>
      <c r="IP66" s="86"/>
      <c r="IQ66" s="88"/>
      <c r="IR66" s="85"/>
      <c r="IS66" s="86"/>
      <c r="IT66" s="88"/>
      <c r="IU66" s="85"/>
      <c r="IV66" s="86"/>
    </row>
    <row r="67" spans="1:256" ht="12" customHeight="1" x14ac:dyDescent="0.2">
      <c r="A67" s="265"/>
      <c r="B67" s="258" t="s">
        <v>19</v>
      </c>
      <c r="C67" s="267"/>
      <c r="D67" s="266">
        <v>6</v>
      </c>
      <c r="E67" s="267" t="s">
        <v>20</v>
      </c>
      <c r="F67" s="266" t="s">
        <v>129</v>
      </c>
      <c r="G67" s="268" t="s">
        <v>234</v>
      </c>
      <c r="H67" s="269" t="s">
        <v>272</v>
      </c>
      <c r="I67" s="263"/>
      <c r="J67" s="264" t="s">
        <v>166</v>
      </c>
      <c r="K67" s="84"/>
      <c r="L67" s="85"/>
      <c r="M67" s="86"/>
      <c r="N67" s="84"/>
      <c r="O67" s="85"/>
      <c r="P67" s="86"/>
      <c r="Q67" s="88"/>
      <c r="R67" s="85"/>
      <c r="S67" s="86"/>
      <c r="T67" s="88"/>
      <c r="U67" s="85"/>
      <c r="V67" s="86"/>
      <c r="W67" s="88"/>
      <c r="X67" s="85"/>
      <c r="Y67" s="86"/>
      <c r="Z67" s="88"/>
      <c r="AA67" s="85"/>
      <c r="AB67" s="86"/>
      <c r="AC67" s="88"/>
      <c r="AD67" s="85"/>
      <c r="AE67" s="86"/>
      <c r="AF67" s="88"/>
      <c r="AG67" s="85"/>
      <c r="AH67" s="86"/>
      <c r="AI67" s="88"/>
      <c r="AJ67" s="85"/>
      <c r="AK67" s="86"/>
      <c r="AL67" s="88"/>
      <c r="AM67" s="85"/>
      <c r="AN67" s="86"/>
      <c r="AO67" s="88"/>
      <c r="AP67" s="85"/>
      <c r="AQ67" s="86"/>
      <c r="AR67" s="88"/>
      <c r="AS67" s="85"/>
      <c r="AT67" s="86"/>
      <c r="AU67" s="84"/>
      <c r="AV67" s="85"/>
      <c r="AW67" s="86"/>
      <c r="AX67" s="88"/>
      <c r="AY67" s="85"/>
      <c r="AZ67" s="86"/>
      <c r="BA67" s="88"/>
      <c r="BB67" s="85"/>
      <c r="BC67" s="86"/>
      <c r="BD67" s="88"/>
      <c r="BE67" s="85"/>
      <c r="BF67" s="86"/>
      <c r="BG67" s="88"/>
      <c r="BH67" s="85"/>
      <c r="BI67" s="86"/>
      <c r="BJ67" s="88"/>
      <c r="BK67" s="85"/>
      <c r="BL67" s="86"/>
      <c r="BM67" s="88"/>
      <c r="BN67" s="85"/>
      <c r="BO67" s="86"/>
      <c r="BP67" s="88"/>
      <c r="BQ67" s="85"/>
      <c r="BR67" s="86"/>
      <c r="BS67" s="88"/>
      <c r="BT67" s="85"/>
      <c r="BU67" s="86"/>
      <c r="BV67" s="88"/>
      <c r="BW67" s="85"/>
      <c r="BX67" s="86"/>
      <c r="BY67" s="88"/>
      <c r="BZ67" s="85"/>
      <c r="CA67" s="86"/>
      <c r="CB67" s="88"/>
      <c r="CC67" s="85"/>
      <c r="CD67" s="86"/>
      <c r="CE67" s="88"/>
      <c r="CF67" s="85"/>
      <c r="CG67" s="86"/>
      <c r="CH67" s="88"/>
      <c r="CI67" s="85"/>
      <c r="CJ67" s="86"/>
      <c r="CK67" s="88"/>
      <c r="CL67" s="85"/>
      <c r="CM67" s="86"/>
      <c r="CN67" s="88"/>
      <c r="CO67" s="85"/>
      <c r="CP67" s="86"/>
      <c r="CQ67" s="88"/>
      <c r="CR67" s="85"/>
      <c r="CS67" s="86"/>
      <c r="CT67" s="88"/>
      <c r="CU67" s="85"/>
      <c r="CV67" s="86"/>
      <c r="CW67" s="88"/>
      <c r="CX67" s="85"/>
      <c r="CY67" s="86"/>
      <c r="CZ67" s="88"/>
      <c r="DA67" s="85"/>
      <c r="DB67" s="86"/>
      <c r="DC67" s="88"/>
      <c r="DD67" s="85"/>
      <c r="DE67" s="86"/>
      <c r="DF67" s="88"/>
      <c r="DG67" s="85"/>
      <c r="DH67" s="86"/>
      <c r="DI67" s="88"/>
      <c r="DJ67" s="85"/>
      <c r="DK67" s="86"/>
      <c r="DL67" s="88"/>
      <c r="DM67" s="85"/>
      <c r="DN67" s="86"/>
      <c r="DO67" s="88"/>
      <c r="DP67" s="85"/>
      <c r="DQ67" s="86"/>
      <c r="DR67" s="88"/>
      <c r="DS67" s="85"/>
      <c r="DT67" s="86"/>
      <c r="DU67" s="88"/>
      <c r="DV67" s="85"/>
      <c r="DW67" s="86"/>
      <c r="DX67" s="88"/>
      <c r="DY67" s="85"/>
      <c r="DZ67" s="86"/>
      <c r="EA67" s="88"/>
      <c r="EB67" s="85"/>
      <c r="EC67" s="86"/>
      <c r="ED67" s="88"/>
      <c r="EE67" s="85"/>
      <c r="EF67" s="86"/>
      <c r="EG67" s="88"/>
      <c r="EH67" s="85"/>
      <c r="EI67" s="86"/>
      <c r="EJ67" s="88"/>
      <c r="EK67" s="85"/>
      <c r="EL67" s="86"/>
      <c r="EM67" s="88"/>
      <c r="EN67" s="85"/>
      <c r="EO67" s="86"/>
      <c r="EP67" s="88"/>
      <c r="EQ67" s="85"/>
      <c r="ER67" s="86"/>
      <c r="ES67" s="88"/>
      <c r="ET67" s="85"/>
      <c r="EU67" s="86"/>
      <c r="EV67" s="88"/>
      <c r="EW67" s="85"/>
      <c r="EX67" s="86"/>
      <c r="EY67" s="88"/>
      <c r="EZ67" s="85"/>
      <c r="FA67" s="86"/>
      <c r="FB67" s="88"/>
      <c r="FC67" s="85"/>
      <c r="FD67" s="86"/>
      <c r="FE67" s="88"/>
      <c r="FF67" s="85"/>
      <c r="FG67" s="86"/>
      <c r="FH67" s="88"/>
      <c r="FI67" s="85"/>
      <c r="FJ67" s="86"/>
      <c r="FK67" s="88"/>
      <c r="FL67" s="85"/>
      <c r="FM67" s="86"/>
      <c r="FN67" s="88"/>
      <c r="FO67" s="85"/>
      <c r="FP67" s="86"/>
      <c r="FQ67" s="88"/>
      <c r="FR67" s="85"/>
      <c r="FS67" s="86"/>
      <c r="FT67" s="88"/>
      <c r="FU67" s="85"/>
      <c r="FV67" s="86"/>
      <c r="FW67" s="88"/>
      <c r="FX67" s="85"/>
      <c r="FY67" s="86"/>
      <c r="FZ67" s="88"/>
      <c r="GA67" s="85"/>
      <c r="GB67" s="86"/>
      <c r="GC67" s="88"/>
      <c r="GD67" s="85"/>
      <c r="GE67" s="86"/>
      <c r="GF67" s="88"/>
      <c r="GG67" s="85"/>
      <c r="GH67" s="86"/>
      <c r="GI67" s="88"/>
      <c r="GJ67" s="85"/>
      <c r="GK67" s="86"/>
      <c r="GL67" s="88"/>
      <c r="GM67" s="85"/>
      <c r="GN67" s="86"/>
      <c r="GO67" s="88"/>
      <c r="GP67" s="85"/>
      <c r="GQ67" s="86"/>
      <c r="GR67" s="88"/>
      <c r="GS67" s="85"/>
      <c r="GT67" s="86"/>
      <c r="GU67" s="88"/>
      <c r="GV67" s="85"/>
      <c r="GW67" s="86"/>
      <c r="GX67" s="88"/>
      <c r="GY67" s="85"/>
      <c r="GZ67" s="86"/>
      <c r="HA67" s="88"/>
      <c r="HB67" s="85"/>
      <c r="HC67" s="89"/>
      <c r="HD67" s="88"/>
      <c r="HE67" s="85"/>
      <c r="HF67" s="89"/>
      <c r="HG67" s="88"/>
      <c r="HH67" s="85"/>
      <c r="HI67" s="89"/>
      <c r="HJ67" s="88"/>
      <c r="HK67" s="85"/>
      <c r="HL67" s="86"/>
      <c r="HM67" s="88"/>
      <c r="HN67" s="85"/>
      <c r="HO67" s="89"/>
      <c r="HP67" s="88"/>
      <c r="HQ67" s="85"/>
      <c r="HR67" s="89"/>
      <c r="HS67" s="88"/>
      <c r="HT67" s="85"/>
      <c r="HU67" s="89"/>
      <c r="HV67" s="88"/>
      <c r="HW67" s="85"/>
      <c r="HX67" s="89"/>
      <c r="HY67" s="88"/>
      <c r="HZ67" s="85"/>
      <c r="IA67" s="86"/>
      <c r="IB67" s="88"/>
      <c r="IC67" s="85"/>
      <c r="ID67" s="89"/>
      <c r="IE67" s="88"/>
      <c r="IF67" s="85"/>
      <c r="IG67" s="89"/>
      <c r="IH67" s="88"/>
      <c r="II67" s="85"/>
      <c r="IJ67" s="89"/>
      <c r="IK67" s="88"/>
      <c r="IL67" s="85"/>
      <c r="IM67" s="89"/>
      <c r="IN67" s="87"/>
      <c r="IO67" s="85"/>
      <c r="IP67" s="86"/>
      <c r="IQ67" s="88"/>
      <c r="IR67" s="85"/>
      <c r="IS67" s="86"/>
      <c r="IT67" s="88"/>
      <c r="IU67" s="85"/>
      <c r="IV67" s="86"/>
    </row>
    <row r="68" spans="1:256" ht="12" customHeight="1" x14ac:dyDescent="0.2">
      <c r="A68" s="265"/>
      <c r="B68" s="258" t="s">
        <v>19</v>
      </c>
      <c r="C68" s="267"/>
      <c r="D68" s="266">
        <v>6</v>
      </c>
      <c r="E68" s="267" t="s">
        <v>20</v>
      </c>
      <c r="F68" s="266" t="s">
        <v>129</v>
      </c>
      <c r="G68" s="268" t="s">
        <v>235</v>
      </c>
      <c r="H68" s="269" t="s">
        <v>109</v>
      </c>
      <c r="I68" s="263"/>
      <c r="J68" s="264" t="s">
        <v>167</v>
      </c>
      <c r="K68" s="84"/>
      <c r="L68" s="85"/>
      <c r="M68" s="86"/>
      <c r="N68" s="84"/>
      <c r="O68" s="85"/>
      <c r="P68" s="86"/>
      <c r="Q68" s="88"/>
      <c r="R68" s="85"/>
      <c r="S68" s="86"/>
      <c r="T68" s="88"/>
      <c r="U68" s="85"/>
      <c r="V68" s="86"/>
      <c r="W68" s="88"/>
      <c r="X68" s="85"/>
      <c r="Y68" s="86"/>
      <c r="Z68" s="88"/>
      <c r="AA68" s="85"/>
      <c r="AB68" s="86"/>
      <c r="AC68" s="88"/>
      <c r="AD68" s="85"/>
      <c r="AE68" s="86"/>
      <c r="AF68" s="88"/>
      <c r="AG68" s="85"/>
      <c r="AH68" s="86"/>
      <c r="AI68" s="88"/>
      <c r="AJ68" s="85"/>
      <c r="AK68" s="86"/>
      <c r="AL68" s="88"/>
      <c r="AM68" s="85"/>
      <c r="AN68" s="86"/>
      <c r="AO68" s="88"/>
      <c r="AP68" s="85"/>
      <c r="AQ68" s="86"/>
      <c r="AR68" s="88"/>
      <c r="AS68" s="85"/>
      <c r="AT68" s="86"/>
      <c r="AU68" s="84"/>
      <c r="AV68" s="85"/>
      <c r="AW68" s="86"/>
      <c r="AX68" s="88"/>
      <c r="AY68" s="85"/>
      <c r="AZ68" s="86"/>
      <c r="BA68" s="88"/>
      <c r="BB68" s="85"/>
      <c r="BC68" s="86"/>
      <c r="BD68" s="88"/>
      <c r="BE68" s="85"/>
      <c r="BF68" s="86"/>
      <c r="BG68" s="88"/>
      <c r="BH68" s="85"/>
      <c r="BI68" s="86"/>
      <c r="BJ68" s="88"/>
      <c r="BK68" s="85"/>
      <c r="BL68" s="86"/>
      <c r="BM68" s="88"/>
      <c r="BN68" s="85"/>
      <c r="BO68" s="86"/>
      <c r="BP68" s="88"/>
      <c r="BQ68" s="85"/>
      <c r="BR68" s="86"/>
      <c r="BS68" s="88"/>
      <c r="BT68" s="85"/>
      <c r="BU68" s="86"/>
      <c r="BV68" s="88"/>
      <c r="BW68" s="85"/>
      <c r="BX68" s="86"/>
      <c r="BY68" s="88"/>
      <c r="BZ68" s="85"/>
      <c r="CA68" s="86"/>
      <c r="CB68" s="88"/>
      <c r="CC68" s="85"/>
      <c r="CD68" s="86"/>
      <c r="CE68" s="88"/>
      <c r="CF68" s="85"/>
      <c r="CG68" s="86"/>
      <c r="CH68" s="88"/>
      <c r="CI68" s="85"/>
      <c r="CJ68" s="86"/>
      <c r="CK68" s="88"/>
      <c r="CL68" s="85"/>
      <c r="CM68" s="86"/>
      <c r="CN68" s="88"/>
      <c r="CO68" s="85"/>
      <c r="CP68" s="86"/>
      <c r="CQ68" s="88"/>
      <c r="CR68" s="85"/>
      <c r="CS68" s="86"/>
      <c r="CT68" s="88"/>
      <c r="CU68" s="85"/>
      <c r="CV68" s="86"/>
      <c r="CW68" s="88"/>
      <c r="CX68" s="85"/>
      <c r="CY68" s="86"/>
      <c r="CZ68" s="88"/>
      <c r="DA68" s="85"/>
      <c r="DB68" s="86"/>
      <c r="DC68" s="88"/>
      <c r="DD68" s="85"/>
      <c r="DE68" s="86"/>
      <c r="DF68" s="88"/>
      <c r="DG68" s="85"/>
      <c r="DH68" s="86"/>
      <c r="DI68" s="88"/>
      <c r="DJ68" s="85"/>
      <c r="DK68" s="86"/>
      <c r="DL68" s="88"/>
      <c r="DM68" s="85"/>
      <c r="DN68" s="86"/>
      <c r="DO68" s="88"/>
      <c r="DP68" s="85"/>
      <c r="DQ68" s="86"/>
      <c r="DR68" s="88"/>
      <c r="DS68" s="85"/>
      <c r="DT68" s="86"/>
      <c r="DU68" s="88"/>
      <c r="DV68" s="85"/>
      <c r="DW68" s="86"/>
      <c r="DX68" s="88"/>
      <c r="DY68" s="85"/>
      <c r="DZ68" s="86"/>
      <c r="EA68" s="88"/>
      <c r="EB68" s="85"/>
      <c r="EC68" s="86"/>
      <c r="ED68" s="88"/>
      <c r="EE68" s="85"/>
      <c r="EF68" s="86"/>
      <c r="EG68" s="88"/>
      <c r="EH68" s="85"/>
      <c r="EI68" s="86"/>
      <c r="EJ68" s="88"/>
      <c r="EK68" s="85"/>
      <c r="EL68" s="86"/>
      <c r="EM68" s="88"/>
      <c r="EN68" s="85"/>
      <c r="EO68" s="86"/>
      <c r="EP68" s="88"/>
      <c r="EQ68" s="85"/>
      <c r="ER68" s="86"/>
      <c r="ES68" s="88"/>
      <c r="ET68" s="85"/>
      <c r="EU68" s="86"/>
      <c r="EV68" s="88"/>
      <c r="EW68" s="85"/>
      <c r="EX68" s="86"/>
      <c r="EY68" s="88"/>
      <c r="EZ68" s="85"/>
      <c r="FA68" s="86"/>
      <c r="FB68" s="88"/>
      <c r="FC68" s="85"/>
      <c r="FD68" s="86"/>
      <c r="FE68" s="88"/>
      <c r="FF68" s="85"/>
      <c r="FG68" s="86"/>
      <c r="FH68" s="88"/>
      <c r="FI68" s="85"/>
      <c r="FJ68" s="86"/>
      <c r="FK68" s="88"/>
      <c r="FL68" s="85"/>
      <c r="FM68" s="86"/>
      <c r="FN68" s="88"/>
      <c r="FO68" s="85"/>
      <c r="FP68" s="86"/>
      <c r="FQ68" s="88"/>
      <c r="FR68" s="85"/>
      <c r="FS68" s="86"/>
      <c r="FT68" s="88"/>
      <c r="FU68" s="85"/>
      <c r="FV68" s="86"/>
      <c r="FW68" s="88"/>
      <c r="FX68" s="85"/>
      <c r="FY68" s="86"/>
      <c r="FZ68" s="88"/>
      <c r="GA68" s="85"/>
      <c r="GB68" s="86"/>
      <c r="GC68" s="88"/>
      <c r="GD68" s="85"/>
      <c r="GE68" s="86"/>
      <c r="GF68" s="88"/>
      <c r="GG68" s="85"/>
      <c r="GH68" s="86"/>
      <c r="GI68" s="88"/>
      <c r="GJ68" s="85"/>
      <c r="GK68" s="86"/>
      <c r="GL68" s="88"/>
      <c r="GM68" s="85"/>
      <c r="GN68" s="86"/>
      <c r="GO68" s="88"/>
      <c r="GP68" s="85"/>
      <c r="GQ68" s="86"/>
      <c r="GR68" s="88"/>
      <c r="GS68" s="85"/>
      <c r="GT68" s="86"/>
      <c r="GU68" s="88"/>
      <c r="GV68" s="85"/>
      <c r="GW68" s="86"/>
      <c r="GX68" s="88"/>
      <c r="GY68" s="85"/>
      <c r="GZ68" s="86"/>
      <c r="HA68" s="88"/>
      <c r="HB68" s="85"/>
      <c r="HC68" s="89"/>
      <c r="HD68" s="88"/>
      <c r="HE68" s="85"/>
      <c r="HF68" s="89"/>
      <c r="HG68" s="88"/>
      <c r="HH68" s="85"/>
      <c r="HI68" s="89"/>
      <c r="HJ68" s="88"/>
      <c r="HK68" s="85"/>
      <c r="HL68" s="86"/>
      <c r="HM68" s="88"/>
      <c r="HN68" s="85"/>
      <c r="HO68" s="89"/>
      <c r="HP68" s="88"/>
      <c r="HQ68" s="85"/>
      <c r="HR68" s="89"/>
      <c r="HS68" s="88"/>
      <c r="HT68" s="85"/>
      <c r="HU68" s="89"/>
      <c r="HV68" s="88"/>
      <c r="HW68" s="85"/>
      <c r="HX68" s="89"/>
      <c r="HY68" s="88"/>
      <c r="HZ68" s="85"/>
      <c r="IA68" s="86"/>
      <c r="IB68" s="88"/>
      <c r="IC68" s="85"/>
      <c r="ID68" s="89"/>
      <c r="IE68" s="88"/>
      <c r="IF68" s="85"/>
      <c r="IG68" s="89"/>
      <c r="IH68" s="88"/>
      <c r="II68" s="85"/>
      <c r="IJ68" s="89"/>
      <c r="IK68" s="88"/>
      <c r="IL68" s="85"/>
      <c r="IM68" s="89"/>
      <c r="IN68" s="87"/>
      <c r="IO68" s="85"/>
      <c r="IP68" s="86"/>
      <c r="IQ68" s="88"/>
      <c r="IR68" s="85"/>
      <c r="IS68" s="86"/>
      <c r="IT68" s="88"/>
      <c r="IU68" s="85"/>
      <c r="IV68" s="86"/>
    </row>
    <row r="69" spans="1:256" ht="12" customHeight="1" x14ac:dyDescent="0.2">
      <c r="A69" s="265"/>
      <c r="B69" s="258" t="s">
        <v>19</v>
      </c>
      <c r="C69" s="267"/>
      <c r="D69" s="266">
        <v>6</v>
      </c>
      <c r="E69" s="267" t="s">
        <v>20</v>
      </c>
      <c r="F69" s="266" t="s">
        <v>129</v>
      </c>
      <c r="G69" s="268" t="s">
        <v>236</v>
      </c>
      <c r="H69" s="269" t="s">
        <v>110</v>
      </c>
      <c r="I69" s="263"/>
      <c r="J69" s="264" t="s">
        <v>168</v>
      </c>
      <c r="K69" s="84"/>
      <c r="L69" s="85"/>
      <c r="M69" s="86"/>
      <c r="N69" s="84"/>
      <c r="O69" s="85"/>
      <c r="P69" s="86"/>
      <c r="Q69" s="88"/>
      <c r="R69" s="85"/>
      <c r="S69" s="86"/>
      <c r="T69" s="88"/>
      <c r="U69" s="85"/>
      <c r="V69" s="86"/>
      <c r="W69" s="88"/>
      <c r="X69" s="85"/>
      <c r="Y69" s="86"/>
      <c r="Z69" s="88"/>
      <c r="AA69" s="85"/>
      <c r="AB69" s="86"/>
      <c r="AC69" s="88"/>
      <c r="AD69" s="85"/>
      <c r="AE69" s="86"/>
      <c r="AF69" s="88"/>
      <c r="AG69" s="85"/>
      <c r="AH69" s="86"/>
      <c r="AI69" s="88"/>
      <c r="AJ69" s="85"/>
      <c r="AK69" s="86"/>
      <c r="AL69" s="88"/>
      <c r="AM69" s="85"/>
      <c r="AN69" s="86"/>
      <c r="AO69" s="88"/>
      <c r="AP69" s="85"/>
      <c r="AQ69" s="86"/>
      <c r="AR69" s="88"/>
      <c r="AS69" s="85"/>
      <c r="AT69" s="86"/>
      <c r="AU69" s="84"/>
      <c r="AV69" s="85"/>
      <c r="AW69" s="86"/>
      <c r="AX69" s="88"/>
      <c r="AY69" s="85"/>
      <c r="AZ69" s="86"/>
      <c r="BA69" s="88"/>
      <c r="BB69" s="85"/>
      <c r="BC69" s="86"/>
      <c r="BD69" s="88"/>
      <c r="BE69" s="85"/>
      <c r="BF69" s="86"/>
      <c r="BG69" s="88"/>
      <c r="BH69" s="85"/>
      <c r="BI69" s="86"/>
      <c r="BJ69" s="88"/>
      <c r="BK69" s="85"/>
      <c r="BL69" s="86"/>
      <c r="BM69" s="88"/>
      <c r="BN69" s="85"/>
      <c r="BO69" s="86"/>
      <c r="BP69" s="88"/>
      <c r="BQ69" s="85"/>
      <c r="BR69" s="86"/>
      <c r="BS69" s="88"/>
      <c r="BT69" s="85"/>
      <c r="BU69" s="86"/>
      <c r="BV69" s="88"/>
      <c r="BW69" s="85"/>
      <c r="BX69" s="86"/>
      <c r="BY69" s="88"/>
      <c r="BZ69" s="85"/>
      <c r="CA69" s="86"/>
      <c r="CB69" s="88"/>
      <c r="CC69" s="85"/>
      <c r="CD69" s="86"/>
      <c r="CE69" s="88"/>
      <c r="CF69" s="85"/>
      <c r="CG69" s="86"/>
      <c r="CH69" s="88"/>
      <c r="CI69" s="85"/>
      <c r="CJ69" s="86"/>
      <c r="CK69" s="88"/>
      <c r="CL69" s="85"/>
      <c r="CM69" s="86"/>
      <c r="CN69" s="88"/>
      <c r="CO69" s="85"/>
      <c r="CP69" s="86"/>
      <c r="CQ69" s="88"/>
      <c r="CR69" s="85"/>
      <c r="CS69" s="86"/>
      <c r="CT69" s="88"/>
      <c r="CU69" s="85"/>
      <c r="CV69" s="86"/>
      <c r="CW69" s="88"/>
      <c r="CX69" s="85"/>
      <c r="CY69" s="86"/>
      <c r="CZ69" s="88"/>
      <c r="DA69" s="85"/>
      <c r="DB69" s="86"/>
      <c r="DC69" s="88"/>
      <c r="DD69" s="85"/>
      <c r="DE69" s="86"/>
      <c r="DF69" s="88"/>
      <c r="DG69" s="85"/>
      <c r="DH69" s="86"/>
      <c r="DI69" s="88"/>
      <c r="DJ69" s="85"/>
      <c r="DK69" s="86"/>
      <c r="DL69" s="88"/>
      <c r="DM69" s="85"/>
      <c r="DN69" s="86"/>
      <c r="DO69" s="88"/>
      <c r="DP69" s="85"/>
      <c r="DQ69" s="86"/>
      <c r="DR69" s="88"/>
      <c r="DS69" s="85"/>
      <c r="DT69" s="86"/>
      <c r="DU69" s="88"/>
      <c r="DV69" s="85"/>
      <c r="DW69" s="86"/>
      <c r="DX69" s="88"/>
      <c r="DY69" s="85"/>
      <c r="DZ69" s="86"/>
      <c r="EA69" s="88"/>
      <c r="EB69" s="85"/>
      <c r="EC69" s="86"/>
      <c r="ED69" s="88"/>
      <c r="EE69" s="85"/>
      <c r="EF69" s="86"/>
      <c r="EG69" s="88"/>
      <c r="EH69" s="85"/>
      <c r="EI69" s="86"/>
      <c r="EJ69" s="88"/>
      <c r="EK69" s="85"/>
      <c r="EL69" s="86"/>
      <c r="EM69" s="88"/>
      <c r="EN69" s="85"/>
      <c r="EO69" s="86"/>
      <c r="EP69" s="88"/>
      <c r="EQ69" s="85"/>
      <c r="ER69" s="86"/>
      <c r="ES69" s="88"/>
      <c r="ET69" s="85"/>
      <c r="EU69" s="86"/>
      <c r="EV69" s="88"/>
      <c r="EW69" s="85"/>
      <c r="EX69" s="86"/>
      <c r="EY69" s="88"/>
      <c r="EZ69" s="85"/>
      <c r="FA69" s="86"/>
      <c r="FB69" s="88"/>
      <c r="FC69" s="85"/>
      <c r="FD69" s="86"/>
      <c r="FE69" s="88"/>
      <c r="FF69" s="85"/>
      <c r="FG69" s="86"/>
      <c r="FH69" s="88"/>
      <c r="FI69" s="85"/>
      <c r="FJ69" s="86"/>
      <c r="FK69" s="88"/>
      <c r="FL69" s="85"/>
      <c r="FM69" s="86"/>
      <c r="FN69" s="88"/>
      <c r="FO69" s="85"/>
      <c r="FP69" s="86"/>
      <c r="FQ69" s="88"/>
      <c r="FR69" s="85"/>
      <c r="FS69" s="86"/>
      <c r="FT69" s="88"/>
      <c r="FU69" s="85"/>
      <c r="FV69" s="86"/>
      <c r="FW69" s="88"/>
      <c r="FX69" s="85"/>
      <c r="FY69" s="86"/>
      <c r="FZ69" s="88"/>
      <c r="GA69" s="85"/>
      <c r="GB69" s="86"/>
      <c r="GC69" s="88"/>
      <c r="GD69" s="85"/>
      <c r="GE69" s="86"/>
      <c r="GF69" s="88"/>
      <c r="GG69" s="85"/>
      <c r="GH69" s="86"/>
      <c r="GI69" s="88"/>
      <c r="GJ69" s="85"/>
      <c r="GK69" s="86"/>
      <c r="GL69" s="88"/>
      <c r="GM69" s="85"/>
      <c r="GN69" s="86"/>
      <c r="GO69" s="88"/>
      <c r="GP69" s="85"/>
      <c r="GQ69" s="86"/>
      <c r="GR69" s="88"/>
      <c r="GS69" s="85"/>
      <c r="GT69" s="86"/>
      <c r="GU69" s="88"/>
      <c r="GV69" s="85"/>
      <c r="GW69" s="86"/>
      <c r="GX69" s="88"/>
      <c r="GY69" s="85"/>
      <c r="GZ69" s="86"/>
      <c r="HA69" s="88"/>
      <c r="HB69" s="85"/>
      <c r="HC69" s="89"/>
      <c r="HD69" s="88"/>
      <c r="HE69" s="85"/>
      <c r="HF69" s="89"/>
      <c r="HG69" s="88"/>
      <c r="HH69" s="85"/>
      <c r="HI69" s="89"/>
      <c r="HJ69" s="88"/>
      <c r="HK69" s="85"/>
      <c r="HL69" s="86"/>
      <c r="HM69" s="88"/>
      <c r="HN69" s="85"/>
      <c r="HO69" s="89"/>
      <c r="HP69" s="88"/>
      <c r="HQ69" s="85"/>
      <c r="HR69" s="89"/>
      <c r="HS69" s="88"/>
      <c r="HT69" s="85"/>
      <c r="HU69" s="89"/>
      <c r="HV69" s="88"/>
      <c r="HW69" s="85"/>
      <c r="HX69" s="89"/>
      <c r="HY69" s="88"/>
      <c r="HZ69" s="85"/>
      <c r="IA69" s="86"/>
      <c r="IB69" s="88"/>
      <c r="IC69" s="85"/>
      <c r="ID69" s="89"/>
      <c r="IE69" s="88"/>
      <c r="IF69" s="85"/>
      <c r="IG69" s="89"/>
      <c r="IH69" s="88"/>
      <c r="II69" s="85"/>
      <c r="IJ69" s="89"/>
      <c r="IK69" s="88"/>
      <c r="IL69" s="85"/>
      <c r="IM69" s="89"/>
      <c r="IN69" s="87"/>
      <c r="IO69" s="85"/>
      <c r="IP69" s="86"/>
      <c r="IQ69" s="88"/>
      <c r="IR69" s="85"/>
      <c r="IS69" s="86"/>
      <c r="IT69" s="88"/>
      <c r="IU69" s="85"/>
      <c r="IV69" s="86"/>
    </row>
    <row r="70" spans="1:256" ht="12" customHeight="1" x14ac:dyDescent="0.2">
      <c r="A70" s="265"/>
      <c r="B70" s="258" t="s">
        <v>19</v>
      </c>
      <c r="C70" s="267"/>
      <c r="D70" s="266">
        <v>6</v>
      </c>
      <c r="E70" s="267" t="s">
        <v>20</v>
      </c>
      <c r="F70" s="266" t="s">
        <v>129</v>
      </c>
      <c r="G70" s="268" t="s">
        <v>237</v>
      </c>
      <c r="H70" s="269" t="s">
        <v>111</v>
      </c>
      <c r="I70" s="263"/>
      <c r="J70" s="264" t="s">
        <v>169</v>
      </c>
      <c r="K70" s="84"/>
      <c r="L70" s="85"/>
      <c r="M70" s="86"/>
      <c r="N70" s="84"/>
      <c r="O70" s="85"/>
      <c r="P70" s="86"/>
      <c r="Q70" s="88"/>
      <c r="R70" s="85"/>
      <c r="S70" s="86"/>
      <c r="T70" s="88"/>
      <c r="U70" s="85"/>
      <c r="V70" s="86"/>
      <c r="W70" s="88"/>
      <c r="X70" s="85"/>
      <c r="Y70" s="86"/>
      <c r="Z70" s="88"/>
      <c r="AA70" s="85"/>
      <c r="AB70" s="86"/>
      <c r="AC70" s="88"/>
      <c r="AD70" s="85"/>
      <c r="AE70" s="86"/>
      <c r="AF70" s="88"/>
      <c r="AG70" s="85"/>
      <c r="AH70" s="86"/>
      <c r="AI70" s="88"/>
      <c r="AJ70" s="85"/>
      <c r="AK70" s="86"/>
      <c r="AL70" s="88"/>
      <c r="AM70" s="85"/>
      <c r="AN70" s="86"/>
      <c r="AO70" s="88"/>
      <c r="AP70" s="85"/>
      <c r="AQ70" s="86"/>
      <c r="AR70" s="88"/>
      <c r="AS70" s="85"/>
      <c r="AT70" s="86"/>
      <c r="AU70" s="84"/>
      <c r="AV70" s="85"/>
      <c r="AW70" s="86"/>
      <c r="AX70" s="88"/>
      <c r="AY70" s="85"/>
      <c r="AZ70" s="86"/>
      <c r="BA70" s="88"/>
      <c r="BB70" s="85"/>
      <c r="BC70" s="86"/>
      <c r="BD70" s="88"/>
      <c r="BE70" s="85"/>
      <c r="BF70" s="86"/>
      <c r="BG70" s="88"/>
      <c r="BH70" s="85"/>
      <c r="BI70" s="86"/>
      <c r="BJ70" s="88"/>
      <c r="BK70" s="85"/>
      <c r="BL70" s="86"/>
      <c r="BM70" s="88"/>
      <c r="BN70" s="85"/>
      <c r="BO70" s="86"/>
      <c r="BP70" s="88"/>
      <c r="BQ70" s="85"/>
      <c r="BR70" s="86"/>
      <c r="BS70" s="88"/>
      <c r="BT70" s="85"/>
      <c r="BU70" s="86"/>
      <c r="BV70" s="88"/>
      <c r="BW70" s="85"/>
      <c r="BX70" s="86"/>
      <c r="BY70" s="88"/>
      <c r="BZ70" s="85"/>
      <c r="CA70" s="86"/>
      <c r="CB70" s="88"/>
      <c r="CC70" s="85"/>
      <c r="CD70" s="86"/>
      <c r="CE70" s="88"/>
      <c r="CF70" s="85"/>
      <c r="CG70" s="86"/>
      <c r="CH70" s="88"/>
      <c r="CI70" s="85"/>
      <c r="CJ70" s="86"/>
      <c r="CK70" s="88"/>
      <c r="CL70" s="85"/>
      <c r="CM70" s="86"/>
      <c r="CN70" s="88"/>
      <c r="CO70" s="85"/>
      <c r="CP70" s="86"/>
      <c r="CQ70" s="88"/>
      <c r="CR70" s="85"/>
      <c r="CS70" s="86"/>
      <c r="CT70" s="88"/>
      <c r="CU70" s="85"/>
      <c r="CV70" s="86"/>
      <c r="CW70" s="88"/>
      <c r="CX70" s="85"/>
      <c r="CY70" s="86"/>
      <c r="CZ70" s="88"/>
      <c r="DA70" s="85"/>
      <c r="DB70" s="86"/>
      <c r="DC70" s="88"/>
      <c r="DD70" s="85"/>
      <c r="DE70" s="86"/>
      <c r="DF70" s="88"/>
      <c r="DG70" s="85"/>
      <c r="DH70" s="86"/>
      <c r="DI70" s="88"/>
      <c r="DJ70" s="85"/>
      <c r="DK70" s="86"/>
      <c r="DL70" s="88"/>
      <c r="DM70" s="85"/>
      <c r="DN70" s="86"/>
      <c r="DO70" s="88"/>
      <c r="DP70" s="85"/>
      <c r="DQ70" s="86"/>
      <c r="DR70" s="88"/>
      <c r="DS70" s="85"/>
      <c r="DT70" s="86"/>
      <c r="DU70" s="88"/>
      <c r="DV70" s="85"/>
      <c r="DW70" s="86"/>
      <c r="DX70" s="88"/>
      <c r="DY70" s="85"/>
      <c r="DZ70" s="86"/>
      <c r="EA70" s="88"/>
      <c r="EB70" s="85"/>
      <c r="EC70" s="86"/>
      <c r="ED70" s="88"/>
      <c r="EE70" s="85"/>
      <c r="EF70" s="86"/>
      <c r="EG70" s="88"/>
      <c r="EH70" s="85"/>
      <c r="EI70" s="86"/>
      <c r="EJ70" s="88"/>
      <c r="EK70" s="85"/>
      <c r="EL70" s="86"/>
      <c r="EM70" s="88"/>
      <c r="EN70" s="85"/>
      <c r="EO70" s="86"/>
      <c r="EP70" s="88"/>
      <c r="EQ70" s="85"/>
      <c r="ER70" s="86"/>
      <c r="ES70" s="88"/>
      <c r="ET70" s="85"/>
      <c r="EU70" s="86"/>
      <c r="EV70" s="88"/>
      <c r="EW70" s="85"/>
      <c r="EX70" s="86"/>
      <c r="EY70" s="88"/>
      <c r="EZ70" s="85"/>
      <c r="FA70" s="86"/>
      <c r="FB70" s="88"/>
      <c r="FC70" s="85"/>
      <c r="FD70" s="86"/>
      <c r="FE70" s="88"/>
      <c r="FF70" s="85"/>
      <c r="FG70" s="86"/>
      <c r="FH70" s="88"/>
      <c r="FI70" s="85"/>
      <c r="FJ70" s="86"/>
      <c r="FK70" s="88"/>
      <c r="FL70" s="85"/>
      <c r="FM70" s="86"/>
      <c r="FN70" s="88"/>
      <c r="FO70" s="85"/>
      <c r="FP70" s="86"/>
      <c r="FQ70" s="88"/>
      <c r="FR70" s="85"/>
      <c r="FS70" s="86"/>
      <c r="FT70" s="88"/>
      <c r="FU70" s="85"/>
      <c r="FV70" s="86"/>
      <c r="FW70" s="88"/>
      <c r="FX70" s="85"/>
      <c r="FY70" s="86"/>
      <c r="FZ70" s="88"/>
      <c r="GA70" s="85"/>
      <c r="GB70" s="86"/>
      <c r="GC70" s="88"/>
      <c r="GD70" s="85"/>
      <c r="GE70" s="86"/>
      <c r="GF70" s="88"/>
      <c r="GG70" s="85"/>
      <c r="GH70" s="86"/>
      <c r="GI70" s="88"/>
      <c r="GJ70" s="85"/>
      <c r="GK70" s="86"/>
      <c r="GL70" s="88"/>
      <c r="GM70" s="85"/>
      <c r="GN70" s="86"/>
      <c r="GO70" s="88"/>
      <c r="GP70" s="85"/>
      <c r="GQ70" s="86"/>
      <c r="GR70" s="88"/>
      <c r="GS70" s="85"/>
      <c r="GT70" s="86"/>
      <c r="GU70" s="88"/>
      <c r="GV70" s="85"/>
      <c r="GW70" s="86"/>
      <c r="GX70" s="88"/>
      <c r="GY70" s="85"/>
      <c r="GZ70" s="86"/>
      <c r="HA70" s="88"/>
      <c r="HB70" s="85"/>
      <c r="HC70" s="89"/>
      <c r="HD70" s="88"/>
      <c r="HE70" s="85"/>
      <c r="HF70" s="89"/>
      <c r="HG70" s="88"/>
      <c r="HH70" s="85"/>
      <c r="HI70" s="89"/>
      <c r="HJ70" s="88"/>
      <c r="HK70" s="85"/>
      <c r="HL70" s="86"/>
      <c r="HM70" s="88"/>
      <c r="HN70" s="85"/>
      <c r="HO70" s="89"/>
      <c r="HP70" s="88"/>
      <c r="HQ70" s="85"/>
      <c r="HR70" s="89"/>
      <c r="HS70" s="88"/>
      <c r="HT70" s="85"/>
      <c r="HU70" s="89"/>
      <c r="HV70" s="88"/>
      <c r="HW70" s="85"/>
      <c r="HX70" s="89"/>
      <c r="HY70" s="88"/>
      <c r="HZ70" s="85"/>
      <c r="IA70" s="86"/>
      <c r="IB70" s="88"/>
      <c r="IC70" s="85"/>
      <c r="ID70" s="89"/>
      <c r="IE70" s="88"/>
      <c r="IF70" s="85"/>
      <c r="IG70" s="89"/>
      <c r="IH70" s="88"/>
      <c r="II70" s="85"/>
      <c r="IJ70" s="89"/>
      <c r="IK70" s="88"/>
      <c r="IL70" s="85"/>
      <c r="IM70" s="89"/>
      <c r="IN70" s="87"/>
      <c r="IO70" s="85"/>
      <c r="IP70" s="86"/>
      <c r="IQ70" s="88"/>
      <c r="IR70" s="85"/>
      <c r="IS70" s="86"/>
      <c r="IT70" s="88"/>
      <c r="IU70" s="85"/>
      <c r="IV70" s="86"/>
    </row>
    <row r="71" spans="1:256" ht="12" customHeight="1" x14ac:dyDescent="0.2">
      <c r="A71" s="265"/>
      <c r="B71" s="258" t="s">
        <v>19</v>
      </c>
      <c r="C71" s="267"/>
      <c r="D71" s="266">
        <v>6</v>
      </c>
      <c r="E71" s="267" t="s">
        <v>20</v>
      </c>
      <c r="F71" s="266" t="s">
        <v>129</v>
      </c>
      <c r="G71" s="268" t="s">
        <v>238</v>
      </c>
      <c r="H71" s="269" t="s">
        <v>112</v>
      </c>
      <c r="I71" s="263"/>
      <c r="J71" s="264" t="s">
        <v>559</v>
      </c>
      <c r="K71" s="84"/>
      <c r="L71" s="85"/>
      <c r="M71" s="86"/>
      <c r="N71" s="84"/>
      <c r="O71" s="85"/>
      <c r="P71" s="86"/>
      <c r="Q71" s="88"/>
      <c r="R71" s="85"/>
      <c r="S71" s="86"/>
      <c r="T71" s="88"/>
      <c r="U71" s="85"/>
      <c r="V71" s="86"/>
      <c r="W71" s="88"/>
      <c r="X71" s="85"/>
      <c r="Y71" s="86"/>
      <c r="Z71" s="88"/>
      <c r="AA71" s="85"/>
      <c r="AB71" s="86"/>
      <c r="AC71" s="88"/>
      <c r="AD71" s="85"/>
      <c r="AE71" s="86"/>
      <c r="AF71" s="88"/>
      <c r="AG71" s="85"/>
      <c r="AH71" s="86"/>
      <c r="AI71" s="88"/>
      <c r="AJ71" s="85"/>
      <c r="AK71" s="86"/>
      <c r="AL71" s="88"/>
      <c r="AM71" s="85"/>
      <c r="AN71" s="86"/>
      <c r="AO71" s="88"/>
      <c r="AP71" s="85"/>
      <c r="AQ71" s="86"/>
      <c r="AR71" s="88"/>
      <c r="AS71" s="85"/>
      <c r="AT71" s="86"/>
      <c r="AU71" s="84"/>
      <c r="AV71" s="85"/>
      <c r="AW71" s="86"/>
      <c r="AX71" s="88"/>
      <c r="AY71" s="85"/>
      <c r="AZ71" s="86"/>
      <c r="BA71" s="88"/>
      <c r="BB71" s="85"/>
      <c r="BC71" s="86"/>
      <c r="BD71" s="88"/>
      <c r="BE71" s="85"/>
      <c r="BF71" s="86"/>
      <c r="BG71" s="88"/>
      <c r="BH71" s="85"/>
      <c r="BI71" s="86"/>
      <c r="BJ71" s="88"/>
      <c r="BK71" s="85"/>
      <c r="BL71" s="86"/>
      <c r="BM71" s="88"/>
      <c r="BN71" s="85"/>
      <c r="BO71" s="86"/>
      <c r="BP71" s="88"/>
      <c r="BQ71" s="85"/>
      <c r="BR71" s="86"/>
      <c r="BS71" s="88"/>
      <c r="BT71" s="85"/>
      <c r="BU71" s="86"/>
      <c r="BV71" s="88"/>
      <c r="BW71" s="85"/>
      <c r="BX71" s="86"/>
      <c r="BY71" s="88"/>
      <c r="BZ71" s="85"/>
      <c r="CA71" s="86"/>
      <c r="CB71" s="88"/>
      <c r="CC71" s="85"/>
      <c r="CD71" s="86"/>
      <c r="CE71" s="88"/>
      <c r="CF71" s="85"/>
      <c r="CG71" s="86"/>
      <c r="CH71" s="88"/>
      <c r="CI71" s="85"/>
      <c r="CJ71" s="86"/>
      <c r="CK71" s="88"/>
      <c r="CL71" s="85"/>
      <c r="CM71" s="86"/>
      <c r="CN71" s="88"/>
      <c r="CO71" s="85"/>
      <c r="CP71" s="86"/>
      <c r="CQ71" s="88"/>
      <c r="CR71" s="85"/>
      <c r="CS71" s="86"/>
      <c r="CT71" s="88"/>
      <c r="CU71" s="85"/>
      <c r="CV71" s="86"/>
      <c r="CW71" s="88"/>
      <c r="CX71" s="85"/>
      <c r="CY71" s="86"/>
      <c r="CZ71" s="88"/>
      <c r="DA71" s="85"/>
      <c r="DB71" s="86"/>
      <c r="DC71" s="88"/>
      <c r="DD71" s="85"/>
      <c r="DE71" s="86"/>
      <c r="DF71" s="88"/>
      <c r="DG71" s="85"/>
      <c r="DH71" s="86"/>
      <c r="DI71" s="88"/>
      <c r="DJ71" s="85"/>
      <c r="DK71" s="86"/>
      <c r="DL71" s="88"/>
      <c r="DM71" s="85"/>
      <c r="DN71" s="86"/>
      <c r="DO71" s="88"/>
      <c r="DP71" s="85"/>
      <c r="DQ71" s="86"/>
      <c r="DR71" s="88"/>
      <c r="DS71" s="85"/>
      <c r="DT71" s="86"/>
      <c r="DU71" s="88"/>
      <c r="DV71" s="85"/>
      <c r="DW71" s="86"/>
      <c r="DX71" s="88"/>
      <c r="DY71" s="85"/>
      <c r="DZ71" s="86"/>
      <c r="EA71" s="88"/>
      <c r="EB71" s="85"/>
      <c r="EC71" s="86"/>
      <c r="ED71" s="88"/>
      <c r="EE71" s="85"/>
      <c r="EF71" s="86"/>
      <c r="EG71" s="88"/>
      <c r="EH71" s="85"/>
      <c r="EI71" s="86"/>
      <c r="EJ71" s="88"/>
      <c r="EK71" s="85"/>
      <c r="EL71" s="86"/>
      <c r="EM71" s="88"/>
      <c r="EN71" s="85"/>
      <c r="EO71" s="86"/>
      <c r="EP71" s="88"/>
      <c r="EQ71" s="85"/>
      <c r="ER71" s="86"/>
      <c r="ES71" s="88"/>
      <c r="ET71" s="85"/>
      <c r="EU71" s="86"/>
      <c r="EV71" s="88"/>
      <c r="EW71" s="85"/>
      <c r="EX71" s="86"/>
      <c r="EY71" s="88"/>
      <c r="EZ71" s="85"/>
      <c r="FA71" s="86"/>
      <c r="FB71" s="88"/>
      <c r="FC71" s="85"/>
      <c r="FD71" s="86"/>
      <c r="FE71" s="88"/>
      <c r="FF71" s="85"/>
      <c r="FG71" s="86"/>
      <c r="FH71" s="88"/>
      <c r="FI71" s="85"/>
      <c r="FJ71" s="86"/>
      <c r="FK71" s="88"/>
      <c r="FL71" s="85"/>
      <c r="FM71" s="86"/>
      <c r="FN71" s="88"/>
      <c r="FO71" s="85"/>
      <c r="FP71" s="86"/>
      <c r="FQ71" s="88"/>
      <c r="FR71" s="85"/>
      <c r="FS71" s="86"/>
      <c r="FT71" s="88"/>
      <c r="FU71" s="85"/>
      <c r="FV71" s="86"/>
      <c r="FW71" s="88"/>
      <c r="FX71" s="85"/>
      <c r="FY71" s="86"/>
      <c r="FZ71" s="88"/>
      <c r="GA71" s="85"/>
      <c r="GB71" s="86"/>
      <c r="GC71" s="88"/>
      <c r="GD71" s="85"/>
      <c r="GE71" s="86"/>
      <c r="GF71" s="88"/>
      <c r="GG71" s="85"/>
      <c r="GH71" s="86"/>
      <c r="GI71" s="88"/>
      <c r="GJ71" s="85"/>
      <c r="GK71" s="86"/>
      <c r="GL71" s="88"/>
      <c r="GM71" s="85"/>
      <c r="GN71" s="86"/>
      <c r="GO71" s="88"/>
      <c r="GP71" s="85"/>
      <c r="GQ71" s="86"/>
      <c r="GR71" s="88"/>
      <c r="GS71" s="85"/>
      <c r="GT71" s="86"/>
      <c r="GU71" s="88"/>
      <c r="GV71" s="85"/>
      <c r="GW71" s="86"/>
      <c r="GX71" s="88"/>
      <c r="GY71" s="85"/>
      <c r="GZ71" s="86"/>
      <c r="HA71" s="88"/>
      <c r="HB71" s="85"/>
      <c r="HC71" s="89"/>
      <c r="HD71" s="88"/>
      <c r="HE71" s="85"/>
      <c r="HF71" s="89"/>
      <c r="HG71" s="88"/>
      <c r="HH71" s="85"/>
      <c r="HI71" s="89"/>
      <c r="HJ71" s="88"/>
      <c r="HK71" s="85"/>
      <c r="HL71" s="86"/>
      <c r="HM71" s="88"/>
      <c r="HN71" s="85"/>
      <c r="HO71" s="89"/>
      <c r="HP71" s="88"/>
      <c r="HQ71" s="85"/>
      <c r="HR71" s="89"/>
      <c r="HS71" s="88"/>
      <c r="HT71" s="85"/>
      <c r="HU71" s="89"/>
      <c r="HV71" s="88"/>
      <c r="HW71" s="85"/>
      <c r="HX71" s="89"/>
      <c r="HY71" s="88"/>
      <c r="HZ71" s="85"/>
      <c r="IA71" s="86"/>
      <c r="IB71" s="88"/>
      <c r="IC71" s="85"/>
      <c r="ID71" s="89"/>
      <c r="IE71" s="88"/>
      <c r="IF71" s="85"/>
      <c r="IG71" s="89"/>
      <c r="IH71" s="88"/>
      <c r="II71" s="85"/>
      <c r="IJ71" s="89"/>
      <c r="IK71" s="88"/>
      <c r="IL71" s="85"/>
      <c r="IM71" s="89"/>
      <c r="IN71" s="87"/>
      <c r="IO71" s="85"/>
      <c r="IP71" s="86"/>
      <c r="IQ71" s="88"/>
      <c r="IR71" s="85"/>
      <c r="IS71" s="86"/>
      <c r="IT71" s="88"/>
      <c r="IU71" s="85"/>
      <c r="IV71" s="86"/>
    </row>
    <row r="72" spans="1:256" ht="12" customHeight="1" x14ac:dyDescent="0.2">
      <c r="A72" s="265"/>
      <c r="B72" s="258" t="s">
        <v>19</v>
      </c>
      <c r="C72" s="267"/>
      <c r="D72" s="266">
        <v>6</v>
      </c>
      <c r="E72" s="267" t="s">
        <v>20</v>
      </c>
      <c r="F72" s="266" t="s">
        <v>129</v>
      </c>
      <c r="G72" s="268" t="s">
        <v>239</v>
      </c>
      <c r="H72" s="269" t="s">
        <v>113</v>
      </c>
      <c r="I72" s="263"/>
      <c r="J72" s="264" t="s">
        <v>493</v>
      </c>
      <c r="K72" s="84"/>
      <c r="L72" s="85"/>
      <c r="M72" s="86"/>
      <c r="N72" s="84"/>
      <c r="O72" s="85"/>
      <c r="P72" s="86"/>
      <c r="Q72" s="88"/>
      <c r="R72" s="85"/>
      <c r="S72" s="86"/>
      <c r="T72" s="88"/>
      <c r="U72" s="85"/>
      <c r="V72" s="86"/>
      <c r="W72" s="88"/>
      <c r="X72" s="85"/>
      <c r="Y72" s="86"/>
      <c r="Z72" s="88"/>
      <c r="AA72" s="85"/>
      <c r="AB72" s="86"/>
      <c r="AC72" s="88"/>
      <c r="AD72" s="85"/>
      <c r="AE72" s="86"/>
      <c r="AF72" s="88"/>
      <c r="AG72" s="85"/>
      <c r="AH72" s="86"/>
      <c r="AI72" s="88"/>
      <c r="AJ72" s="85"/>
      <c r="AK72" s="86"/>
      <c r="AL72" s="88"/>
      <c r="AM72" s="85"/>
      <c r="AN72" s="86"/>
      <c r="AO72" s="88"/>
      <c r="AP72" s="85"/>
      <c r="AQ72" s="86"/>
      <c r="AR72" s="88"/>
      <c r="AS72" s="85"/>
      <c r="AT72" s="86"/>
      <c r="AU72" s="84"/>
      <c r="AV72" s="85"/>
      <c r="AW72" s="86"/>
      <c r="AX72" s="88"/>
      <c r="AY72" s="85"/>
      <c r="AZ72" s="86"/>
      <c r="BA72" s="88"/>
      <c r="BB72" s="85"/>
      <c r="BC72" s="86"/>
      <c r="BD72" s="88"/>
      <c r="BE72" s="85"/>
      <c r="BF72" s="86"/>
      <c r="BG72" s="88"/>
      <c r="BH72" s="85"/>
      <c r="BI72" s="86"/>
      <c r="BJ72" s="88"/>
      <c r="BK72" s="85"/>
      <c r="BL72" s="86"/>
      <c r="BM72" s="88"/>
      <c r="BN72" s="85"/>
      <c r="BO72" s="86"/>
      <c r="BP72" s="88"/>
      <c r="BQ72" s="85"/>
      <c r="BR72" s="86"/>
      <c r="BS72" s="88"/>
      <c r="BT72" s="85"/>
      <c r="BU72" s="86"/>
      <c r="BV72" s="88"/>
      <c r="BW72" s="85"/>
      <c r="BX72" s="86"/>
      <c r="BY72" s="88"/>
      <c r="BZ72" s="85"/>
      <c r="CA72" s="86"/>
      <c r="CB72" s="88"/>
      <c r="CC72" s="85"/>
      <c r="CD72" s="86"/>
      <c r="CE72" s="88"/>
      <c r="CF72" s="85"/>
      <c r="CG72" s="86"/>
      <c r="CH72" s="88"/>
      <c r="CI72" s="85"/>
      <c r="CJ72" s="86"/>
      <c r="CK72" s="88"/>
      <c r="CL72" s="85"/>
      <c r="CM72" s="86"/>
      <c r="CN72" s="88"/>
      <c r="CO72" s="85"/>
      <c r="CP72" s="86"/>
      <c r="CQ72" s="88"/>
      <c r="CR72" s="85"/>
      <c r="CS72" s="86"/>
      <c r="CT72" s="88"/>
      <c r="CU72" s="85"/>
      <c r="CV72" s="86"/>
      <c r="CW72" s="88"/>
      <c r="CX72" s="85"/>
      <c r="CY72" s="86"/>
      <c r="CZ72" s="88"/>
      <c r="DA72" s="85"/>
      <c r="DB72" s="86"/>
      <c r="DC72" s="88"/>
      <c r="DD72" s="85"/>
      <c r="DE72" s="86"/>
      <c r="DF72" s="88"/>
      <c r="DG72" s="85"/>
      <c r="DH72" s="86"/>
      <c r="DI72" s="88"/>
      <c r="DJ72" s="85"/>
      <c r="DK72" s="86"/>
      <c r="DL72" s="88"/>
      <c r="DM72" s="85"/>
      <c r="DN72" s="86"/>
      <c r="DO72" s="88"/>
      <c r="DP72" s="85"/>
      <c r="DQ72" s="86"/>
      <c r="DR72" s="88"/>
      <c r="DS72" s="85"/>
      <c r="DT72" s="86"/>
      <c r="DU72" s="88"/>
      <c r="DV72" s="85"/>
      <c r="DW72" s="86"/>
      <c r="DX72" s="88"/>
      <c r="DY72" s="85"/>
      <c r="DZ72" s="86"/>
      <c r="EA72" s="88"/>
      <c r="EB72" s="85"/>
      <c r="EC72" s="86"/>
      <c r="ED72" s="88"/>
      <c r="EE72" s="85"/>
      <c r="EF72" s="86"/>
      <c r="EG72" s="88"/>
      <c r="EH72" s="85"/>
      <c r="EI72" s="86"/>
      <c r="EJ72" s="88"/>
      <c r="EK72" s="85"/>
      <c r="EL72" s="86"/>
      <c r="EM72" s="88"/>
      <c r="EN72" s="85"/>
      <c r="EO72" s="86"/>
      <c r="EP72" s="88"/>
      <c r="EQ72" s="85"/>
      <c r="ER72" s="86"/>
      <c r="ES72" s="88"/>
      <c r="ET72" s="85"/>
      <c r="EU72" s="86"/>
      <c r="EV72" s="88"/>
      <c r="EW72" s="85"/>
      <c r="EX72" s="86"/>
      <c r="EY72" s="88"/>
      <c r="EZ72" s="85"/>
      <c r="FA72" s="86"/>
      <c r="FB72" s="88"/>
      <c r="FC72" s="85"/>
      <c r="FD72" s="86"/>
      <c r="FE72" s="88"/>
      <c r="FF72" s="85"/>
      <c r="FG72" s="86"/>
      <c r="FH72" s="88"/>
      <c r="FI72" s="85"/>
      <c r="FJ72" s="86"/>
      <c r="FK72" s="88"/>
      <c r="FL72" s="85"/>
      <c r="FM72" s="86"/>
      <c r="FN72" s="88"/>
      <c r="FO72" s="85"/>
      <c r="FP72" s="86"/>
      <c r="FQ72" s="88"/>
      <c r="FR72" s="85"/>
      <c r="FS72" s="86"/>
      <c r="FT72" s="88"/>
      <c r="FU72" s="85"/>
      <c r="FV72" s="86"/>
      <c r="FW72" s="88"/>
      <c r="FX72" s="85"/>
      <c r="FY72" s="86"/>
      <c r="FZ72" s="88"/>
      <c r="GA72" s="85"/>
      <c r="GB72" s="86"/>
      <c r="GC72" s="88"/>
      <c r="GD72" s="85"/>
      <c r="GE72" s="86"/>
      <c r="GF72" s="88"/>
      <c r="GG72" s="85"/>
      <c r="GH72" s="86"/>
      <c r="GI72" s="88"/>
      <c r="GJ72" s="85"/>
      <c r="GK72" s="86"/>
      <c r="GL72" s="88"/>
      <c r="GM72" s="85"/>
      <c r="GN72" s="86"/>
      <c r="GO72" s="88"/>
      <c r="GP72" s="85"/>
      <c r="GQ72" s="86"/>
      <c r="GR72" s="88"/>
      <c r="GS72" s="85"/>
      <c r="GT72" s="86"/>
      <c r="GU72" s="88"/>
      <c r="GV72" s="85"/>
      <c r="GW72" s="86"/>
      <c r="GX72" s="88"/>
      <c r="GY72" s="85"/>
      <c r="GZ72" s="86"/>
      <c r="HA72" s="88"/>
      <c r="HB72" s="85"/>
      <c r="HC72" s="89"/>
      <c r="HD72" s="88"/>
      <c r="HE72" s="85"/>
      <c r="HF72" s="89"/>
      <c r="HG72" s="88"/>
      <c r="HH72" s="85"/>
      <c r="HI72" s="89"/>
      <c r="HJ72" s="88"/>
      <c r="HK72" s="85"/>
      <c r="HL72" s="86"/>
      <c r="HM72" s="88"/>
      <c r="HN72" s="85"/>
      <c r="HO72" s="89"/>
      <c r="HP72" s="88"/>
      <c r="HQ72" s="85"/>
      <c r="HR72" s="89"/>
      <c r="HS72" s="88"/>
      <c r="HT72" s="85"/>
      <c r="HU72" s="89"/>
      <c r="HV72" s="88"/>
      <c r="HW72" s="85"/>
      <c r="HX72" s="89"/>
      <c r="HY72" s="88"/>
      <c r="HZ72" s="85"/>
      <c r="IA72" s="86"/>
      <c r="IB72" s="88"/>
      <c r="IC72" s="85"/>
      <c r="ID72" s="89"/>
      <c r="IE72" s="88"/>
      <c r="IF72" s="85"/>
      <c r="IG72" s="89"/>
      <c r="IH72" s="88"/>
      <c r="II72" s="85"/>
      <c r="IJ72" s="89"/>
      <c r="IK72" s="88"/>
      <c r="IL72" s="85"/>
      <c r="IM72" s="89"/>
      <c r="IN72" s="87"/>
      <c r="IO72" s="85"/>
      <c r="IP72" s="86"/>
      <c r="IQ72" s="88"/>
      <c r="IR72" s="85"/>
      <c r="IS72" s="86"/>
      <c r="IT72" s="88"/>
      <c r="IU72" s="85"/>
      <c r="IV72" s="86"/>
    </row>
    <row r="73" spans="1:256" ht="12" customHeight="1" x14ac:dyDescent="0.2">
      <c r="A73" s="265"/>
      <c r="B73" s="258" t="s">
        <v>19</v>
      </c>
      <c r="C73" s="267"/>
      <c r="D73" s="266">
        <v>6</v>
      </c>
      <c r="E73" s="267" t="s">
        <v>20</v>
      </c>
      <c r="F73" s="266" t="s">
        <v>129</v>
      </c>
      <c r="G73" s="268" t="s">
        <v>240</v>
      </c>
      <c r="H73" s="269" t="s">
        <v>273</v>
      </c>
      <c r="I73" s="263"/>
      <c r="J73" s="264" t="s">
        <v>170</v>
      </c>
      <c r="K73" s="84"/>
      <c r="L73" s="85"/>
      <c r="M73" s="86"/>
      <c r="N73" s="84"/>
      <c r="O73" s="85"/>
      <c r="P73" s="86"/>
      <c r="Q73" s="88"/>
      <c r="R73" s="85"/>
      <c r="S73" s="86"/>
      <c r="T73" s="88"/>
      <c r="U73" s="85"/>
      <c r="V73" s="86"/>
      <c r="W73" s="88"/>
      <c r="X73" s="85"/>
      <c r="Y73" s="86"/>
      <c r="Z73" s="88"/>
      <c r="AA73" s="85"/>
      <c r="AB73" s="86"/>
      <c r="AC73" s="88"/>
      <c r="AD73" s="85"/>
      <c r="AE73" s="86"/>
      <c r="AF73" s="88"/>
      <c r="AG73" s="85"/>
      <c r="AH73" s="86"/>
      <c r="AI73" s="88"/>
      <c r="AJ73" s="85"/>
      <c r="AK73" s="86"/>
      <c r="AL73" s="88"/>
      <c r="AM73" s="85"/>
      <c r="AN73" s="86"/>
      <c r="AO73" s="88"/>
      <c r="AP73" s="85"/>
      <c r="AQ73" s="86"/>
      <c r="AR73" s="88"/>
      <c r="AS73" s="85"/>
      <c r="AT73" s="86"/>
      <c r="AU73" s="84"/>
      <c r="AV73" s="85"/>
      <c r="AW73" s="86"/>
      <c r="AX73" s="88"/>
      <c r="AY73" s="85"/>
      <c r="AZ73" s="86"/>
      <c r="BA73" s="88"/>
      <c r="BB73" s="85"/>
      <c r="BC73" s="86"/>
      <c r="BD73" s="88"/>
      <c r="BE73" s="85"/>
      <c r="BF73" s="86"/>
      <c r="BG73" s="88"/>
      <c r="BH73" s="85"/>
      <c r="BI73" s="86"/>
      <c r="BJ73" s="88"/>
      <c r="BK73" s="85"/>
      <c r="BL73" s="86"/>
      <c r="BM73" s="88"/>
      <c r="BN73" s="85"/>
      <c r="BO73" s="86"/>
      <c r="BP73" s="88"/>
      <c r="BQ73" s="85"/>
      <c r="BR73" s="86"/>
      <c r="BS73" s="88"/>
      <c r="BT73" s="85"/>
      <c r="BU73" s="86"/>
      <c r="BV73" s="88"/>
      <c r="BW73" s="85"/>
      <c r="BX73" s="86"/>
      <c r="BY73" s="88"/>
      <c r="BZ73" s="85"/>
      <c r="CA73" s="86"/>
      <c r="CB73" s="88"/>
      <c r="CC73" s="85"/>
      <c r="CD73" s="86"/>
      <c r="CE73" s="88"/>
      <c r="CF73" s="85"/>
      <c r="CG73" s="86"/>
      <c r="CH73" s="88"/>
      <c r="CI73" s="85"/>
      <c r="CJ73" s="86"/>
      <c r="CK73" s="88"/>
      <c r="CL73" s="85"/>
      <c r="CM73" s="86"/>
      <c r="CN73" s="88"/>
      <c r="CO73" s="85"/>
      <c r="CP73" s="86"/>
      <c r="CQ73" s="88"/>
      <c r="CR73" s="85"/>
      <c r="CS73" s="86"/>
      <c r="CT73" s="88"/>
      <c r="CU73" s="85"/>
      <c r="CV73" s="86"/>
      <c r="CW73" s="88"/>
      <c r="CX73" s="85"/>
      <c r="CY73" s="86"/>
      <c r="CZ73" s="88"/>
      <c r="DA73" s="85"/>
      <c r="DB73" s="86"/>
      <c r="DC73" s="88"/>
      <c r="DD73" s="85"/>
      <c r="DE73" s="86"/>
      <c r="DF73" s="88"/>
      <c r="DG73" s="85"/>
      <c r="DH73" s="86"/>
      <c r="DI73" s="88"/>
      <c r="DJ73" s="85"/>
      <c r="DK73" s="86"/>
      <c r="DL73" s="88"/>
      <c r="DM73" s="85"/>
      <c r="DN73" s="86"/>
      <c r="DO73" s="88"/>
      <c r="DP73" s="85"/>
      <c r="DQ73" s="86"/>
      <c r="DR73" s="88"/>
      <c r="DS73" s="85"/>
      <c r="DT73" s="86"/>
      <c r="DU73" s="88"/>
      <c r="DV73" s="85"/>
      <c r="DW73" s="86"/>
      <c r="DX73" s="88"/>
      <c r="DY73" s="85"/>
      <c r="DZ73" s="86"/>
      <c r="EA73" s="88"/>
      <c r="EB73" s="85"/>
      <c r="EC73" s="86"/>
      <c r="ED73" s="88"/>
      <c r="EE73" s="85"/>
      <c r="EF73" s="86"/>
      <c r="EG73" s="88"/>
      <c r="EH73" s="85"/>
      <c r="EI73" s="86"/>
      <c r="EJ73" s="88"/>
      <c r="EK73" s="85"/>
      <c r="EL73" s="86"/>
      <c r="EM73" s="88"/>
      <c r="EN73" s="85"/>
      <c r="EO73" s="86"/>
      <c r="EP73" s="88"/>
      <c r="EQ73" s="85"/>
      <c r="ER73" s="86"/>
      <c r="ES73" s="88"/>
      <c r="ET73" s="85"/>
      <c r="EU73" s="86"/>
      <c r="EV73" s="88"/>
      <c r="EW73" s="85"/>
      <c r="EX73" s="86"/>
      <c r="EY73" s="88"/>
      <c r="EZ73" s="85"/>
      <c r="FA73" s="86"/>
      <c r="FB73" s="88"/>
      <c r="FC73" s="85"/>
      <c r="FD73" s="86"/>
      <c r="FE73" s="88"/>
      <c r="FF73" s="85"/>
      <c r="FG73" s="86"/>
      <c r="FH73" s="88"/>
      <c r="FI73" s="85"/>
      <c r="FJ73" s="86"/>
      <c r="FK73" s="88"/>
      <c r="FL73" s="85"/>
      <c r="FM73" s="86"/>
      <c r="FN73" s="88"/>
      <c r="FO73" s="85"/>
      <c r="FP73" s="86"/>
      <c r="FQ73" s="88"/>
      <c r="FR73" s="85"/>
      <c r="FS73" s="86"/>
      <c r="FT73" s="88"/>
      <c r="FU73" s="85"/>
      <c r="FV73" s="86"/>
      <c r="FW73" s="88"/>
      <c r="FX73" s="85"/>
      <c r="FY73" s="86"/>
      <c r="FZ73" s="88"/>
      <c r="GA73" s="85"/>
      <c r="GB73" s="86"/>
      <c r="GC73" s="88"/>
      <c r="GD73" s="85"/>
      <c r="GE73" s="86"/>
      <c r="GF73" s="88"/>
      <c r="GG73" s="85"/>
      <c r="GH73" s="86"/>
      <c r="GI73" s="88"/>
      <c r="GJ73" s="85"/>
      <c r="GK73" s="86"/>
      <c r="GL73" s="88"/>
      <c r="GM73" s="85"/>
      <c r="GN73" s="86"/>
      <c r="GO73" s="88"/>
      <c r="GP73" s="85"/>
      <c r="GQ73" s="86"/>
      <c r="GR73" s="88"/>
      <c r="GS73" s="85"/>
      <c r="GT73" s="86"/>
      <c r="GU73" s="88"/>
      <c r="GV73" s="85"/>
      <c r="GW73" s="86"/>
      <c r="GX73" s="88"/>
      <c r="GY73" s="85"/>
      <c r="GZ73" s="86"/>
      <c r="HA73" s="88"/>
      <c r="HB73" s="85"/>
      <c r="HC73" s="89"/>
      <c r="HD73" s="88"/>
      <c r="HE73" s="85"/>
      <c r="HF73" s="89"/>
      <c r="HG73" s="88"/>
      <c r="HH73" s="85"/>
      <c r="HI73" s="89"/>
      <c r="HJ73" s="88"/>
      <c r="HK73" s="85"/>
      <c r="HL73" s="86"/>
      <c r="HM73" s="88"/>
      <c r="HN73" s="85"/>
      <c r="HO73" s="89"/>
      <c r="HP73" s="88"/>
      <c r="HQ73" s="85"/>
      <c r="HR73" s="89"/>
      <c r="HS73" s="88"/>
      <c r="HT73" s="85"/>
      <c r="HU73" s="89"/>
      <c r="HV73" s="88"/>
      <c r="HW73" s="85"/>
      <c r="HX73" s="89"/>
      <c r="HY73" s="88"/>
      <c r="HZ73" s="85"/>
      <c r="IA73" s="86"/>
      <c r="IB73" s="88"/>
      <c r="IC73" s="85"/>
      <c r="ID73" s="89"/>
      <c r="IE73" s="88"/>
      <c r="IF73" s="85"/>
      <c r="IG73" s="89"/>
      <c r="IH73" s="88"/>
      <c r="II73" s="85"/>
      <c r="IJ73" s="89"/>
      <c r="IK73" s="88"/>
      <c r="IL73" s="85"/>
      <c r="IM73" s="89"/>
      <c r="IN73" s="87"/>
      <c r="IO73" s="85"/>
      <c r="IP73" s="86"/>
      <c r="IQ73" s="88"/>
      <c r="IR73" s="85"/>
      <c r="IS73" s="86"/>
      <c r="IT73" s="88"/>
      <c r="IU73" s="85"/>
      <c r="IV73" s="86"/>
    </row>
    <row r="74" spans="1:256" ht="12" customHeight="1" x14ac:dyDescent="0.2">
      <c r="A74" s="265"/>
      <c r="B74" s="258" t="s">
        <v>19</v>
      </c>
      <c r="C74" s="267"/>
      <c r="D74" s="266">
        <v>6</v>
      </c>
      <c r="E74" s="267" t="s">
        <v>20</v>
      </c>
      <c r="F74" s="266" t="s">
        <v>129</v>
      </c>
      <c r="G74" s="268" t="s">
        <v>241</v>
      </c>
      <c r="H74" s="269" t="s">
        <v>114</v>
      </c>
      <c r="I74" s="263"/>
      <c r="J74" s="264" t="s">
        <v>171</v>
      </c>
      <c r="K74" s="84"/>
      <c r="L74" s="85"/>
      <c r="M74" s="86"/>
      <c r="N74" s="84"/>
      <c r="O74" s="85"/>
      <c r="P74" s="86"/>
      <c r="Q74" s="88"/>
      <c r="R74" s="85"/>
      <c r="S74" s="86"/>
      <c r="T74" s="88"/>
      <c r="U74" s="85"/>
      <c r="V74" s="86"/>
      <c r="W74" s="88"/>
      <c r="X74" s="85"/>
      <c r="Y74" s="86"/>
      <c r="Z74" s="88"/>
      <c r="AA74" s="85"/>
      <c r="AB74" s="86"/>
      <c r="AC74" s="88"/>
      <c r="AD74" s="85"/>
      <c r="AE74" s="86"/>
      <c r="AF74" s="88"/>
      <c r="AG74" s="85"/>
      <c r="AH74" s="86"/>
      <c r="AI74" s="88"/>
      <c r="AJ74" s="85"/>
      <c r="AK74" s="86"/>
      <c r="AL74" s="88"/>
      <c r="AM74" s="85"/>
      <c r="AN74" s="86"/>
      <c r="AO74" s="88"/>
      <c r="AP74" s="85"/>
      <c r="AQ74" s="86"/>
      <c r="AR74" s="88"/>
      <c r="AS74" s="85"/>
      <c r="AT74" s="86"/>
      <c r="AU74" s="84"/>
      <c r="AV74" s="85"/>
      <c r="AW74" s="86"/>
      <c r="AX74" s="88"/>
      <c r="AY74" s="85"/>
      <c r="AZ74" s="86"/>
      <c r="BA74" s="88"/>
      <c r="BB74" s="85"/>
      <c r="BC74" s="86"/>
      <c r="BD74" s="88"/>
      <c r="BE74" s="85"/>
      <c r="BF74" s="86"/>
      <c r="BG74" s="88"/>
      <c r="BH74" s="85"/>
      <c r="BI74" s="86"/>
      <c r="BJ74" s="88"/>
      <c r="BK74" s="85"/>
      <c r="BL74" s="86"/>
      <c r="BM74" s="88"/>
      <c r="BN74" s="85"/>
      <c r="BO74" s="86"/>
      <c r="BP74" s="88"/>
      <c r="BQ74" s="85"/>
      <c r="BR74" s="86"/>
      <c r="BS74" s="88"/>
      <c r="BT74" s="85"/>
      <c r="BU74" s="86"/>
      <c r="BV74" s="88"/>
      <c r="BW74" s="85"/>
      <c r="BX74" s="86"/>
      <c r="BY74" s="88"/>
      <c r="BZ74" s="85"/>
      <c r="CA74" s="86"/>
      <c r="CB74" s="88"/>
      <c r="CC74" s="85"/>
      <c r="CD74" s="86"/>
      <c r="CE74" s="88"/>
      <c r="CF74" s="85"/>
      <c r="CG74" s="86"/>
      <c r="CH74" s="88"/>
      <c r="CI74" s="85"/>
      <c r="CJ74" s="86"/>
      <c r="CK74" s="88"/>
      <c r="CL74" s="85"/>
      <c r="CM74" s="86"/>
      <c r="CN74" s="88"/>
      <c r="CO74" s="85"/>
      <c r="CP74" s="86"/>
      <c r="CQ74" s="88"/>
      <c r="CR74" s="85"/>
      <c r="CS74" s="86"/>
      <c r="CT74" s="88"/>
      <c r="CU74" s="85"/>
      <c r="CV74" s="86"/>
      <c r="CW74" s="88"/>
      <c r="CX74" s="85"/>
      <c r="CY74" s="86"/>
      <c r="CZ74" s="88"/>
      <c r="DA74" s="85"/>
      <c r="DB74" s="86"/>
      <c r="DC74" s="88"/>
      <c r="DD74" s="85"/>
      <c r="DE74" s="86"/>
      <c r="DF74" s="88"/>
      <c r="DG74" s="85"/>
      <c r="DH74" s="86"/>
      <c r="DI74" s="88"/>
      <c r="DJ74" s="85"/>
      <c r="DK74" s="86"/>
      <c r="DL74" s="88"/>
      <c r="DM74" s="85"/>
      <c r="DN74" s="86"/>
      <c r="DO74" s="88"/>
      <c r="DP74" s="85"/>
      <c r="DQ74" s="86"/>
      <c r="DR74" s="88"/>
      <c r="DS74" s="85"/>
      <c r="DT74" s="86"/>
      <c r="DU74" s="88"/>
      <c r="DV74" s="85"/>
      <c r="DW74" s="86"/>
      <c r="DX74" s="88"/>
      <c r="DY74" s="85"/>
      <c r="DZ74" s="86"/>
      <c r="EA74" s="88"/>
      <c r="EB74" s="85"/>
      <c r="EC74" s="86"/>
      <c r="ED74" s="88"/>
      <c r="EE74" s="85"/>
      <c r="EF74" s="86"/>
      <c r="EG74" s="88"/>
      <c r="EH74" s="85"/>
      <c r="EI74" s="86"/>
      <c r="EJ74" s="88"/>
      <c r="EK74" s="85"/>
      <c r="EL74" s="86"/>
      <c r="EM74" s="88"/>
      <c r="EN74" s="85"/>
      <c r="EO74" s="86"/>
      <c r="EP74" s="88"/>
      <c r="EQ74" s="85"/>
      <c r="ER74" s="86"/>
      <c r="ES74" s="88"/>
      <c r="ET74" s="85"/>
      <c r="EU74" s="86"/>
      <c r="EV74" s="88"/>
      <c r="EW74" s="85"/>
      <c r="EX74" s="86"/>
      <c r="EY74" s="88"/>
      <c r="EZ74" s="85"/>
      <c r="FA74" s="86"/>
      <c r="FB74" s="88"/>
      <c r="FC74" s="85"/>
      <c r="FD74" s="86"/>
      <c r="FE74" s="88"/>
      <c r="FF74" s="85"/>
      <c r="FG74" s="86"/>
      <c r="FH74" s="88"/>
      <c r="FI74" s="85"/>
      <c r="FJ74" s="86"/>
      <c r="FK74" s="88"/>
      <c r="FL74" s="85"/>
      <c r="FM74" s="86"/>
      <c r="FN74" s="88"/>
      <c r="FO74" s="85"/>
      <c r="FP74" s="86"/>
      <c r="FQ74" s="88"/>
      <c r="FR74" s="85"/>
      <c r="FS74" s="86"/>
      <c r="FT74" s="88"/>
      <c r="FU74" s="85"/>
      <c r="FV74" s="86"/>
      <c r="FW74" s="88"/>
      <c r="FX74" s="85"/>
      <c r="FY74" s="86"/>
      <c r="FZ74" s="88"/>
      <c r="GA74" s="85"/>
      <c r="GB74" s="86"/>
      <c r="GC74" s="88"/>
      <c r="GD74" s="85"/>
      <c r="GE74" s="86"/>
      <c r="GF74" s="88"/>
      <c r="GG74" s="85"/>
      <c r="GH74" s="86"/>
      <c r="GI74" s="88"/>
      <c r="GJ74" s="85"/>
      <c r="GK74" s="86"/>
      <c r="GL74" s="88"/>
      <c r="GM74" s="85"/>
      <c r="GN74" s="86"/>
      <c r="GO74" s="88"/>
      <c r="GP74" s="85"/>
      <c r="GQ74" s="86"/>
      <c r="GR74" s="88"/>
      <c r="GS74" s="85"/>
      <c r="GT74" s="86"/>
      <c r="GU74" s="88"/>
      <c r="GV74" s="85"/>
      <c r="GW74" s="86"/>
      <c r="GX74" s="88"/>
      <c r="GY74" s="85"/>
      <c r="GZ74" s="86"/>
      <c r="HA74" s="88"/>
      <c r="HB74" s="85"/>
      <c r="HC74" s="89"/>
      <c r="HD74" s="88"/>
      <c r="HE74" s="85"/>
      <c r="HF74" s="89"/>
      <c r="HG74" s="88"/>
      <c r="HH74" s="85"/>
      <c r="HI74" s="89"/>
      <c r="HJ74" s="88"/>
      <c r="HK74" s="85"/>
      <c r="HL74" s="86"/>
      <c r="HM74" s="88"/>
      <c r="HN74" s="85"/>
      <c r="HO74" s="89"/>
      <c r="HP74" s="88"/>
      <c r="HQ74" s="85"/>
      <c r="HR74" s="89"/>
      <c r="HS74" s="88"/>
      <c r="HT74" s="85"/>
      <c r="HU74" s="89"/>
      <c r="HV74" s="88"/>
      <c r="HW74" s="85"/>
      <c r="HX74" s="89"/>
      <c r="HY74" s="88"/>
      <c r="HZ74" s="85"/>
      <c r="IA74" s="86"/>
      <c r="IB74" s="88"/>
      <c r="IC74" s="85"/>
      <c r="ID74" s="89"/>
      <c r="IE74" s="88"/>
      <c r="IF74" s="85"/>
      <c r="IG74" s="89"/>
      <c r="IH74" s="88"/>
      <c r="II74" s="85"/>
      <c r="IJ74" s="89"/>
      <c r="IK74" s="88"/>
      <c r="IL74" s="85"/>
      <c r="IM74" s="89"/>
      <c r="IN74" s="87"/>
      <c r="IO74" s="85"/>
      <c r="IP74" s="86"/>
      <c r="IQ74" s="88"/>
      <c r="IR74" s="85"/>
      <c r="IS74" s="86"/>
      <c r="IT74" s="88"/>
      <c r="IU74" s="85"/>
      <c r="IV74" s="86"/>
    </row>
    <row r="75" spans="1:256" ht="12" customHeight="1" x14ac:dyDescent="0.2">
      <c r="A75" s="265"/>
      <c r="B75" s="258" t="s">
        <v>19</v>
      </c>
      <c r="C75" s="267"/>
      <c r="D75" s="266">
        <v>6</v>
      </c>
      <c r="E75" s="267" t="s">
        <v>20</v>
      </c>
      <c r="F75" s="266" t="s">
        <v>129</v>
      </c>
      <c r="G75" s="268" t="s">
        <v>242</v>
      </c>
      <c r="H75" s="269" t="s">
        <v>115</v>
      </c>
      <c r="I75" s="263"/>
      <c r="J75" s="264" t="s">
        <v>172</v>
      </c>
      <c r="K75" s="84"/>
      <c r="L75" s="85"/>
      <c r="M75" s="86"/>
      <c r="N75" s="84"/>
      <c r="O75" s="85"/>
      <c r="P75" s="86"/>
      <c r="Q75" s="88"/>
      <c r="R75" s="85"/>
      <c r="S75" s="86"/>
      <c r="T75" s="88"/>
      <c r="U75" s="85"/>
      <c r="V75" s="86"/>
      <c r="W75" s="88"/>
      <c r="X75" s="85"/>
      <c r="Y75" s="86"/>
      <c r="Z75" s="88"/>
      <c r="AA75" s="85"/>
      <c r="AB75" s="86"/>
      <c r="AC75" s="88"/>
      <c r="AD75" s="85"/>
      <c r="AE75" s="86"/>
      <c r="AF75" s="88"/>
      <c r="AG75" s="85"/>
      <c r="AH75" s="86"/>
      <c r="AI75" s="88"/>
      <c r="AJ75" s="85"/>
      <c r="AK75" s="86"/>
      <c r="AL75" s="88"/>
      <c r="AM75" s="85"/>
      <c r="AN75" s="86"/>
      <c r="AO75" s="88"/>
      <c r="AP75" s="85"/>
      <c r="AQ75" s="86"/>
      <c r="AR75" s="88"/>
      <c r="AS75" s="85"/>
      <c r="AT75" s="86"/>
      <c r="AU75" s="84"/>
      <c r="AV75" s="85"/>
      <c r="AW75" s="86"/>
      <c r="AX75" s="88"/>
      <c r="AY75" s="85"/>
      <c r="AZ75" s="86"/>
      <c r="BA75" s="88"/>
      <c r="BB75" s="85"/>
      <c r="BC75" s="86"/>
      <c r="BD75" s="88"/>
      <c r="BE75" s="85"/>
      <c r="BF75" s="86"/>
      <c r="BG75" s="88"/>
      <c r="BH75" s="85"/>
      <c r="BI75" s="86"/>
      <c r="BJ75" s="88"/>
      <c r="BK75" s="85"/>
      <c r="BL75" s="86"/>
      <c r="BM75" s="88"/>
      <c r="BN75" s="85"/>
      <c r="BO75" s="86"/>
      <c r="BP75" s="88"/>
      <c r="BQ75" s="85"/>
      <c r="BR75" s="86"/>
      <c r="BS75" s="88"/>
      <c r="BT75" s="85"/>
      <c r="BU75" s="86"/>
      <c r="BV75" s="88"/>
      <c r="BW75" s="85"/>
      <c r="BX75" s="86"/>
      <c r="BY75" s="88"/>
      <c r="BZ75" s="85"/>
      <c r="CA75" s="86"/>
      <c r="CB75" s="88"/>
      <c r="CC75" s="85"/>
      <c r="CD75" s="86"/>
      <c r="CE75" s="88"/>
      <c r="CF75" s="85"/>
      <c r="CG75" s="86"/>
      <c r="CH75" s="88"/>
      <c r="CI75" s="85"/>
      <c r="CJ75" s="86"/>
      <c r="CK75" s="88"/>
      <c r="CL75" s="85"/>
      <c r="CM75" s="86"/>
      <c r="CN75" s="88"/>
      <c r="CO75" s="85"/>
      <c r="CP75" s="86"/>
      <c r="CQ75" s="88"/>
      <c r="CR75" s="85"/>
      <c r="CS75" s="86"/>
      <c r="CT75" s="88"/>
      <c r="CU75" s="85"/>
      <c r="CV75" s="86"/>
      <c r="CW75" s="88"/>
      <c r="CX75" s="85"/>
      <c r="CY75" s="86"/>
      <c r="CZ75" s="88"/>
      <c r="DA75" s="85"/>
      <c r="DB75" s="86"/>
      <c r="DC75" s="88"/>
      <c r="DD75" s="85"/>
      <c r="DE75" s="86"/>
      <c r="DF75" s="88"/>
      <c r="DG75" s="85"/>
      <c r="DH75" s="86"/>
      <c r="DI75" s="88"/>
      <c r="DJ75" s="85"/>
      <c r="DK75" s="86"/>
      <c r="DL75" s="88"/>
      <c r="DM75" s="85"/>
      <c r="DN75" s="86"/>
      <c r="DO75" s="88"/>
      <c r="DP75" s="85"/>
      <c r="DQ75" s="86"/>
      <c r="DR75" s="88"/>
      <c r="DS75" s="85"/>
      <c r="DT75" s="86"/>
      <c r="DU75" s="88"/>
      <c r="DV75" s="85"/>
      <c r="DW75" s="86"/>
      <c r="DX75" s="88"/>
      <c r="DY75" s="85"/>
      <c r="DZ75" s="86"/>
      <c r="EA75" s="88"/>
      <c r="EB75" s="85"/>
      <c r="EC75" s="86"/>
      <c r="ED75" s="88"/>
      <c r="EE75" s="85"/>
      <c r="EF75" s="86"/>
      <c r="EG75" s="88"/>
      <c r="EH75" s="85"/>
      <c r="EI75" s="86"/>
      <c r="EJ75" s="88"/>
      <c r="EK75" s="85"/>
      <c r="EL75" s="86"/>
      <c r="EM75" s="88"/>
      <c r="EN75" s="85"/>
      <c r="EO75" s="86"/>
      <c r="EP75" s="88"/>
      <c r="EQ75" s="85"/>
      <c r="ER75" s="86"/>
      <c r="ES75" s="88"/>
      <c r="ET75" s="85"/>
      <c r="EU75" s="86"/>
      <c r="EV75" s="88"/>
      <c r="EW75" s="85"/>
      <c r="EX75" s="86"/>
      <c r="EY75" s="88"/>
      <c r="EZ75" s="85"/>
      <c r="FA75" s="86"/>
      <c r="FB75" s="88"/>
      <c r="FC75" s="85"/>
      <c r="FD75" s="86"/>
      <c r="FE75" s="88"/>
      <c r="FF75" s="85"/>
      <c r="FG75" s="86"/>
      <c r="FH75" s="88"/>
      <c r="FI75" s="85"/>
      <c r="FJ75" s="86"/>
      <c r="FK75" s="88"/>
      <c r="FL75" s="85"/>
      <c r="FM75" s="86"/>
      <c r="FN75" s="88"/>
      <c r="FO75" s="85"/>
      <c r="FP75" s="86"/>
      <c r="FQ75" s="88"/>
      <c r="FR75" s="85"/>
      <c r="FS75" s="86"/>
      <c r="FT75" s="88"/>
      <c r="FU75" s="85"/>
      <c r="FV75" s="86"/>
      <c r="FW75" s="88"/>
      <c r="FX75" s="85"/>
      <c r="FY75" s="86"/>
      <c r="FZ75" s="88"/>
      <c r="GA75" s="85"/>
      <c r="GB75" s="86"/>
      <c r="GC75" s="88"/>
      <c r="GD75" s="85"/>
      <c r="GE75" s="86"/>
      <c r="GF75" s="88"/>
      <c r="GG75" s="85"/>
      <c r="GH75" s="86"/>
      <c r="GI75" s="88"/>
      <c r="GJ75" s="85"/>
      <c r="GK75" s="86"/>
      <c r="GL75" s="88"/>
      <c r="GM75" s="85"/>
      <c r="GN75" s="86"/>
      <c r="GO75" s="88"/>
      <c r="GP75" s="85"/>
      <c r="GQ75" s="86"/>
      <c r="GR75" s="88"/>
      <c r="GS75" s="85"/>
      <c r="GT75" s="86"/>
      <c r="GU75" s="88"/>
      <c r="GV75" s="85"/>
      <c r="GW75" s="86"/>
      <c r="GX75" s="88"/>
      <c r="GY75" s="85"/>
      <c r="GZ75" s="86"/>
      <c r="HA75" s="88"/>
      <c r="HB75" s="85"/>
      <c r="HC75" s="89"/>
      <c r="HD75" s="88"/>
      <c r="HE75" s="85"/>
      <c r="HF75" s="89"/>
      <c r="HG75" s="88"/>
      <c r="HH75" s="85"/>
      <c r="HI75" s="89"/>
      <c r="HJ75" s="88"/>
      <c r="HK75" s="85"/>
      <c r="HL75" s="86"/>
      <c r="HM75" s="88"/>
      <c r="HN75" s="85"/>
      <c r="HO75" s="89"/>
      <c r="HP75" s="88"/>
      <c r="HQ75" s="85"/>
      <c r="HR75" s="89"/>
      <c r="HS75" s="88"/>
      <c r="HT75" s="85"/>
      <c r="HU75" s="89"/>
      <c r="HV75" s="88"/>
      <c r="HW75" s="85"/>
      <c r="HX75" s="89"/>
      <c r="HY75" s="88"/>
      <c r="HZ75" s="85"/>
      <c r="IA75" s="86"/>
      <c r="IB75" s="88"/>
      <c r="IC75" s="85"/>
      <c r="ID75" s="89"/>
      <c r="IE75" s="88"/>
      <c r="IF75" s="85"/>
      <c r="IG75" s="89"/>
      <c r="IH75" s="88"/>
      <c r="II75" s="85"/>
      <c r="IJ75" s="89"/>
      <c r="IK75" s="88"/>
      <c r="IL75" s="85"/>
      <c r="IM75" s="89"/>
      <c r="IN75" s="87"/>
      <c r="IO75" s="85"/>
      <c r="IP75" s="86"/>
      <c r="IQ75" s="88"/>
      <c r="IR75" s="85"/>
      <c r="IS75" s="86"/>
      <c r="IT75" s="88"/>
      <c r="IU75" s="85"/>
      <c r="IV75" s="86"/>
    </row>
    <row r="76" spans="1:256" ht="12" customHeight="1" x14ac:dyDescent="0.2">
      <c r="A76" s="265"/>
      <c r="B76" s="258" t="s">
        <v>19</v>
      </c>
      <c r="C76" s="267"/>
      <c r="D76" s="266">
        <v>6</v>
      </c>
      <c r="E76" s="267" t="s">
        <v>20</v>
      </c>
      <c r="F76" s="266" t="s">
        <v>129</v>
      </c>
      <c r="G76" s="268" t="s">
        <v>243</v>
      </c>
      <c r="H76" s="269" t="s">
        <v>116</v>
      </c>
      <c r="I76" s="263"/>
      <c r="J76" s="264" t="s">
        <v>173</v>
      </c>
      <c r="K76" s="84"/>
      <c r="L76" s="85"/>
      <c r="M76" s="86"/>
      <c r="N76" s="84"/>
      <c r="O76" s="85"/>
      <c r="P76" s="86"/>
      <c r="Q76" s="88"/>
      <c r="R76" s="85"/>
      <c r="S76" s="86"/>
      <c r="T76" s="88"/>
      <c r="U76" s="85"/>
      <c r="V76" s="86"/>
      <c r="W76" s="88"/>
      <c r="X76" s="85"/>
      <c r="Y76" s="86"/>
      <c r="Z76" s="88"/>
      <c r="AA76" s="85"/>
      <c r="AB76" s="86"/>
      <c r="AC76" s="88"/>
      <c r="AD76" s="85"/>
      <c r="AE76" s="86"/>
      <c r="AF76" s="88"/>
      <c r="AG76" s="85"/>
      <c r="AH76" s="86"/>
      <c r="AI76" s="88"/>
      <c r="AJ76" s="85"/>
      <c r="AK76" s="86"/>
      <c r="AL76" s="88"/>
      <c r="AM76" s="85"/>
      <c r="AN76" s="86"/>
      <c r="AO76" s="88"/>
      <c r="AP76" s="85"/>
      <c r="AQ76" s="86"/>
      <c r="AR76" s="88"/>
      <c r="AS76" s="85"/>
      <c r="AT76" s="86"/>
      <c r="AU76" s="84"/>
      <c r="AV76" s="85"/>
      <c r="AW76" s="86"/>
      <c r="AX76" s="88"/>
      <c r="AY76" s="85"/>
      <c r="AZ76" s="86"/>
      <c r="BA76" s="88"/>
      <c r="BB76" s="85"/>
      <c r="BC76" s="86"/>
      <c r="BD76" s="88"/>
      <c r="BE76" s="85"/>
      <c r="BF76" s="86"/>
      <c r="BG76" s="88"/>
      <c r="BH76" s="85"/>
      <c r="BI76" s="86"/>
      <c r="BJ76" s="88"/>
      <c r="BK76" s="85"/>
      <c r="BL76" s="86"/>
      <c r="BM76" s="88"/>
      <c r="BN76" s="85"/>
      <c r="BO76" s="86"/>
      <c r="BP76" s="88"/>
      <c r="BQ76" s="85"/>
      <c r="BR76" s="86"/>
      <c r="BS76" s="88"/>
      <c r="BT76" s="85"/>
      <c r="BU76" s="86"/>
      <c r="BV76" s="88"/>
      <c r="BW76" s="85"/>
      <c r="BX76" s="86"/>
      <c r="BY76" s="88"/>
      <c r="BZ76" s="85"/>
      <c r="CA76" s="86"/>
      <c r="CB76" s="88"/>
      <c r="CC76" s="85"/>
      <c r="CD76" s="86"/>
      <c r="CE76" s="88"/>
      <c r="CF76" s="85"/>
      <c r="CG76" s="86"/>
      <c r="CH76" s="88"/>
      <c r="CI76" s="85"/>
      <c r="CJ76" s="86"/>
      <c r="CK76" s="88"/>
      <c r="CL76" s="85"/>
      <c r="CM76" s="86"/>
      <c r="CN76" s="88"/>
      <c r="CO76" s="85"/>
      <c r="CP76" s="86"/>
      <c r="CQ76" s="88"/>
      <c r="CR76" s="85"/>
      <c r="CS76" s="86"/>
      <c r="CT76" s="88"/>
      <c r="CU76" s="85"/>
      <c r="CV76" s="86"/>
      <c r="CW76" s="88"/>
      <c r="CX76" s="85"/>
      <c r="CY76" s="86"/>
      <c r="CZ76" s="88"/>
      <c r="DA76" s="85"/>
      <c r="DB76" s="86"/>
      <c r="DC76" s="88"/>
      <c r="DD76" s="85"/>
      <c r="DE76" s="86"/>
      <c r="DF76" s="88"/>
      <c r="DG76" s="85"/>
      <c r="DH76" s="86"/>
      <c r="DI76" s="88"/>
      <c r="DJ76" s="85"/>
      <c r="DK76" s="86"/>
      <c r="DL76" s="88"/>
      <c r="DM76" s="85"/>
      <c r="DN76" s="86"/>
      <c r="DO76" s="88"/>
      <c r="DP76" s="85"/>
      <c r="DQ76" s="86"/>
      <c r="DR76" s="88"/>
      <c r="DS76" s="85"/>
      <c r="DT76" s="86"/>
      <c r="DU76" s="88"/>
      <c r="DV76" s="85"/>
      <c r="DW76" s="86"/>
      <c r="DX76" s="88"/>
      <c r="DY76" s="85"/>
      <c r="DZ76" s="86"/>
      <c r="EA76" s="88"/>
      <c r="EB76" s="85"/>
      <c r="EC76" s="86"/>
      <c r="ED76" s="88"/>
      <c r="EE76" s="85"/>
      <c r="EF76" s="86"/>
      <c r="EG76" s="88"/>
      <c r="EH76" s="85"/>
      <c r="EI76" s="86"/>
      <c r="EJ76" s="88"/>
      <c r="EK76" s="85"/>
      <c r="EL76" s="86"/>
      <c r="EM76" s="88"/>
      <c r="EN76" s="85"/>
      <c r="EO76" s="86"/>
      <c r="EP76" s="88"/>
      <c r="EQ76" s="85"/>
      <c r="ER76" s="86"/>
      <c r="ES76" s="88"/>
      <c r="ET76" s="85"/>
      <c r="EU76" s="86"/>
      <c r="EV76" s="88"/>
      <c r="EW76" s="85"/>
      <c r="EX76" s="86"/>
      <c r="EY76" s="88"/>
      <c r="EZ76" s="85"/>
      <c r="FA76" s="86"/>
      <c r="FB76" s="88"/>
      <c r="FC76" s="85"/>
      <c r="FD76" s="86"/>
      <c r="FE76" s="88"/>
      <c r="FF76" s="85"/>
      <c r="FG76" s="86"/>
      <c r="FH76" s="88"/>
      <c r="FI76" s="85"/>
      <c r="FJ76" s="86"/>
      <c r="FK76" s="88"/>
      <c r="FL76" s="85"/>
      <c r="FM76" s="86"/>
      <c r="FN76" s="88"/>
      <c r="FO76" s="85"/>
      <c r="FP76" s="86"/>
      <c r="FQ76" s="88"/>
      <c r="FR76" s="85"/>
      <c r="FS76" s="86"/>
      <c r="FT76" s="88"/>
      <c r="FU76" s="85"/>
      <c r="FV76" s="86"/>
      <c r="FW76" s="88"/>
      <c r="FX76" s="85"/>
      <c r="FY76" s="86"/>
      <c r="FZ76" s="88"/>
      <c r="GA76" s="85"/>
      <c r="GB76" s="86"/>
      <c r="GC76" s="88"/>
      <c r="GD76" s="85"/>
      <c r="GE76" s="86"/>
      <c r="GF76" s="88"/>
      <c r="GG76" s="85"/>
      <c r="GH76" s="86"/>
      <c r="GI76" s="88"/>
      <c r="GJ76" s="85"/>
      <c r="GK76" s="86"/>
      <c r="GL76" s="88"/>
      <c r="GM76" s="85"/>
      <c r="GN76" s="86"/>
      <c r="GO76" s="88"/>
      <c r="GP76" s="85"/>
      <c r="GQ76" s="86"/>
      <c r="GR76" s="88"/>
      <c r="GS76" s="85"/>
      <c r="GT76" s="86"/>
      <c r="GU76" s="88"/>
      <c r="GV76" s="85"/>
      <c r="GW76" s="86"/>
      <c r="GX76" s="88"/>
      <c r="GY76" s="85"/>
      <c r="GZ76" s="86"/>
      <c r="HA76" s="88"/>
      <c r="HB76" s="85"/>
      <c r="HC76" s="89"/>
      <c r="HD76" s="88"/>
      <c r="HE76" s="85"/>
      <c r="HF76" s="89"/>
      <c r="HG76" s="88"/>
      <c r="HH76" s="85"/>
      <c r="HI76" s="89"/>
      <c r="HJ76" s="88"/>
      <c r="HK76" s="85"/>
      <c r="HL76" s="86"/>
      <c r="HM76" s="88"/>
      <c r="HN76" s="85"/>
      <c r="HO76" s="89"/>
      <c r="HP76" s="88"/>
      <c r="HQ76" s="85"/>
      <c r="HR76" s="89"/>
      <c r="HS76" s="88"/>
      <c r="HT76" s="85"/>
      <c r="HU76" s="89"/>
      <c r="HV76" s="88"/>
      <c r="HW76" s="85"/>
      <c r="HX76" s="89"/>
      <c r="HY76" s="88"/>
      <c r="HZ76" s="85"/>
      <c r="IA76" s="86"/>
      <c r="IB76" s="88"/>
      <c r="IC76" s="85"/>
      <c r="ID76" s="89"/>
      <c r="IE76" s="88"/>
      <c r="IF76" s="85"/>
      <c r="IG76" s="89"/>
      <c r="IH76" s="88"/>
      <c r="II76" s="85"/>
      <c r="IJ76" s="89"/>
      <c r="IK76" s="88"/>
      <c r="IL76" s="85"/>
      <c r="IM76" s="89"/>
      <c r="IN76" s="87"/>
      <c r="IO76" s="85"/>
      <c r="IP76" s="86"/>
      <c r="IQ76" s="88"/>
      <c r="IR76" s="85"/>
      <c r="IS76" s="86"/>
      <c r="IT76" s="88"/>
      <c r="IU76" s="85"/>
      <c r="IV76" s="86"/>
    </row>
    <row r="77" spans="1:256" ht="12" customHeight="1" x14ac:dyDescent="0.2">
      <c r="A77" s="265"/>
      <c r="B77" s="258" t="s">
        <v>19</v>
      </c>
      <c r="C77" s="267"/>
      <c r="D77" s="266">
        <v>6</v>
      </c>
      <c r="E77" s="267" t="s">
        <v>20</v>
      </c>
      <c r="F77" s="266" t="s">
        <v>129</v>
      </c>
      <c r="G77" s="268" t="s">
        <v>244</v>
      </c>
      <c r="H77" s="269" t="s">
        <v>274</v>
      </c>
      <c r="I77" s="263"/>
      <c r="J77" s="264" t="s">
        <v>174</v>
      </c>
      <c r="K77" s="84"/>
      <c r="L77" s="85"/>
      <c r="M77" s="86"/>
      <c r="N77" s="84"/>
      <c r="O77" s="85"/>
      <c r="P77" s="86"/>
      <c r="Q77" s="88"/>
      <c r="R77" s="85"/>
      <c r="S77" s="86"/>
      <c r="T77" s="88"/>
      <c r="U77" s="85"/>
      <c r="V77" s="86"/>
      <c r="W77" s="88"/>
      <c r="X77" s="85"/>
      <c r="Y77" s="86"/>
      <c r="Z77" s="88"/>
      <c r="AA77" s="85"/>
      <c r="AB77" s="86"/>
      <c r="AC77" s="88"/>
      <c r="AD77" s="85"/>
      <c r="AE77" s="86"/>
      <c r="AF77" s="88"/>
      <c r="AG77" s="85"/>
      <c r="AH77" s="86"/>
      <c r="AI77" s="88"/>
      <c r="AJ77" s="85"/>
      <c r="AK77" s="86"/>
      <c r="AL77" s="88"/>
      <c r="AM77" s="85"/>
      <c r="AN77" s="86"/>
      <c r="AO77" s="88"/>
      <c r="AP77" s="85"/>
      <c r="AQ77" s="86"/>
      <c r="AR77" s="88"/>
      <c r="AS77" s="85"/>
      <c r="AT77" s="86"/>
      <c r="AU77" s="84"/>
      <c r="AV77" s="85"/>
      <c r="AW77" s="86"/>
      <c r="AX77" s="88"/>
      <c r="AY77" s="85"/>
      <c r="AZ77" s="86"/>
      <c r="BA77" s="88"/>
      <c r="BB77" s="85"/>
      <c r="BC77" s="86"/>
      <c r="BD77" s="88"/>
      <c r="BE77" s="85"/>
      <c r="BF77" s="86"/>
      <c r="BG77" s="88"/>
      <c r="BH77" s="85"/>
      <c r="BI77" s="86"/>
      <c r="BJ77" s="88"/>
      <c r="BK77" s="85"/>
      <c r="BL77" s="86"/>
      <c r="BM77" s="88"/>
      <c r="BN77" s="85"/>
      <c r="BO77" s="86"/>
      <c r="BP77" s="88"/>
      <c r="BQ77" s="85"/>
      <c r="BR77" s="86"/>
      <c r="BS77" s="88"/>
      <c r="BT77" s="85"/>
      <c r="BU77" s="86"/>
      <c r="BV77" s="88"/>
      <c r="BW77" s="85"/>
      <c r="BX77" s="86"/>
      <c r="BY77" s="88"/>
      <c r="BZ77" s="85"/>
      <c r="CA77" s="86"/>
      <c r="CB77" s="88"/>
      <c r="CC77" s="85"/>
      <c r="CD77" s="86"/>
      <c r="CE77" s="88"/>
      <c r="CF77" s="85"/>
      <c r="CG77" s="86"/>
      <c r="CH77" s="88"/>
      <c r="CI77" s="85"/>
      <c r="CJ77" s="86"/>
      <c r="CK77" s="88"/>
      <c r="CL77" s="85"/>
      <c r="CM77" s="86"/>
      <c r="CN77" s="88"/>
      <c r="CO77" s="85"/>
      <c r="CP77" s="86"/>
      <c r="CQ77" s="88"/>
      <c r="CR77" s="85"/>
      <c r="CS77" s="86"/>
      <c r="CT77" s="88"/>
      <c r="CU77" s="85"/>
      <c r="CV77" s="86"/>
      <c r="CW77" s="88"/>
      <c r="CX77" s="85"/>
      <c r="CY77" s="86"/>
      <c r="CZ77" s="88"/>
      <c r="DA77" s="85"/>
      <c r="DB77" s="86"/>
      <c r="DC77" s="88"/>
      <c r="DD77" s="85"/>
      <c r="DE77" s="86"/>
      <c r="DF77" s="88"/>
      <c r="DG77" s="85"/>
      <c r="DH77" s="86"/>
      <c r="DI77" s="88"/>
      <c r="DJ77" s="85"/>
      <c r="DK77" s="86"/>
      <c r="DL77" s="88"/>
      <c r="DM77" s="85"/>
      <c r="DN77" s="86"/>
      <c r="DO77" s="88"/>
      <c r="DP77" s="85"/>
      <c r="DQ77" s="86"/>
      <c r="DR77" s="88"/>
      <c r="DS77" s="85"/>
      <c r="DT77" s="86"/>
      <c r="DU77" s="88"/>
      <c r="DV77" s="85"/>
      <c r="DW77" s="86"/>
      <c r="DX77" s="88"/>
      <c r="DY77" s="85"/>
      <c r="DZ77" s="86"/>
      <c r="EA77" s="88"/>
      <c r="EB77" s="85"/>
      <c r="EC77" s="86"/>
      <c r="ED77" s="88"/>
      <c r="EE77" s="85"/>
      <c r="EF77" s="86"/>
      <c r="EG77" s="88"/>
      <c r="EH77" s="85"/>
      <c r="EI77" s="86"/>
      <c r="EJ77" s="88"/>
      <c r="EK77" s="85"/>
      <c r="EL77" s="86"/>
      <c r="EM77" s="88"/>
      <c r="EN77" s="85"/>
      <c r="EO77" s="86"/>
      <c r="EP77" s="88"/>
      <c r="EQ77" s="85"/>
      <c r="ER77" s="86"/>
      <c r="ES77" s="88"/>
      <c r="ET77" s="85"/>
      <c r="EU77" s="86"/>
      <c r="EV77" s="88"/>
      <c r="EW77" s="85"/>
      <c r="EX77" s="86"/>
      <c r="EY77" s="88"/>
      <c r="EZ77" s="85"/>
      <c r="FA77" s="86"/>
      <c r="FB77" s="88"/>
      <c r="FC77" s="85"/>
      <c r="FD77" s="86"/>
      <c r="FE77" s="88"/>
      <c r="FF77" s="85"/>
      <c r="FG77" s="86"/>
      <c r="FH77" s="88"/>
      <c r="FI77" s="85"/>
      <c r="FJ77" s="86"/>
      <c r="FK77" s="88"/>
      <c r="FL77" s="85"/>
      <c r="FM77" s="86"/>
      <c r="FN77" s="88"/>
      <c r="FO77" s="85"/>
      <c r="FP77" s="86"/>
      <c r="FQ77" s="88"/>
      <c r="FR77" s="85"/>
      <c r="FS77" s="86"/>
      <c r="FT77" s="88"/>
      <c r="FU77" s="85"/>
      <c r="FV77" s="86"/>
      <c r="FW77" s="88"/>
      <c r="FX77" s="85"/>
      <c r="FY77" s="86"/>
      <c r="FZ77" s="88"/>
      <c r="GA77" s="85"/>
      <c r="GB77" s="86"/>
      <c r="GC77" s="88"/>
      <c r="GD77" s="85"/>
      <c r="GE77" s="86"/>
      <c r="GF77" s="88"/>
      <c r="GG77" s="85"/>
      <c r="GH77" s="86"/>
      <c r="GI77" s="88"/>
      <c r="GJ77" s="85"/>
      <c r="GK77" s="86"/>
      <c r="GL77" s="88"/>
      <c r="GM77" s="85"/>
      <c r="GN77" s="86"/>
      <c r="GO77" s="88"/>
      <c r="GP77" s="85"/>
      <c r="GQ77" s="86"/>
      <c r="GR77" s="88"/>
      <c r="GS77" s="85"/>
      <c r="GT77" s="86"/>
      <c r="GU77" s="88"/>
      <c r="GV77" s="85"/>
      <c r="GW77" s="86"/>
      <c r="GX77" s="88"/>
      <c r="GY77" s="85"/>
      <c r="GZ77" s="86"/>
      <c r="HA77" s="88"/>
      <c r="HB77" s="85"/>
      <c r="HC77" s="89"/>
      <c r="HD77" s="88"/>
      <c r="HE77" s="85"/>
      <c r="HF77" s="89"/>
      <c r="HG77" s="88"/>
      <c r="HH77" s="85"/>
      <c r="HI77" s="89"/>
      <c r="HJ77" s="88"/>
      <c r="HK77" s="85"/>
      <c r="HL77" s="86"/>
      <c r="HM77" s="88"/>
      <c r="HN77" s="85"/>
      <c r="HO77" s="89"/>
      <c r="HP77" s="88"/>
      <c r="HQ77" s="85"/>
      <c r="HR77" s="89"/>
      <c r="HS77" s="88"/>
      <c r="HT77" s="85"/>
      <c r="HU77" s="89"/>
      <c r="HV77" s="88"/>
      <c r="HW77" s="85"/>
      <c r="HX77" s="89"/>
      <c r="HY77" s="88"/>
      <c r="HZ77" s="85"/>
      <c r="IA77" s="86"/>
      <c r="IB77" s="88"/>
      <c r="IC77" s="85"/>
      <c r="ID77" s="89"/>
      <c r="IE77" s="88"/>
      <c r="IF77" s="85"/>
      <c r="IG77" s="89"/>
      <c r="IH77" s="88"/>
      <c r="II77" s="85"/>
      <c r="IJ77" s="89"/>
      <c r="IK77" s="88"/>
      <c r="IL77" s="85"/>
      <c r="IM77" s="89"/>
      <c r="IN77" s="87"/>
      <c r="IO77" s="85"/>
      <c r="IP77" s="86"/>
      <c r="IQ77" s="88"/>
      <c r="IR77" s="85"/>
      <c r="IS77" s="86"/>
      <c r="IT77" s="88"/>
      <c r="IU77" s="85"/>
      <c r="IV77" s="86"/>
    </row>
    <row r="78" spans="1:256" ht="12" customHeight="1" x14ac:dyDescent="0.2">
      <c r="A78" s="265"/>
      <c r="B78" s="258" t="s">
        <v>19</v>
      </c>
      <c r="C78" s="267"/>
      <c r="D78" s="266">
        <v>6</v>
      </c>
      <c r="E78" s="267" t="s">
        <v>20</v>
      </c>
      <c r="F78" s="266" t="s">
        <v>129</v>
      </c>
      <c r="G78" s="268" t="s">
        <v>245</v>
      </c>
      <c r="H78" s="269" t="s">
        <v>117</v>
      </c>
      <c r="I78" s="263"/>
      <c r="J78" s="264" t="s">
        <v>175</v>
      </c>
      <c r="K78" s="84"/>
      <c r="L78" s="85"/>
      <c r="M78" s="86"/>
      <c r="N78" s="84"/>
      <c r="O78" s="85"/>
      <c r="P78" s="86"/>
      <c r="Q78" s="88"/>
      <c r="R78" s="85"/>
      <c r="S78" s="86"/>
      <c r="T78" s="88"/>
      <c r="U78" s="85"/>
      <c r="V78" s="86"/>
      <c r="W78" s="88"/>
      <c r="X78" s="85"/>
      <c r="Y78" s="86"/>
      <c r="Z78" s="88"/>
      <c r="AA78" s="85"/>
      <c r="AB78" s="86"/>
      <c r="AC78" s="88"/>
      <c r="AD78" s="85"/>
      <c r="AE78" s="86"/>
      <c r="AF78" s="88"/>
      <c r="AG78" s="85"/>
      <c r="AH78" s="86"/>
      <c r="AI78" s="88"/>
      <c r="AJ78" s="85"/>
      <c r="AK78" s="86"/>
      <c r="AL78" s="88"/>
      <c r="AM78" s="85"/>
      <c r="AN78" s="86"/>
      <c r="AO78" s="88"/>
      <c r="AP78" s="85"/>
      <c r="AQ78" s="86"/>
      <c r="AR78" s="88"/>
      <c r="AS78" s="85"/>
      <c r="AT78" s="86"/>
      <c r="AU78" s="84"/>
      <c r="AV78" s="85"/>
      <c r="AW78" s="86"/>
      <c r="AX78" s="88"/>
      <c r="AY78" s="85"/>
      <c r="AZ78" s="86"/>
      <c r="BA78" s="88"/>
      <c r="BB78" s="85"/>
      <c r="BC78" s="86"/>
      <c r="BD78" s="88"/>
      <c r="BE78" s="85"/>
      <c r="BF78" s="86"/>
      <c r="BG78" s="88"/>
      <c r="BH78" s="85"/>
      <c r="BI78" s="86"/>
      <c r="BJ78" s="88"/>
      <c r="BK78" s="85"/>
      <c r="BL78" s="86"/>
      <c r="BM78" s="88"/>
      <c r="BN78" s="85"/>
      <c r="BO78" s="86"/>
      <c r="BP78" s="88"/>
      <c r="BQ78" s="85"/>
      <c r="BR78" s="86"/>
      <c r="BS78" s="88"/>
      <c r="BT78" s="85"/>
      <c r="BU78" s="86"/>
      <c r="BV78" s="88"/>
      <c r="BW78" s="85"/>
      <c r="BX78" s="86"/>
      <c r="BY78" s="88"/>
      <c r="BZ78" s="85"/>
      <c r="CA78" s="86"/>
      <c r="CB78" s="88"/>
      <c r="CC78" s="85"/>
      <c r="CD78" s="86"/>
      <c r="CE78" s="88"/>
      <c r="CF78" s="85"/>
      <c r="CG78" s="86"/>
      <c r="CH78" s="88"/>
      <c r="CI78" s="85"/>
      <c r="CJ78" s="86"/>
      <c r="CK78" s="88"/>
      <c r="CL78" s="85"/>
      <c r="CM78" s="86"/>
      <c r="CN78" s="88"/>
      <c r="CO78" s="85"/>
      <c r="CP78" s="86"/>
      <c r="CQ78" s="88"/>
      <c r="CR78" s="85"/>
      <c r="CS78" s="86"/>
      <c r="CT78" s="88"/>
      <c r="CU78" s="85"/>
      <c r="CV78" s="86"/>
      <c r="CW78" s="88"/>
      <c r="CX78" s="85"/>
      <c r="CY78" s="86"/>
      <c r="CZ78" s="88"/>
      <c r="DA78" s="85"/>
      <c r="DB78" s="86"/>
      <c r="DC78" s="88"/>
      <c r="DD78" s="85"/>
      <c r="DE78" s="86"/>
      <c r="DF78" s="88"/>
      <c r="DG78" s="85"/>
      <c r="DH78" s="86"/>
      <c r="DI78" s="88"/>
      <c r="DJ78" s="85"/>
      <c r="DK78" s="86"/>
      <c r="DL78" s="88"/>
      <c r="DM78" s="85"/>
      <c r="DN78" s="86"/>
      <c r="DO78" s="88"/>
      <c r="DP78" s="85"/>
      <c r="DQ78" s="86"/>
      <c r="DR78" s="88"/>
      <c r="DS78" s="85"/>
      <c r="DT78" s="86"/>
      <c r="DU78" s="88"/>
      <c r="DV78" s="85"/>
      <c r="DW78" s="86"/>
      <c r="DX78" s="88"/>
      <c r="DY78" s="85"/>
      <c r="DZ78" s="86"/>
      <c r="EA78" s="88"/>
      <c r="EB78" s="85"/>
      <c r="EC78" s="86"/>
      <c r="ED78" s="88"/>
      <c r="EE78" s="85"/>
      <c r="EF78" s="86"/>
      <c r="EG78" s="88"/>
      <c r="EH78" s="85"/>
      <c r="EI78" s="86"/>
      <c r="EJ78" s="88"/>
      <c r="EK78" s="85"/>
      <c r="EL78" s="86"/>
      <c r="EM78" s="88"/>
      <c r="EN78" s="85"/>
      <c r="EO78" s="86"/>
      <c r="EP78" s="88"/>
      <c r="EQ78" s="85"/>
      <c r="ER78" s="86"/>
      <c r="ES78" s="88"/>
      <c r="ET78" s="85"/>
      <c r="EU78" s="86"/>
      <c r="EV78" s="88"/>
      <c r="EW78" s="85"/>
      <c r="EX78" s="86"/>
      <c r="EY78" s="88"/>
      <c r="EZ78" s="85"/>
      <c r="FA78" s="86"/>
      <c r="FB78" s="88"/>
      <c r="FC78" s="85"/>
      <c r="FD78" s="86"/>
      <c r="FE78" s="88"/>
      <c r="FF78" s="85"/>
      <c r="FG78" s="86"/>
      <c r="FH78" s="88"/>
      <c r="FI78" s="85"/>
      <c r="FJ78" s="86"/>
      <c r="FK78" s="88"/>
      <c r="FL78" s="85"/>
      <c r="FM78" s="86"/>
      <c r="FN78" s="88"/>
      <c r="FO78" s="85"/>
      <c r="FP78" s="86"/>
      <c r="FQ78" s="88"/>
      <c r="FR78" s="85"/>
      <c r="FS78" s="86"/>
      <c r="FT78" s="88"/>
      <c r="FU78" s="85"/>
      <c r="FV78" s="86"/>
      <c r="FW78" s="88"/>
      <c r="FX78" s="85"/>
      <c r="FY78" s="86"/>
      <c r="FZ78" s="88"/>
      <c r="GA78" s="85"/>
      <c r="GB78" s="86"/>
      <c r="GC78" s="88"/>
      <c r="GD78" s="85"/>
      <c r="GE78" s="86"/>
      <c r="GF78" s="88"/>
      <c r="GG78" s="85"/>
      <c r="GH78" s="86"/>
      <c r="GI78" s="88"/>
      <c r="GJ78" s="85"/>
      <c r="GK78" s="86"/>
      <c r="GL78" s="88"/>
      <c r="GM78" s="85"/>
      <c r="GN78" s="86"/>
      <c r="GO78" s="88"/>
      <c r="GP78" s="85"/>
      <c r="GQ78" s="86"/>
      <c r="GR78" s="88"/>
      <c r="GS78" s="85"/>
      <c r="GT78" s="86"/>
      <c r="GU78" s="88"/>
      <c r="GV78" s="85"/>
      <c r="GW78" s="86"/>
      <c r="GX78" s="88"/>
      <c r="GY78" s="85"/>
      <c r="GZ78" s="86"/>
      <c r="HA78" s="88"/>
      <c r="HB78" s="85"/>
      <c r="HC78" s="89"/>
      <c r="HD78" s="88"/>
      <c r="HE78" s="85"/>
      <c r="HF78" s="89"/>
      <c r="HG78" s="88"/>
      <c r="HH78" s="85"/>
      <c r="HI78" s="89"/>
      <c r="HJ78" s="88"/>
      <c r="HK78" s="85"/>
      <c r="HL78" s="86"/>
      <c r="HM78" s="88"/>
      <c r="HN78" s="85"/>
      <c r="HO78" s="89"/>
      <c r="HP78" s="88"/>
      <c r="HQ78" s="85"/>
      <c r="HR78" s="89"/>
      <c r="HS78" s="88"/>
      <c r="HT78" s="85"/>
      <c r="HU78" s="89"/>
      <c r="HV78" s="88"/>
      <c r="HW78" s="85"/>
      <c r="HX78" s="89"/>
      <c r="HY78" s="88"/>
      <c r="HZ78" s="85"/>
      <c r="IA78" s="86"/>
      <c r="IB78" s="88"/>
      <c r="IC78" s="85"/>
      <c r="ID78" s="89"/>
      <c r="IE78" s="88"/>
      <c r="IF78" s="85"/>
      <c r="IG78" s="89"/>
      <c r="IH78" s="88"/>
      <c r="II78" s="85"/>
      <c r="IJ78" s="89"/>
      <c r="IK78" s="88"/>
      <c r="IL78" s="85"/>
      <c r="IM78" s="89"/>
      <c r="IN78" s="87"/>
      <c r="IO78" s="85"/>
      <c r="IP78" s="86"/>
      <c r="IQ78" s="88"/>
      <c r="IR78" s="85"/>
      <c r="IS78" s="86"/>
      <c r="IT78" s="88"/>
      <c r="IU78" s="85"/>
      <c r="IV78" s="86"/>
    </row>
    <row r="79" spans="1:256" ht="12" customHeight="1" x14ac:dyDescent="0.2">
      <c r="A79" s="265"/>
      <c r="B79" s="258" t="s">
        <v>19</v>
      </c>
      <c r="C79" s="267"/>
      <c r="D79" s="266">
        <v>6</v>
      </c>
      <c r="E79" s="267" t="s">
        <v>20</v>
      </c>
      <c r="F79" s="266" t="s">
        <v>129</v>
      </c>
      <c r="G79" s="268" t="s">
        <v>246</v>
      </c>
      <c r="H79" s="269" t="s">
        <v>118</v>
      </c>
      <c r="I79" s="263"/>
      <c r="J79" s="264" t="s">
        <v>176</v>
      </c>
      <c r="K79" s="84"/>
      <c r="L79" s="85"/>
      <c r="M79" s="86"/>
      <c r="N79" s="84"/>
      <c r="O79" s="85"/>
      <c r="P79" s="86"/>
      <c r="Q79" s="88"/>
      <c r="R79" s="85"/>
      <c r="S79" s="86"/>
      <c r="T79" s="88"/>
      <c r="U79" s="85"/>
      <c r="V79" s="86"/>
      <c r="W79" s="88"/>
      <c r="X79" s="85"/>
      <c r="Y79" s="86"/>
      <c r="Z79" s="88"/>
      <c r="AA79" s="85"/>
      <c r="AB79" s="86"/>
      <c r="AC79" s="88"/>
      <c r="AD79" s="85"/>
      <c r="AE79" s="86"/>
      <c r="AF79" s="88"/>
      <c r="AG79" s="85"/>
      <c r="AH79" s="86"/>
      <c r="AI79" s="88"/>
      <c r="AJ79" s="85"/>
      <c r="AK79" s="86"/>
      <c r="AL79" s="88"/>
      <c r="AM79" s="85"/>
      <c r="AN79" s="86"/>
      <c r="AO79" s="88"/>
      <c r="AP79" s="85"/>
      <c r="AQ79" s="86"/>
      <c r="AR79" s="88"/>
      <c r="AS79" s="85"/>
      <c r="AT79" s="86"/>
      <c r="AU79" s="84"/>
      <c r="AV79" s="85"/>
      <c r="AW79" s="86"/>
      <c r="AX79" s="88"/>
      <c r="AY79" s="85"/>
      <c r="AZ79" s="86"/>
      <c r="BA79" s="88"/>
      <c r="BB79" s="85"/>
      <c r="BC79" s="86"/>
      <c r="BD79" s="88"/>
      <c r="BE79" s="85"/>
      <c r="BF79" s="86"/>
      <c r="BG79" s="88"/>
      <c r="BH79" s="85"/>
      <c r="BI79" s="86"/>
      <c r="BJ79" s="88"/>
      <c r="BK79" s="85"/>
      <c r="BL79" s="86"/>
      <c r="BM79" s="88"/>
      <c r="BN79" s="85"/>
      <c r="BO79" s="86"/>
      <c r="BP79" s="88"/>
      <c r="BQ79" s="85"/>
      <c r="BR79" s="86"/>
      <c r="BS79" s="88"/>
      <c r="BT79" s="85"/>
      <c r="BU79" s="86"/>
      <c r="BV79" s="88"/>
      <c r="BW79" s="85"/>
      <c r="BX79" s="86"/>
      <c r="BY79" s="88"/>
      <c r="BZ79" s="85"/>
      <c r="CA79" s="86"/>
      <c r="CB79" s="88"/>
      <c r="CC79" s="85"/>
      <c r="CD79" s="86"/>
      <c r="CE79" s="88"/>
      <c r="CF79" s="85"/>
      <c r="CG79" s="86"/>
      <c r="CH79" s="88"/>
      <c r="CI79" s="85"/>
      <c r="CJ79" s="86"/>
      <c r="CK79" s="88"/>
      <c r="CL79" s="85"/>
      <c r="CM79" s="86"/>
      <c r="CN79" s="88"/>
      <c r="CO79" s="85"/>
      <c r="CP79" s="86"/>
      <c r="CQ79" s="88"/>
      <c r="CR79" s="85"/>
      <c r="CS79" s="86"/>
      <c r="CT79" s="88"/>
      <c r="CU79" s="85"/>
      <c r="CV79" s="86"/>
      <c r="CW79" s="88"/>
      <c r="CX79" s="85"/>
      <c r="CY79" s="86"/>
      <c r="CZ79" s="88"/>
      <c r="DA79" s="85"/>
      <c r="DB79" s="86"/>
      <c r="DC79" s="88"/>
      <c r="DD79" s="85"/>
      <c r="DE79" s="86"/>
      <c r="DF79" s="88"/>
      <c r="DG79" s="85"/>
      <c r="DH79" s="86"/>
      <c r="DI79" s="88"/>
      <c r="DJ79" s="85"/>
      <c r="DK79" s="86"/>
      <c r="DL79" s="88"/>
      <c r="DM79" s="85"/>
      <c r="DN79" s="86"/>
      <c r="DO79" s="88"/>
      <c r="DP79" s="85"/>
      <c r="DQ79" s="86"/>
      <c r="DR79" s="88"/>
      <c r="DS79" s="85"/>
      <c r="DT79" s="86"/>
      <c r="DU79" s="88"/>
      <c r="DV79" s="85"/>
      <c r="DW79" s="86"/>
      <c r="DX79" s="88"/>
      <c r="DY79" s="85"/>
      <c r="DZ79" s="86"/>
      <c r="EA79" s="88"/>
      <c r="EB79" s="85"/>
      <c r="EC79" s="86"/>
      <c r="ED79" s="88"/>
      <c r="EE79" s="85"/>
      <c r="EF79" s="86"/>
      <c r="EG79" s="88"/>
      <c r="EH79" s="85"/>
      <c r="EI79" s="86"/>
      <c r="EJ79" s="88"/>
      <c r="EK79" s="85"/>
      <c r="EL79" s="86"/>
      <c r="EM79" s="88"/>
      <c r="EN79" s="85"/>
      <c r="EO79" s="86"/>
      <c r="EP79" s="88"/>
      <c r="EQ79" s="85"/>
      <c r="ER79" s="86"/>
      <c r="ES79" s="88"/>
      <c r="ET79" s="85"/>
      <c r="EU79" s="86"/>
      <c r="EV79" s="88"/>
      <c r="EW79" s="85"/>
      <c r="EX79" s="86"/>
      <c r="EY79" s="88"/>
      <c r="EZ79" s="85"/>
      <c r="FA79" s="86"/>
      <c r="FB79" s="88"/>
      <c r="FC79" s="85"/>
      <c r="FD79" s="86"/>
      <c r="FE79" s="88"/>
      <c r="FF79" s="85"/>
      <c r="FG79" s="86"/>
      <c r="FH79" s="88"/>
      <c r="FI79" s="85"/>
      <c r="FJ79" s="86"/>
      <c r="FK79" s="88"/>
      <c r="FL79" s="85"/>
      <c r="FM79" s="86"/>
      <c r="FN79" s="88"/>
      <c r="FO79" s="85"/>
      <c r="FP79" s="86"/>
      <c r="FQ79" s="88"/>
      <c r="FR79" s="85"/>
      <c r="FS79" s="86"/>
      <c r="FT79" s="88"/>
      <c r="FU79" s="85"/>
      <c r="FV79" s="86"/>
      <c r="FW79" s="88"/>
      <c r="FX79" s="85"/>
      <c r="FY79" s="86"/>
      <c r="FZ79" s="88"/>
      <c r="GA79" s="85"/>
      <c r="GB79" s="86"/>
      <c r="GC79" s="88"/>
      <c r="GD79" s="85"/>
      <c r="GE79" s="86"/>
      <c r="GF79" s="88"/>
      <c r="GG79" s="85"/>
      <c r="GH79" s="86"/>
      <c r="GI79" s="88"/>
      <c r="GJ79" s="85"/>
      <c r="GK79" s="86"/>
      <c r="GL79" s="88"/>
      <c r="GM79" s="85"/>
      <c r="GN79" s="86"/>
      <c r="GO79" s="88"/>
      <c r="GP79" s="85"/>
      <c r="GQ79" s="86"/>
      <c r="GR79" s="88"/>
      <c r="GS79" s="85"/>
      <c r="GT79" s="86"/>
      <c r="GU79" s="88"/>
      <c r="GV79" s="85"/>
      <c r="GW79" s="86"/>
      <c r="GX79" s="88"/>
      <c r="GY79" s="85"/>
      <c r="GZ79" s="86"/>
      <c r="HA79" s="88"/>
      <c r="HB79" s="85"/>
      <c r="HC79" s="89"/>
      <c r="HD79" s="88"/>
      <c r="HE79" s="85"/>
      <c r="HF79" s="89"/>
      <c r="HG79" s="88"/>
      <c r="HH79" s="85"/>
      <c r="HI79" s="89"/>
      <c r="HJ79" s="88"/>
      <c r="HK79" s="85"/>
      <c r="HL79" s="86"/>
      <c r="HM79" s="88"/>
      <c r="HN79" s="85"/>
      <c r="HO79" s="89"/>
      <c r="HP79" s="88"/>
      <c r="HQ79" s="85"/>
      <c r="HR79" s="89"/>
      <c r="HS79" s="88"/>
      <c r="HT79" s="85"/>
      <c r="HU79" s="89"/>
      <c r="HV79" s="88"/>
      <c r="HW79" s="85"/>
      <c r="HX79" s="89"/>
      <c r="HY79" s="88"/>
      <c r="HZ79" s="85"/>
      <c r="IA79" s="86"/>
      <c r="IB79" s="88"/>
      <c r="IC79" s="85"/>
      <c r="ID79" s="89"/>
      <c r="IE79" s="88"/>
      <c r="IF79" s="85"/>
      <c r="IG79" s="89"/>
      <c r="IH79" s="88"/>
      <c r="II79" s="85"/>
      <c r="IJ79" s="89"/>
      <c r="IK79" s="88"/>
      <c r="IL79" s="85"/>
      <c r="IM79" s="89"/>
      <c r="IN79" s="87"/>
      <c r="IO79" s="85"/>
      <c r="IP79" s="86"/>
      <c r="IQ79" s="88"/>
      <c r="IR79" s="85"/>
      <c r="IS79" s="86"/>
      <c r="IT79" s="88"/>
      <c r="IU79" s="85"/>
      <c r="IV79" s="86"/>
    </row>
    <row r="80" spans="1:256" ht="12" customHeight="1" x14ac:dyDescent="0.2">
      <c r="A80" s="265"/>
      <c r="B80" s="258" t="s">
        <v>19</v>
      </c>
      <c r="C80" s="267"/>
      <c r="D80" s="266">
        <v>6</v>
      </c>
      <c r="E80" s="267" t="s">
        <v>20</v>
      </c>
      <c r="F80" s="266" t="s">
        <v>129</v>
      </c>
      <c r="G80" s="268" t="s">
        <v>247</v>
      </c>
      <c r="H80" s="269" t="s">
        <v>119</v>
      </c>
      <c r="I80" s="263"/>
      <c r="J80" s="264" t="s">
        <v>177</v>
      </c>
      <c r="K80" s="84"/>
      <c r="L80" s="85"/>
      <c r="M80" s="86"/>
      <c r="N80" s="84"/>
      <c r="O80" s="85"/>
      <c r="P80" s="86"/>
      <c r="Q80" s="88"/>
      <c r="R80" s="85"/>
      <c r="S80" s="86"/>
      <c r="T80" s="88"/>
      <c r="U80" s="85"/>
      <c r="V80" s="86"/>
      <c r="W80" s="88"/>
      <c r="X80" s="85"/>
      <c r="Y80" s="86"/>
      <c r="Z80" s="88"/>
      <c r="AA80" s="85"/>
      <c r="AB80" s="86"/>
      <c r="AC80" s="88"/>
      <c r="AD80" s="85"/>
      <c r="AE80" s="86"/>
      <c r="AF80" s="88"/>
      <c r="AG80" s="85"/>
      <c r="AH80" s="86"/>
      <c r="AI80" s="88"/>
      <c r="AJ80" s="85"/>
      <c r="AK80" s="86"/>
      <c r="AL80" s="88"/>
      <c r="AM80" s="85"/>
      <c r="AN80" s="86"/>
      <c r="AO80" s="88"/>
      <c r="AP80" s="85"/>
      <c r="AQ80" s="86"/>
      <c r="AR80" s="88"/>
      <c r="AS80" s="85"/>
      <c r="AT80" s="86"/>
      <c r="AU80" s="84"/>
      <c r="AV80" s="85"/>
      <c r="AW80" s="86"/>
      <c r="AX80" s="88"/>
      <c r="AY80" s="85"/>
      <c r="AZ80" s="86"/>
      <c r="BA80" s="88"/>
      <c r="BB80" s="85"/>
      <c r="BC80" s="86"/>
      <c r="BD80" s="88"/>
      <c r="BE80" s="85"/>
      <c r="BF80" s="86"/>
      <c r="BG80" s="88"/>
      <c r="BH80" s="85"/>
      <c r="BI80" s="86"/>
      <c r="BJ80" s="88"/>
      <c r="BK80" s="85"/>
      <c r="BL80" s="86"/>
      <c r="BM80" s="88"/>
      <c r="BN80" s="85"/>
      <c r="BO80" s="86"/>
      <c r="BP80" s="88"/>
      <c r="BQ80" s="85"/>
      <c r="BR80" s="86"/>
      <c r="BS80" s="88"/>
      <c r="BT80" s="85"/>
      <c r="BU80" s="86"/>
      <c r="BV80" s="88"/>
      <c r="BW80" s="85"/>
      <c r="BX80" s="86"/>
      <c r="BY80" s="88"/>
      <c r="BZ80" s="85"/>
      <c r="CA80" s="86"/>
      <c r="CB80" s="88"/>
      <c r="CC80" s="85"/>
      <c r="CD80" s="86"/>
      <c r="CE80" s="88"/>
      <c r="CF80" s="85"/>
      <c r="CG80" s="86"/>
      <c r="CH80" s="88"/>
      <c r="CI80" s="85"/>
      <c r="CJ80" s="86"/>
      <c r="CK80" s="88"/>
      <c r="CL80" s="85"/>
      <c r="CM80" s="86"/>
      <c r="CN80" s="88"/>
      <c r="CO80" s="85"/>
      <c r="CP80" s="86"/>
      <c r="CQ80" s="88"/>
      <c r="CR80" s="85"/>
      <c r="CS80" s="86"/>
      <c r="CT80" s="88"/>
      <c r="CU80" s="85"/>
      <c r="CV80" s="86"/>
      <c r="CW80" s="88"/>
      <c r="CX80" s="85"/>
      <c r="CY80" s="86"/>
      <c r="CZ80" s="88"/>
      <c r="DA80" s="85"/>
      <c r="DB80" s="86"/>
      <c r="DC80" s="88"/>
      <c r="DD80" s="85"/>
      <c r="DE80" s="86"/>
      <c r="DF80" s="88"/>
      <c r="DG80" s="85"/>
      <c r="DH80" s="86"/>
      <c r="DI80" s="88"/>
      <c r="DJ80" s="85"/>
      <c r="DK80" s="86"/>
      <c r="DL80" s="88"/>
      <c r="DM80" s="85"/>
      <c r="DN80" s="86"/>
      <c r="DO80" s="88"/>
      <c r="DP80" s="85"/>
      <c r="DQ80" s="86"/>
      <c r="DR80" s="88"/>
      <c r="DS80" s="85"/>
      <c r="DT80" s="86"/>
      <c r="DU80" s="88"/>
      <c r="DV80" s="85"/>
      <c r="DW80" s="86"/>
      <c r="DX80" s="88"/>
      <c r="DY80" s="85"/>
      <c r="DZ80" s="86"/>
      <c r="EA80" s="88"/>
      <c r="EB80" s="85"/>
      <c r="EC80" s="86"/>
      <c r="ED80" s="88"/>
      <c r="EE80" s="85"/>
      <c r="EF80" s="86"/>
      <c r="EG80" s="88"/>
      <c r="EH80" s="85"/>
      <c r="EI80" s="86"/>
      <c r="EJ80" s="88"/>
      <c r="EK80" s="85"/>
      <c r="EL80" s="86"/>
      <c r="EM80" s="88"/>
      <c r="EN80" s="85"/>
      <c r="EO80" s="86"/>
      <c r="EP80" s="88"/>
      <c r="EQ80" s="85"/>
      <c r="ER80" s="86"/>
      <c r="ES80" s="88"/>
      <c r="ET80" s="85"/>
      <c r="EU80" s="86"/>
      <c r="EV80" s="88"/>
      <c r="EW80" s="85"/>
      <c r="EX80" s="86"/>
      <c r="EY80" s="88"/>
      <c r="EZ80" s="85"/>
      <c r="FA80" s="86"/>
      <c r="FB80" s="88"/>
      <c r="FC80" s="85"/>
      <c r="FD80" s="86"/>
      <c r="FE80" s="88"/>
      <c r="FF80" s="85"/>
      <c r="FG80" s="86"/>
      <c r="FH80" s="88"/>
      <c r="FI80" s="85"/>
      <c r="FJ80" s="86"/>
      <c r="FK80" s="88"/>
      <c r="FL80" s="85"/>
      <c r="FM80" s="86"/>
      <c r="FN80" s="88"/>
      <c r="FO80" s="85"/>
      <c r="FP80" s="86"/>
      <c r="FQ80" s="88"/>
      <c r="FR80" s="85"/>
      <c r="FS80" s="86"/>
      <c r="FT80" s="88"/>
      <c r="FU80" s="85"/>
      <c r="FV80" s="86"/>
      <c r="FW80" s="88"/>
      <c r="FX80" s="85"/>
      <c r="FY80" s="86"/>
      <c r="FZ80" s="88"/>
      <c r="GA80" s="85"/>
      <c r="GB80" s="86"/>
      <c r="GC80" s="88"/>
      <c r="GD80" s="85"/>
      <c r="GE80" s="86"/>
      <c r="GF80" s="88"/>
      <c r="GG80" s="85"/>
      <c r="GH80" s="86"/>
      <c r="GI80" s="88"/>
      <c r="GJ80" s="85"/>
      <c r="GK80" s="86"/>
      <c r="GL80" s="88"/>
      <c r="GM80" s="85"/>
      <c r="GN80" s="86"/>
      <c r="GO80" s="88"/>
      <c r="GP80" s="85"/>
      <c r="GQ80" s="86"/>
      <c r="GR80" s="88"/>
      <c r="GS80" s="85"/>
      <c r="GT80" s="86"/>
      <c r="GU80" s="88"/>
      <c r="GV80" s="85"/>
      <c r="GW80" s="86"/>
      <c r="GX80" s="88"/>
      <c r="GY80" s="85"/>
      <c r="GZ80" s="86"/>
      <c r="HA80" s="88"/>
      <c r="HB80" s="85"/>
      <c r="HC80" s="89"/>
      <c r="HD80" s="88"/>
      <c r="HE80" s="85"/>
      <c r="HF80" s="89"/>
      <c r="HG80" s="88"/>
      <c r="HH80" s="85"/>
      <c r="HI80" s="89"/>
      <c r="HJ80" s="88"/>
      <c r="HK80" s="85"/>
      <c r="HL80" s="86"/>
      <c r="HM80" s="88"/>
      <c r="HN80" s="85"/>
      <c r="HO80" s="89"/>
      <c r="HP80" s="88"/>
      <c r="HQ80" s="85"/>
      <c r="HR80" s="89"/>
      <c r="HS80" s="88"/>
      <c r="HT80" s="85"/>
      <c r="HU80" s="89"/>
      <c r="HV80" s="88"/>
      <c r="HW80" s="85"/>
      <c r="HX80" s="89"/>
      <c r="HY80" s="88"/>
      <c r="HZ80" s="85"/>
      <c r="IA80" s="86"/>
      <c r="IB80" s="88"/>
      <c r="IC80" s="85"/>
      <c r="ID80" s="89"/>
      <c r="IE80" s="88"/>
      <c r="IF80" s="85"/>
      <c r="IG80" s="89"/>
      <c r="IH80" s="88"/>
      <c r="II80" s="85"/>
      <c r="IJ80" s="89"/>
      <c r="IK80" s="88"/>
      <c r="IL80" s="85"/>
      <c r="IM80" s="89"/>
      <c r="IN80" s="87"/>
      <c r="IO80" s="85"/>
      <c r="IP80" s="86"/>
      <c r="IQ80" s="88"/>
      <c r="IR80" s="85"/>
      <c r="IS80" s="86"/>
      <c r="IT80" s="88"/>
      <c r="IU80" s="85"/>
      <c r="IV80" s="86"/>
    </row>
    <row r="81" spans="1:256" ht="12" customHeight="1" x14ac:dyDescent="0.2">
      <c r="A81" s="265"/>
      <c r="B81" s="258" t="s">
        <v>19</v>
      </c>
      <c r="C81" s="267"/>
      <c r="D81" s="266">
        <v>6</v>
      </c>
      <c r="E81" s="267" t="s">
        <v>20</v>
      </c>
      <c r="F81" s="266" t="s">
        <v>129</v>
      </c>
      <c r="G81" s="268" t="s">
        <v>248</v>
      </c>
      <c r="H81" s="269" t="s">
        <v>275</v>
      </c>
      <c r="I81" s="263"/>
      <c r="J81" s="264" t="s">
        <v>178</v>
      </c>
      <c r="K81" s="84"/>
      <c r="L81" s="85"/>
      <c r="M81" s="86"/>
      <c r="N81" s="84"/>
      <c r="O81" s="85"/>
      <c r="P81" s="86"/>
      <c r="Q81" s="88"/>
      <c r="R81" s="85"/>
      <c r="S81" s="86"/>
      <c r="T81" s="88"/>
      <c r="U81" s="85"/>
      <c r="V81" s="86"/>
      <c r="W81" s="88"/>
      <c r="X81" s="85"/>
      <c r="Y81" s="86"/>
      <c r="Z81" s="88"/>
      <c r="AA81" s="85"/>
      <c r="AB81" s="86"/>
      <c r="AC81" s="88"/>
      <c r="AD81" s="85"/>
      <c r="AE81" s="86"/>
      <c r="AF81" s="88"/>
      <c r="AG81" s="85"/>
      <c r="AH81" s="86"/>
      <c r="AI81" s="88"/>
      <c r="AJ81" s="85"/>
      <c r="AK81" s="86"/>
      <c r="AL81" s="88"/>
      <c r="AM81" s="85"/>
      <c r="AN81" s="86"/>
      <c r="AO81" s="88"/>
      <c r="AP81" s="85"/>
      <c r="AQ81" s="86"/>
      <c r="AR81" s="88"/>
      <c r="AS81" s="85"/>
      <c r="AT81" s="86"/>
      <c r="AU81" s="84"/>
      <c r="AV81" s="85"/>
      <c r="AW81" s="86"/>
      <c r="AX81" s="88"/>
      <c r="AY81" s="85"/>
      <c r="AZ81" s="86"/>
      <c r="BA81" s="88"/>
      <c r="BB81" s="85"/>
      <c r="BC81" s="86"/>
      <c r="BD81" s="88"/>
      <c r="BE81" s="85"/>
      <c r="BF81" s="86"/>
      <c r="BG81" s="88"/>
      <c r="BH81" s="85"/>
      <c r="BI81" s="86"/>
      <c r="BJ81" s="88"/>
      <c r="BK81" s="85"/>
      <c r="BL81" s="86"/>
      <c r="BM81" s="88"/>
      <c r="BN81" s="85"/>
      <c r="BO81" s="86"/>
      <c r="BP81" s="88"/>
      <c r="BQ81" s="85"/>
      <c r="BR81" s="86"/>
      <c r="BS81" s="88"/>
      <c r="BT81" s="85"/>
      <c r="BU81" s="86"/>
      <c r="BV81" s="88"/>
      <c r="BW81" s="85"/>
      <c r="BX81" s="86"/>
      <c r="BY81" s="88"/>
      <c r="BZ81" s="85"/>
      <c r="CA81" s="86"/>
      <c r="CB81" s="88"/>
      <c r="CC81" s="85"/>
      <c r="CD81" s="86"/>
      <c r="CE81" s="88"/>
      <c r="CF81" s="85"/>
      <c r="CG81" s="86"/>
      <c r="CH81" s="88"/>
      <c r="CI81" s="85"/>
      <c r="CJ81" s="86"/>
      <c r="CK81" s="88"/>
      <c r="CL81" s="85"/>
      <c r="CM81" s="86"/>
      <c r="CN81" s="88"/>
      <c r="CO81" s="85"/>
      <c r="CP81" s="86"/>
      <c r="CQ81" s="88"/>
      <c r="CR81" s="85"/>
      <c r="CS81" s="86"/>
      <c r="CT81" s="88"/>
      <c r="CU81" s="85"/>
      <c r="CV81" s="86"/>
      <c r="CW81" s="88"/>
      <c r="CX81" s="85"/>
      <c r="CY81" s="86"/>
      <c r="CZ81" s="88"/>
      <c r="DA81" s="85"/>
      <c r="DB81" s="86"/>
      <c r="DC81" s="88"/>
      <c r="DD81" s="85"/>
      <c r="DE81" s="86"/>
      <c r="DF81" s="88"/>
      <c r="DG81" s="85"/>
      <c r="DH81" s="86"/>
      <c r="DI81" s="88"/>
      <c r="DJ81" s="85"/>
      <c r="DK81" s="86"/>
      <c r="DL81" s="88"/>
      <c r="DM81" s="85"/>
      <c r="DN81" s="86"/>
      <c r="DO81" s="88"/>
      <c r="DP81" s="85"/>
      <c r="DQ81" s="86"/>
      <c r="DR81" s="88"/>
      <c r="DS81" s="85"/>
      <c r="DT81" s="86"/>
      <c r="DU81" s="88"/>
      <c r="DV81" s="85"/>
      <c r="DW81" s="86"/>
      <c r="DX81" s="88"/>
      <c r="DY81" s="85"/>
      <c r="DZ81" s="86"/>
      <c r="EA81" s="88"/>
      <c r="EB81" s="85"/>
      <c r="EC81" s="86"/>
      <c r="ED81" s="88"/>
      <c r="EE81" s="85"/>
      <c r="EF81" s="86"/>
      <c r="EG81" s="88"/>
      <c r="EH81" s="85"/>
      <c r="EI81" s="86"/>
      <c r="EJ81" s="88"/>
      <c r="EK81" s="85"/>
      <c r="EL81" s="86"/>
      <c r="EM81" s="88"/>
      <c r="EN81" s="85"/>
      <c r="EO81" s="86"/>
      <c r="EP81" s="88"/>
      <c r="EQ81" s="85"/>
      <c r="ER81" s="86"/>
      <c r="ES81" s="88"/>
      <c r="ET81" s="85"/>
      <c r="EU81" s="86"/>
      <c r="EV81" s="88"/>
      <c r="EW81" s="85"/>
      <c r="EX81" s="86"/>
      <c r="EY81" s="88"/>
      <c r="EZ81" s="85"/>
      <c r="FA81" s="86"/>
      <c r="FB81" s="88"/>
      <c r="FC81" s="85"/>
      <c r="FD81" s="86"/>
      <c r="FE81" s="88"/>
      <c r="FF81" s="85"/>
      <c r="FG81" s="86"/>
      <c r="FH81" s="88"/>
      <c r="FI81" s="85"/>
      <c r="FJ81" s="86"/>
      <c r="FK81" s="88"/>
      <c r="FL81" s="85"/>
      <c r="FM81" s="86"/>
      <c r="FN81" s="88"/>
      <c r="FO81" s="85"/>
      <c r="FP81" s="86"/>
      <c r="FQ81" s="88"/>
      <c r="FR81" s="85"/>
      <c r="FS81" s="86"/>
      <c r="FT81" s="88"/>
      <c r="FU81" s="85"/>
      <c r="FV81" s="86"/>
      <c r="FW81" s="88"/>
      <c r="FX81" s="85"/>
      <c r="FY81" s="86"/>
      <c r="FZ81" s="88"/>
      <c r="GA81" s="85"/>
      <c r="GB81" s="86"/>
      <c r="GC81" s="88"/>
      <c r="GD81" s="85"/>
      <c r="GE81" s="86"/>
      <c r="GF81" s="88"/>
      <c r="GG81" s="85"/>
      <c r="GH81" s="86"/>
      <c r="GI81" s="88"/>
      <c r="GJ81" s="85"/>
      <c r="GK81" s="86"/>
      <c r="GL81" s="88"/>
      <c r="GM81" s="85"/>
      <c r="GN81" s="86"/>
      <c r="GO81" s="88"/>
      <c r="GP81" s="85"/>
      <c r="GQ81" s="86"/>
      <c r="GR81" s="88"/>
      <c r="GS81" s="85"/>
      <c r="GT81" s="86"/>
      <c r="GU81" s="88"/>
      <c r="GV81" s="85"/>
      <c r="GW81" s="86"/>
      <c r="GX81" s="88"/>
      <c r="GY81" s="85"/>
      <c r="GZ81" s="86"/>
      <c r="HA81" s="88"/>
      <c r="HB81" s="85"/>
      <c r="HC81" s="89"/>
      <c r="HD81" s="88"/>
      <c r="HE81" s="85"/>
      <c r="HF81" s="89"/>
      <c r="HG81" s="88"/>
      <c r="HH81" s="85"/>
      <c r="HI81" s="89"/>
      <c r="HJ81" s="88"/>
      <c r="HK81" s="85"/>
      <c r="HL81" s="86"/>
      <c r="HM81" s="88"/>
      <c r="HN81" s="85"/>
      <c r="HO81" s="89"/>
      <c r="HP81" s="88"/>
      <c r="HQ81" s="85"/>
      <c r="HR81" s="89"/>
      <c r="HS81" s="88"/>
      <c r="HT81" s="85"/>
      <c r="HU81" s="89"/>
      <c r="HV81" s="88"/>
      <c r="HW81" s="85"/>
      <c r="HX81" s="89"/>
      <c r="HY81" s="88"/>
      <c r="HZ81" s="85"/>
      <c r="IA81" s="86"/>
      <c r="IB81" s="88"/>
      <c r="IC81" s="85"/>
      <c r="ID81" s="89"/>
      <c r="IE81" s="88"/>
      <c r="IF81" s="85"/>
      <c r="IG81" s="89"/>
      <c r="IH81" s="88"/>
      <c r="II81" s="85"/>
      <c r="IJ81" s="89"/>
      <c r="IK81" s="88"/>
      <c r="IL81" s="85"/>
      <c r="IM81" s="89"/>
      <c r="IN81" s="87"/>
      <c r="IO81" s="85"/>
      <c r="IP81" s="86"/>
      <c r="IQ81" s="88"/>
      <c r="IR81" s="85"/>
      <c r="IS81" s="86"/>
      <c r="IT81" s="88"/>
      <c r="IU81" s="85"/>
      <c r="IV81" s="86"/>
    </row>
    <row r="82" spans="1:256" ht="12" customHeight="1" x14ac:dyDescent="0.2">
      <c r="A82" s="265"/>
      <c r="B82" s="258" t="s">
        <v>19</v>
      </c>
      <c r="C82" s="267"/>
      <c r="D82" s="266">
        <v>6</v>
      </c>
      <c r="E82" s="267" t="s">
        <v>20</v>
      </c>
      <c r="F82" s="266" t="s">
        <v>129</v>
      </c>
      <c r="G82" s="268" t="s">
        <v>249</v>
      </c>
      <c r="H82" s="269" t="s">
        <v>120</v>
      </c>
      <c r="I82" s="263"/>
      <c r="J82" s="264" t="s">
        <v>179</v>
      </c>
      <c r="K82" s="84"/>
      <c r="L82" s="85"/>
      <c r="M82" s="86"/>
      <c r="N82" s="84"/>
      <c r="O82" s="85"/>
      <c r="P82" s="86"/>
      <c r="Q82" s="88"/>
      <c r="R82" s="85"/>
      <c r="S82" s="86"/>
      <c r="T82" s="88"/>
      <c r="U82" s="85"/>
      <c r="V82" s="86"/>
      <c r="W82" s="88"/>
      <c r="X82" s="85"/>
      <c r="Y82" s="86"/>
      <c r="Z82" s="88"/>
      <c r="AA82" s="85"/>
      <c r="AB82" s="86"/>
      <c r="AC82" s="88"/>
      <c r="AD82" s="85"/>
      <c r="AE82" s="86"/>
      <c r="AF82" s="88"/>
      <c r="AG82" s="85"/>
      <c r="AH82" s="86"/>
      <c r="AI82" s="88"/>
      <c r="AJ82" s="85"/>
      <c r="AK82" s="86"/>
      <c r="AL82" s="88"/>
      <c r="AM82" s="85"/>
      <c r="AN82" s="86"/>
      <c r="AO82" s="88"/>
      <c r="AP82" s="85"/>
      <c r="AQ82" s="86"/>
      <c r="AR82" s="88"/>
      <c r="AS82" s="85"/>
      <c r="AT82" s="86"/>
      <c r="AU82" s="84"/>
      <c r="AV82" s="85"/>
      <c r="AW82" s="86"/>
      <c r="AX82" s="88"/>
      <c r="AY82" s="85"/>
      <c r="AZ82" s="86"/>
      <c r="BA82" s="88"/>
      <c r="BB82" s="85"/>
      <c r="BC82" s="86"/>
      <c r="BD82" s="88"/>
      <c r="BE82" s="85"/>
      <c r="BF82" s="86"/>
      <c r="BG82" s="88"/>
      <c r="BH82" s="85"/>
      <c r="BI82" s="86"/>
      <c r="BJ82" s="88"/>
      <c r="BK82" s="85"/>
      <c r="BL82" s="86"/>
      <c r="BM82" s="88"/>
      <c r="BN82" s="85"/>
      <c r="BO82" s="86"/>
      <c r="BP82" s="88"/>
      <c r="BQ82" s="85"/>
      <c r="BR82" s="86"/>
      <c r="BS82" s="88"/>
      <c r="BT82" s="85"/>
      <c r="BU82" s="86"/>
      <c r="BV82" s="88"/>
      <c r="BW82" s="85"/>
      <c r="BX82" s="86"/>
      <c r="BY82" s="88"/>
      <c r="BZ82" s="85"/>
      <c r="CA82" s="86"/>
      <c r="CB82" s="88"/>
      <c r="CC82" s="85"/>
      <c r="CD82" s="86"/>
      <c r="CE82" s="88"/>
      <c r="CF82" s="85"/>
      <c r="CG82" s="86"/>
      <c r="CH82" s="88"/>
      <c r="CI82" s="85"/>
      <c r="CJ82" s="86"/>
      <c r="CK82" s="88"/>
      <c r="CL82" s="85"/>
      <c r="CM82" s="86"/>
      <c r="CN82" s="88"/>
      <c r="CO82" s="85"/>
      <c r="CP82" s="86"/>
      <c r="CQ82" s="88"/>
      <c r="CR82" s="85"/>
      <c r="CS82" s="86"/>
      <c r="CT82" s="88"/>
      <c r="CU82" s="85"/>
      <c r="CV82" s="86"/>
      <c r="CW82" s="88"/>
      <c r="CX82" s="85"/>
      <c r="CY82" s="86"/>
      <c r="CZ82" s="88"/>
      <c r="DA82" s="85"/>
      <c r="DB82" s="86"/>
      <c r="DC82" s="88"/>
      <c r="DD82" s="85"/>
      <c r="DE82" s="86"/>
      <c r="DF82" s="88"/>
      <c r="DG82" s="85"/>
      <c r="DH82" s="86"/>
      <c r="DI82" s="88"/>
      <c r="DJ82" s="85"/>
      <c r="DK82" s="86"/>
      <c r="DL82" s="88"/>
      <c r="DM82" s="85"/>
      <c r="DN82" s="86"/>
      <c r="DO82" s="88"/>
      <c r="DP82" s="85"/>
      <c r="DQ82" s="86"/>
      <c r="DR82" s="88"/>
      <c r="DS82" s="85"/>
      <c r="DT82" s="86"/>
      <c r="DU82" s="88"/>
      <c r="DV82" s="85"/>
      <c r="DW82" s="86"/>
      <c r="DX82" s="88"/>
      <c r="DY82" s="85"/>
      <c r="DZ82" s="86"/>
      <c r="EA82" s="88"/>
      <c r="EB82" s="85"/>
      <c r="EC82" s="86"/>
      <c r="ED82" s="88"/>
      <c r="EE82" s="85"/>
      <c r="EF82" s="86"/>
      <c r="EG82" s="88"/>
      <c r="EH82" s="85"/>
      <c r="EI82" s="86"/>
      <c r="EJ82" s="88"/>
      <c r="EK82" s="85"/>
      <c r="EL82" s="86"/>
      <c r="EM82" s="88"/>
      <c r="EN82" s="85"/>
      <c r="EO82" s="86"/>
      <c r="EP82" s="88"/>
      <c r="EQ82" s="85"/>
      <c r="ER82" s="86"/>
      <c r="ES82" s="88"/>
      <c r="ET82" s="85"/>
      <c r="EU82" s="86"/>
      <c r="EV82" s="88"/>
      <c r="EW82" s="85"/>
      <c r="EX82" s="86"/>
      <c r="EY82" s="88"/>
      <c r="EZ82" s="85"/>
      <c r="FA82" s="86"/>
      <c r="FB82" s="88"/>
      <c r="FC82" s="85"/>
      <c r="FD82" s="86"/>
      <c r="FE82" s="88"/>
      <c r="FF82" s="85"/>
      <c r="FG82" s="86"/>
      <c r="FH82" s="88"/>
      <c r="FI82" s="85"/>
      <c r="FJ82" s="86"/>
      <c r="FK82" s="88"/>
      <c r="FL82" s="85"/>
      <c r="FM82" s="86"/>
      <c r="FN82" s="88"/>
      <c r="FO82" s="85"/>
      <c r="FP82" s="86"/>
      <c r="FQ82" s="88"/>
      <c r="FR82" s="85"/>
      <c r="FS82" s="86"/>
      <c r="FT82" s="88"/>
      <c r="FU82" s="85"/>
      <c r="FV82" s="86"/>
      <c r="FW82" s="88"/>
      <c r="FX82" s="85"/>
      <c r="FY82" s="86"/>
      <c r="FZ82" s="88"/>
      <c r="GA82" s="85"/>
      <c r="GB82" s="86"/>
      <c r="GC82" s="88"/>
      <c r="GD82" s="85"/>
      <c r="GE82" s="86"/>
      <c r="GF82" s="88"/>
      <c r="GG82" s="85"/>
      <c r="GH82" s="86"/>
      <c r="GI82" s="88"/>
      <c r="GJ82" s="85"/>
      <c r="GK82" s="86"/>
      <c r="GL82" s="88"/>
      <c r="GM82" s="85"/>
      <c r="GN82" s="86"/>
      <c r="GO82" s="88"/>
      <c r="GP82" s="85"/>
      <c r="GQ82" s="86"/>
      <c r="GR82" s="88"/>
      <c r="GS82" s="85"/>
      <c r="GT82" s="86"/>
      <c r="GU82" s="88"/>
      <c r="GV82" s="85"/>
      <c r="GW82" s="86"/>
      <c r="GX82" s="88"/>
      <c r="GY82" s="85"/>
      <c r="GZ82" s="86"/>
      <c r="HA82" s="88"/>
      <c r="HB82" s="85"/>
      <c r="HC82" s="89"/>
      <c r="HD82" s="88"/>
      <c r="HE82" s="85"/>
      <c r="HF82" s="89"/>
      <c r="HG82" s="88"/>
      <c r="HH82" s="85"/>
      <c r="HI82" s="89"/>
      <c r="HJ82" s="88"/>
      <c r="HK82" s="85"/>
      <c r="HL82" s="86"/>
      <c r="HM82" s="88"/>
      <c r="HN82" s="85"/>
      <c r="HO82" s="89"/>
      <c r="HP82" s="88"/>
      <c r="HQ82" s="85"/>
      <c r="HR82" s="89"/>
      <c r="HS82" s="88"/>
      <c r="HT82" s="85"/>
      <c r="HU82" s="89"/>
      <c r="HV82" s="88"/>
      <c r="HW82" s="85"/>
      <c r="HX82" s="89"/>
      <c r="HY82" s="88"/>
      <c r="HZ82" s="85"/>
      <c r="IA82" s="86"/>
      <c r="IB82" s="88"/>
      <c r="IC82" s="85"/>
      <c r="ID82" s="89"/>
      <c r="IE82" s="88"/>
      <c r="IF82" s="85"/>
      <c r="IG82" s="89"/>
      <c r="IH82" s="88"/>
      <c r="II82" s="85"/>
      <c r="IJ82" s="89"/>
      <c r="IK82" s="88"/>
      <c r="IL82" s="85"/>
      <c r="IM82" s="89"/>
      <c r="IN82" s="87"/>
      <c r="IO82" s="85"/>
      <c r="IP82" s="86"/>
      <c r="IQ82" s="88"/>
      <c r="IR82" s="85"/>
      <c r="IS82" s="86"/>
      <c r="IT82" s="88"/>
      <c r="IU82" s="85"/>
      <c r="IV82" s="86"/>
    </row>
    <row r="83" spans="1:256" ht="12" customHeight="1" x14ac:dyDescent="0.2">
      <c r="A83" s="265"/>
      <c r="B83" s="258" t="s">
        <v>19</v>
      </c>
      <c r="C83" s="267"/>
      <c r="D83" s="266">
        <v>6</v>
      </c>
      <c r="E83" s="267" t="s">
        <v>20</v>
      </c>
      <c r="F83" s="266" t="s">
        <v>129</v>
      </c>
      <c r="G83" s="268" t="s">
        <v>250</v>
      </c>
      <c r="H83" s="269" t="s">
        <v>121</v>
      </c>
      <c r="I83" s="263"/>
      <c r="J83" s="264" t="s">
        <v>180</v>
      </c>
      <c r="K83" s="84"/>
      <c r="L83" s="85"/>
      <c r="M83" s="86"/>
      <c r="N83" s="84"/>
      <c r="O83" s="85"/>
      <c r="P83" s="86"/>
      <c r="Q83" s="88"/>
      <c r="R83" s="85"/>
      <c r="S83" s="86"/>
      <c r="T83" s="88"/>
      <c r="U83" s="85"/>
      <c r="V83" s="86"/>
      <c r="W83" s="88"/>
      <c r="X83" s="85"/>
      <c r="Y83" s="86"/>
      <c r="Z83" s="88"/>
      <c r="AA83" s="85"/>
      <c r="AB83" s="86"/>
      <c r="AC83" s="88"/>
      <c r="AD83" s="85"/>
      <c r="AE83" s="86"/>
      <c r="AF83" s="88"/>
      <c r="AG83" s="85"/>
      <c r="AH83" s="86"/>
      <c r="AI83" s="88"/>
      <c r="AJ83" s="85"/>
      <c r="AK83" s="86"/>
      <c r="AL83" s="88"/>
      <c r="AM83" s="85"/>
      <c r="AN83" s="86"/>
      <c r="AO83" s="88"/>
      <c r="AP83" s="85"/>
      <c r="AQ83" s="86"/>
      <c r="AR83" s="88"/>
      <c r="AS83" s="85"/>
      <c r="AT83" s="86"/>
      <c r="AU83" s="84"/>
      <c r="AV83" s="85"/>
      <c r="AW83" s="86"/>
      <c r="AX83" s="88"/>
      <c r="AY83" s="85"/>
      <c r="AZ83" s="86"/>
      <c r="BA83" s="88"/>
      <c r="BB83" s="85"/>
      <c r="BC83" s="86"/>
      <c r="BD83" s="88"/>
      <c r="BE83" s="85"/>
      <c r="BF83" s="86"/>
      <c r="BG83" s="88"/>
      <c r="BH83" s="85"/>
      <c r="BI83" s="86"/>
      <c r="BJ83" s="88"/>
      <c r="BK83" s="85"/>
      <c r="BL83" s="86"/>
      <c r="BM83" s="88"/>
      <c r="BN83" s="85"/>
      <c r="BO83" s="86"/>
      <c r="BP83" s="88"/>
      <c r="BQ83" s="85"/>
      <c r="BR83" s="86"/>
      <c r="BS83" s="88"/>
      <c r="BT83" s="85"/>
      <c r="BU83" s="86"/>
      <c r="BV83" s="88"/>
      <c r="BW83" s="85"/>
      <c r="BX83" s="86"/>
      <c r="BY83" s="88"/>
      <c r="BZ83" s="85"/>
      <c r="CA83" s="86"/>
      <c r="CB83" s="88"/>
      <c r="CC83" s="85"/>
      <c r="CD83" s="86"/>
      <c r="CE83" s="88"/>
      <c r="CF83" s="85"/>
      <c r="CG83" s="86"/>
      <c r="CH83" s="88"/>
      <c r="CI83" s="85"/>
      <c r="CJ83" s="86"/>
      <c r="CK83" s="88"/>
      <c r="CL83" s="85"/>
      <c r="CM83" s="86"/>
      <c r="CN83" s="88"/>
      <c r="CO83" s="85"/>
      <c r="CP83" s="86"/>
      <c r="CQ83" s="88"/>
      <c r="CR83" s="85"/>
      <c r="CS83" s="86"/>
      <c r="CT83" s="88"/>
      <c r="CU83" s="85"/>
      <c r="CV83" s="86"/>
      <c r="CW83" s="88"/>
      <c r="CX83" s="85"/>
      <c r="CY83" s="86"/>
      <c r="CZ83" s="88"/>
      <c r="DA83" s="85"/>
      <c r="DB83" s="86"/>
      <c r="DC83" s="88"/>
      <c r="DD83" s="85"/>
      <c r="DE83" s="86"/>
      <c r="DF83" s="88"/>
      <c r="DG83" s="85"/>
      <c r="DH83" s="86"/>
      <c r="DI83" s="88"/>
      <c r="DJ83" s="85"/>
      <c r="DK83" s="86"/>
      <c r="DL83" s="88"/>
      <c r="DM83" s="85"/>
      <c r="DN83" s="86"/>
      <c r="DO83" s="88"/>
      <c r="DP83" s="85"/>
      <c r="DQ83" s="86"/>
      <c r="DR83" s="88"/>
      <c r="DS83" s="85"/>
      <c r="DT83" s="86"/>
      <c r="DU83" s="88"/>
      <c r="DV83" s="85"/>
      <c r="DW83" s="86"/>
      <c r="DX83" s="88"/>
      <c r="DY83" s="85"/>
      <c r="DZ83" s="86"/>
      <c r="EA83" s="88"/>
      <c r="EB83" s="85"/>
      <c r="EC83" s="86"/>
      <c r="ED83" s="88"/>
      <c r="EE83" s="85"/>
      <c r="EF83" s="86"/>
      <c r="EG83" s="88"/>
      <c r="EH83" s="85"/>
      <c r="EI83" s="86"/>
      <c r="EJ83" s="88"/>
      <c r="EK83" s="85"/>
      <c r="EL83" s="86"/>
      <c r="EM83" s="88"/>
      <c r="EN83" s="85"/>
      <c r="EO83" s="86"/>
      <c r="EP83" s="88"/>
      <c r="EQ83" s="85"/>
      <c r="ER83" s="86"/>
      <c r="ES83" s="88"/>
      <c r="ET83" s="85"/>
      <c r="EU83" s="86"/>
      <c r="EV83" s="88"/>
      <c r="EW83" s="85"/>
      <c r="EX83" s="86"/>
      <c r="EY83" s="88"/>
      <c r="EZ83" s="85"/>
      <c r="FA83" s="86"/>
      <c r="FB83" s="88"/>
      <c r="FC83" s="85"/>
      <c r="FD83" s="86"/>
      <c r="FE83" s="88"/>
      <c r="FF83" s="85"/>
      <c r="FG83" s="86"/>
      <c r="FH83" s="88"/>
      <c r="FI83" s="85"/>
      <c r="FJ83" s="86"/>
      <c r="FK83" s="88"/>
      <c r="FL83" s="85"/>
      <c r="FM83" s="86"/>
      <c r="FN83" s="88"/>
      <c r="FO83" s="85"/>
      <c r="FP83" s="86"/>
      <c r="FQ83" s="88"/>
      <c r="FR83" s="85"/>
      <c r="FS83" s="86"/>
      <c r="FT83" s="88"/>
      <c r="FU83" s="85"/>
      <c r="FV83" s="86"/>
      <c r="FW83" s="88"/>
      <c r="FX83" s="85"/>
      <c r="FY83" s="86"/>
      <c r="FZ83" s="88"/>
      <c r="GA83" s="85"/>
      <c r="GB83" s="86"/>
      <c r="GC83" s="88"/>
      <c r="GD83" s="85"/>
      <c r="GE83" s="86"/>
      <c r="GF83" s="88"/>
      <c r="GG83" s="85"/>
      <c r="GH83" s="86"/>
      <c r="GI83" s="88"/>
      <c r="GJ83" s="85"/>
      <c r="GK83" s="86"/>
      <c r="GL83" s="88"/>
      <c r="GM83" s="85"/>
      <c r="GN83" s="86"/>
      <c r="GO83" s="88"/>
      <c r="GP83" s="85"/>
      <c r="GQ83" s="86"/>
      <c r="GR83" s="88"/>
      <c r="GS83" s="85"/>
      <c r="GT83" s="86"/>
      <c r="GU83" s="88"/>
      <c r="GV83" s="85"/>
      <c r="GW83" s="86"/>
      <c r="GX83" s="88"/>
      <c r="GY83" s="85"/>
      <c r="GZ83" s="86"/>
      <c r="HA83" s="88"/>
      <c r="HB83" s="85"/>
      <c r="HC83" s="89"/>
      <c r="HD83" s="88"/>
      <c r="HE83" s="85"/>
      <c r="HF83" s="89"/>
      <c r="HG83" s="88"/>
      <c r="HH83" s="85"/>
      <c r="HI83" s="89"/>
      <c r="HJ83" s="88"/>
      <c r="HK83" s="85"/>
      <c r="HL83" s="86"/>
      <c r="HM83" s="88"/>
      <c r="HN83" s="85"/>
      <c r="HO83" s="89"/>
      <c r="HP83" s="88"/>
      <c r="HQ83" s="85"/>
      <c r="HR83" s="89"/>
      <c r="HS83" s="88"/>
      <c r="HT83" s="85"/>
      <c r="HU83" s="89"/>
      <c r="HV83" s="88"/>
      <c r="HW83" s="85"/>
      <c r="HX83" s="89"/>
      <c r="HY83" s="88"/>
      <c r="HZ83" s="85"/>
      <c r="IA83" s="86"/>
      <c r="IB83" s="88"/>
      <c r="IC83" s="85"/>
      <c r="ID83" s="89"/>
      <c r="IE83" s="88"/>
      <c r="IF83" s="85"/>
      <c r="IG83" s="89"/>
      <c r="IH83" s="88"/>
      <c r="II83" s="85"/>
      <c r="IJ83" s="89"/>
      <c r="IK83" s="88"/>
      <c r="IL83" s="85"/>
      <c r="IM83" s="89"/>
      <c r="IN83" s="87"/>
      <c r="IO83" s="85"/>
      <c r="IP83" s="86"/>
      <c r="IQ83" s="88"/>
      <c r="IR83" s="85"/>
      <c r="IS83" s="86"/>
      <c r="IT83" s="88"/>
      <c r="IU83" s="85"/>
      <c r="IV83" s="86"/>
    </row>
    <row r="84" spans="1:256" ht="12" customHeight="1" x14ac:dyDescent="0.2">
      <c r="A84" s="265"/>
      <c r="B84" s="258" t="s">
        <v>19</v>
      </c>
      <c r="C84" s="267"/>
      <c r="D84" s="266">
        <v>6</v>
      </c>
      <c r="E84" s="267" t="s">
        <v>20</v>
      </c>
      <c r="F84" s="266" t="s">
        <v>129</v>
      </c>
      <c r="G84" s="268" t="s">
        <v>251</v>
      </c>
      <c r="H84" s="269" t="s">
        <v>122</v>
      </c>
      <c r="I84" s="263"/>
      <c r="J84" s="264" t="s">
        <v>181</v>
      </c>
      <c r="K84" s="84"/>
      <c r="L84" s="85"/>
      <c r="M84" s="86"/>
      <c r="N84" s="84"/>
      <c r="O84" s="85"/>
      <c r="P84" s="86"/>
      <c r="Q84" s="88"/>
      <c r="R84" s="85"/>
      <c r="S84" s="86"/>
      <c r="T84" s="88"/>
      <c r="U84" s="85"/>
      <c r="V84" s="86"/>
      <c r="W84" s="88"/>
      <c r="X84" s="85"/>
      <c r="Y84" s="86"/>
      <c r="Z84" s="88"/>
      <c r="AA84" s="85"/>
      <c r="AB84" s="86"/>
      <c r="AC84" s="88"/>
      <c r="AD84" s="85"/>
      <c r="AE84" s="86"/>
      <c r="AF84" s="88"/>
      <c r="AG84" s="85"/>
      <c r="AH84" s="86"/>
      <c r="AI84" s="88"/>
      <c r="AJ84" s="85"/>
      <c r="AK84" s="86"/>
      <c r="AL84" s="88"/>
      <c r="AM84" s="85"/>
      <c r="AN84" s="86"/>
      <c r="AO84" s="88"/>
      <c r="AP84" s="85"/>
      <c r="AQ84" s="86"/>
      <c r="AR84" s="88"/>
      <c r="AS84" s="85"/>
      <c r="AT84" s="86"/>
      <c r="AU84" s="84"/>
      <c r="AV84" s="85"/>
      <c r="AW84" s="86"/>
      <c r="AX84" s="88"/>
      <c r="AY84" s="85"/>
      <c r="AZ84" s="86"/>
      <c r="BA84" s="88"/>
      <c r="BB84" s="85"/>
      <c r="BC84" s="86"/>
      <c r="BD84" s="88"/>
      <c r="BE84" s="85"/>
      <c r="BF84" s="86"/>
      <c r="BG84" s="88"/>
      <c r="BH84" s="85"/>
      <c r="BI84" s="86"/>
      <c r="BJ84" s="88"/>
      <c r="BK84" s="85"/>
      <c r="BL84" s="86"/>
      <c r="BM84" s="88"/>
      <c r="BN84" s="85"/>
      <c r="BO84" s="86"/>
      <c r="BP84" s="88"/>
      <c r="BQ84" s="85"/>
      <c r="BR84" s="86"/>
      <c r="BS84" s="88"/>
      <c r="BT84" s="85"/>
      <c r="BU84" s="86"/>
      <c r="BV84" s="88"/>
      <c r="BW84" s="85"/>
      <c r="BX84" s="86"/>
      <c r="BY84" s="88"/>
      <c r="BZ84" s="85"/>
      <c r="CA84" s="86"/>
      <c r="CB84" s="88"/>
      <c r="CC84" s="85"/>
      <c r="CD84" s="86"/>
      <c r="CE84" s="88"/>
      <c r="CF84" s="85"/>
      <c r="CG84" s="86"/>
      <c r="CH84" s="88"/>
      <c r="CI84" s="85"/>
      <c r="CJ84" s="86"/>
      <c r="CK84" s="88"/>
      <c r="CL84" s="85"/>
      <c r="CM84" s="86"/>
      <c r="CN84" s="88"/>
      <c r="CO84" s="85"/>
      <c r="CP84" s="86"/>
      <c r="CQ84" s="88"/>
      <c r="CR84" s="85"/>
      <c r="CS84" s="86"/>
      <c r="CT84" s="88"/>
      <c r="CU84" s="85"/>
      <c r="CV84" s="86"/>
      <c r="CW84" s="88"/>
      <c r="CX84" s="85"/>
      <c r="CY84" s="86"/>
      <c r="CZ84" s="88"/>
      <c r="DA84" s="85"/>
      <c r="DB84" s="86"/>
      <c r="DC84" s="88"/>
      <c r="DD84" s="85"/>
      <c r="DE84" s="86"/>
      <c r="DF84" s="88"/>
      <c r="DG84" s="85"/>
      <c r="DH84" s="86"/>
      <c r="DI84" s="88"/>
      <c r="DJ84" s="85"/>
      <c r="DK84" s="86"/>
      <c r="DL84" s="88"/>
      <c r="DM84" s="85"/>
      <c r="DN84" s="86"/>
      <c r="DO84" s="88"/>
      <c r="DP84" s="85"/>
      <c r="DQ84" s="86"/>
      <c r="DR84" s="88"/>
      <c r="DS84" s="85"/>
      <c r="DT84" s="86"/>
      <c r="DU84" s="88"/>
      <c r="DV84" s="85"/>
      <c r="DW84" s="86"/>
      <c r="DX84" s="88"/>
      <c r="DY84" s="85"/>
      <c r="DZ84" s="86"/>
      <c r="EA84" s="88"/>
      <c r="EB84" s="85"/>
      <c r="EC84" s="86"/>
      <c r="ED84" s="88"/>
      <c r="EE84" s="85"/>
      <c r="EF84" s="86"/>
      <c r="EG84" s="88"/>
      <c r="EH84" s="85"/>
      <c r="EI84" s="86"/>
      <c r="EJ84" s="88"/>
      <c r="EK84" s="85"/>
      <c r="EL84" s="86"/>
      <c r="EM84" s="88"/>
      <c r="EN84" s="85"/>
      <c r="EO84" s="86"/>
      <c r="EP84" s="88"/>
      <c r="EQ84" s="85"/>
      <c r="ER84" s="86"/>
      <c r="ES84" s="88"/>
      <c r="ET84" s="85"/>
      <c r="EU84" s="86"/>
      <c r="EV84" s="88"/>
      <c r="EW84" s="85"/>
      <c r="EX84" s="86"/>
      <c r="EY84" s="88"/>
      <c r="EZ84" s="85"/>
      <c r="FA84" s="86"/>
      <c r="FB84" s="88"/>
      <c r="FC84" s="85"/>
      <c r="FD84" s="86"/>
      <c r="FE84" s="88"/>
      <c r="FF84" s="85"/>
      <c r="FG84" s="86"/>
      <c r="FH84" s="88"/>
      <c r="FI84" s="85"/>
      <c r="FJ84" s="86"/>
      <c r="FK84" s="88"/>
      <c r="FL84" s="85"/>
      <c r="FM84" s="86"/>
      <c r="FN84" s="88"/>
      <c r="FO84" s="85"/>
      <c r="FP84" s="86"/>
      <c r="FQ84" s="88"/>
      <c r="FR84" s="85"/>
      <c r="FS84" s="86"/>
      <c r="FT84" s="88"/>
      <c r="FU84" s="85"/>
      <c r="FV84" s="86"/>
      <c r="FW84" s="88"/>
      <c r="FX84" s="85"/>
      <c r="FY84" s="86"/>
      <c r="FZ84" s="88"/>
      <c r="GA84" s="85"/>
      <c r="GB84" s="86"/>
      <c r="GC84" s="88"/>
      <c r="GD84" s="85"/>
      <c r="GE84" s="86"/>
      <c r="GF84" s="88"/>
      <c r="GG84" s="85"/>
      <c r="GH84" s="86"/>
      <c r="GI84" s="88"/>
      <c r="GJ84" s="85"/>
      <c r="GK84" s="86"/>
      <c r="GL84" s="88"/>
      <c r="GM84" s="85"/>
      <c r="GN84" s="86"/>
      <c r="GO84" s="88"/>
      <c r="GP84" s="85"/>
      <c r="GQ84" s="86"/>
      <c r="GR84" s="88"/>
      <c r="GS84" s="85"/>
      <c r="GT84" s="86"/>
      <c r="GU84" s="88"/>
      <c r="GV84" s="85"/>
      <c r="GW84" s="86"/>
      <c r="GX84" s="88"/>
      <c r="GY84" s="85"/>
      <c r="GZ84" s="86"/>
      <c r="HA84" s="88"/>
      <c r="HB84" s="85"/>
      <c r="HC84" s="89"/>
      <c r="HD84" s="88"/>
      <c r="HE84" s="85"/>
      <c r="HF84" s="89"/>
      <c r="HG84" s="88"/>
      <c r="HH84" s="85"/>
      <c r="HI84" s="89"/>
      <c r="HJ84" s="88"/>
      <c r="HK84" s="85"/>
      <c r="HL84" s="86"/>
      <c r="HM84" s="88"/>
      <c r="HN84" s="85"/>
      <c r="HO84" s="89"/>
      <c r="HP84" s="88"/>
      <c r="HQ84" s="85"/>
      <c r="HR84" s="89"/>
      <c r="HS84" s="88"/>
      <c r="HT84" s="85"/>
      <c r="HU84" s="89"/>
      <c r="HV84" s="88"/>
      <c r="HW84" s="85"/>
      <c r="HX84" s="89"/>
      <c r="HY84" s="88"/>
      <c r="HZ84" s="85"/>
      <c r="IA84" s="86"/>
      <c r="IB84" s="88"/>
      <c r="IC84" s="85"/>
      <c r="ID84" s="89"/>
      <c r="IE84" s="88"/>
      <c r="IF84" s="85"/>
      <c r="IG84" s="89"/>
      <c r="IH84" s="88"/>
      <c r="II84" s="85"/>
      <c r="IJ84" s="89"/>
      <c r="IK84" s="88"/>
      <c r="IL84" s="85"/>
      <c r="IM84" s="89"/>
      <c r="IN84" s="87"/>
      <c r="IO84" s="85"/>
      <c r="IP84" s="86"/>
      <c r="IQ84" s="88"/>
      <c r="IR84" s="85"/>
      <c r="IS84" s="86"/>
      <c r="IT84" s="88"/>
      <c r="IU84" s="85"/>
      <c r="IV84" s="86"/>
    </row>
    <row r="85" spans="1:256" ht="12" customHeight="1" x14ac:dyDescent="0.2">
      <c r="A85" s="265"/>
      <c r="B85" s="258" t="s">
        <v>19</v>
      </c>
      <c r="C85" s="267"/>
      <c r="D85" s="266">
        <v>6</v>
      </c>
      <c r="E85" s="267" t="s">
        <v>20</v>
      </c>
      <c r="F85" s="266" t="s">
        <v>129</v>
      </c>
      <c r="G85" s="268" t="s">
        <v>252</v>
      </c>
      <c r="H85" s="269" t="s">
        <v>276</v>
      </c>
      <c r="I85" s="263"/>
      <c r="J85" s="264" t="s">
        <v>182</v>
      </c>
      <c r="K85" s="84"/>
      <c r="L85" s="85"/>
      <c r="M85" s="86"/>
      <c r="N85" s="84"/>
      <c r="O85" s="85"/>
      <c r="P85" s="86"/>
      <c r="Q85" s="88"/>
      <c r="R85" s="85"/>
      <c r="S85" s="86"/>
      <c r="T85" s="88"/>
      <c r="U85" s="85"/>
      <c r="V85" s="86"/>
      <c r="W85" s="88"/>
      <c r="X85" s="85"/>
      <c r="Y85" s="86"/>
      <c r="Z85" s="88"/>
      <c r="AA85" s="85"/>
      <c r="AB85" s="86"/>
      <c r="AC85" s="88"/>
      <c r="AD85" s="85"/>
      <c r="AE85" s="86"/>
      <c r="AF85" s="88"/>
      <c r="AG85" s="85"/>
      <c r="AH85" s="86"/>
      <c r="AI85" s="88"/>
      <c r="AJ85" s="85"/>
      <c r="AK85" s="86"/>
      <c r="AL85" s="88"/>
      <c r="AM85" s="85"/>
      <c r="AN85" s="86"/>
      <c r="AO85" s="88"/>
      <c r="AP85" s="85"/>
      <c r="AQ85" s="86"/>
      <c r="AR85" s="88"/>
      <c r="AS85" s="85"/>
      <c r="AT85" s="86"/>
      <c r="AU85" s="84"/>
      <c r="AV85" s="85"/>
      <c r="AW85" s="86"/>
      <c r="AX85" s="88"/>
      <c r="AY85" s="85"/>
      <c r="AZ85" s="86"/>
      <c r="BA85" s="88"/>
      <c r="BB85" s="85"/>
      <c r="BC85" s="86"/>
      <c r="BD85" s="88"/>
      <c r="BE85" s="85"/>
      <c r="BF85" s="86"/>
      <c r="BG85" s="88"/>
      <c r="BH85" s="85"/>
      <c r="BI85" s="86"/>
      <c r="BJ85" s="88"/>
      <c r="BK85" s="85"/>
      <c r="BL85" s="86"/>
      <c r="BM85" s="88"/>
      <c r="BN85" s="85"/>
      <c r="BO85" s="86"/>
      <c r="BP85" s="88"/>
      <c r="BQ85" s="85"/>
      <c r="BR85" s="86"/>
      <c r="BS85" s="88"/>
      <c r="BT85" s="85"/>
      <c r="BU85" s="86"/>
      <c r="BV85" s="88"/>
      <c r="BW85" s="85"/>
      <c r="BX85" s="86"/>
      <c r="BY85" s="88"/>
      <c r="BZ85" s="85"/>
      <c r="CA85" s="86"/>
      <c r="CB85" s="88"/>
      <c r="CC85" s="85"/>
      <c r="CD85" s="86"/>
      <c r="CE85" s="88"/>
      <c r="CF85" s="85"/>
      <c r="CG85" s="86"/>
      <c r="CH85" s="88"/>
      <c r="CI85" s="85"/>
      <c r="CJ85" s="86"/>
      <c r="CK85" s="88"/>
      <c r="CL85" s="85"/>
      <c r="CM85" s="86"/>
      <c r="CN85" s="88"/>
      <c r="CO85" s="85"/>
      <c r="CP85" s="86"/>
      <c r="CQ85" s="88"/>
      <c r="CR85" s="85"/>
      <c r="CS85" s="86"/>
      <c r="CT85" s="88"/>
      <c r="CU85" s="85"/>
      <c r="CV85" s="86"/>
      <c r="CW85" s="88"/>
      <c r="CX85" s="85"/>
      <c r="CY85" s="86"/>
      <c r="CZ85" s="88"/>
      <c r="DA85" s="85"/>
      <c r="DB85" s="86"/>
      <c r="DC85" s="88"/>
      <c r="DD85" s="85"/>
      <c r="DE85" s="86"/>
      <c r="DF85" s="88"/>
      <c r="DG85" s="85"/>
      <c r="DH85" s="86"/>
      <c r="DI85" s="88"/>
      <c r="DJ85" s="85"/>
      <c r="DK85" s="86"/>
      <c r="DL85" s="88"/>
      <c r="DM85" s="85"/>
      <c r="DN85" s="86"/>
      <c r="DO85" s="88"/>
      <c r="DP85" s="85"/>
      <c r="DQ85" s="86"/>
      <c r="DR85" s="88"/>
      <c r="DS85" s="85"/>
      <c r="DT85" s="86"/>
      <c r="DU85" s="88"/>
      <c r="DV85" s="85"/>
      <c r="DW85" s="86"/>
      <c r="DX85" s="88"/>
      <c r="DY85" s="85"/>
      <c r="DZ85" s="86"/>
      <c r="EA85" s="88"/>
      <c r="EB85" s="85"/>
      <c r="EC85" s="86"/>
      <c r="ED85" s="88"/>
      <c r="EE85" s="85"/>
      <c r="EF85" s="86"/>
      <c r="EG85" s="88"/>
      <c r="EH85" s="85"/>
      <c r="EI85" s="86"/>
      <c r="EJ85" s="88"/>
      <c r="EK85" s="85"/>
      <c r="EL85" s="86"/>
      <c r="EM85" s="88"/>
      <c r="EN85" s="85"/>
      <c r="EO85" s="86"/>
      <c r="EP85" s="88"/>
      <c r="EQ85" s="85"/>
      <c r="ER85" s="86"/>
      <c r="ES85" s="88"/>
      <c r="ET85" s="85"/>
      <c r="EU85" s="86"/>
      <c r="EV85" s="88"/>
      <c r="EW85" s="85"/>
      <c r="EX85" s="86"/>
      <c r="EY85" s="88"/>
      <c r="EZ85" s="85"/>
      <c r="FA85" s="86"/>
      <c r="FB85" s="88"/>
      <c r="FC85" s="85"/>
      <c r="FD85" s="86"/>
      <c r="FE85" s="88"/>
      <c r="FF85" s="85"/>
      <c r="FG85" s="86"/>
      <c r="FH85" s="88"/>
      <c r="FI85" s="85"/>
      <c r="FJ85" s="86"/>
      <c r="FK85" s="88"/>
      <c r="FL85" s="85"/>
      <c r="FM85" s="86"/>
      <c r="FN85" s="88"/>
      <c r="FO85" s="85"/>
      <c r="FP85" s="86"/>
      <c r="FQ85" s="88"/>
      <c r="FR85" s="85"/>
      <c r="FS85" s="86"/>
      <c r="FT85" s="88"/>
      <c r="FU85" s="85"/>
      <c r="FV85" s="86"/>
      <c r="FW85" s="88"/>
      <c r="FX85" s="85"/>
      <c r="FY85" s="86"/>
      <c r="FZ85" s="88"/>
      <c r="GA85" s="85"/>
      <c r="GB85" s="86"/>
      <c r="GC85" s="88"/>
      <c r="GD85" s="85"/>
      <c r="GE85" s="86"/>
      <c r="GF85" s="88"/>
      <c r="GG85" s="85"/>
      <c r="GH85" s="86"/>
      <c r="GI85" s="88"/>
      <c r="GJ85" s="85"/>
      <c r="GK85" s="86"/>
      <c r="GL85" s="88"/>
      <c r="GM85" s="85"/>
      <c r="GN85" s="86"/>
      <c r="GO85" s="88"/>
      <c r="GP85" s="85"/>
      <c r="GQ85" s="86"/>
      <c r="GR85" s="88"/>
      <c r="GS85" s="85"/>
      <c r="GT85" s="86"/>
      <c r="GU85" s="88"/>
      <c r="GV85" s="85"/>
      <c r="GW85" s="86"/>
      <c r="GX85" s="88"/>
      <c r="GY85" s="85"/>
      <c r="GZ85" s="86"/>
      <c r="HA85" s="88"/>
      <c r="HB85" s="85"/>
      <c r="HC85" s="89"/>
      <c r="HD85" s="88"/>
      <c r="HE85" s="85"/>
      <c r="HF85" s="89"/>
      <c r="HG85" s="88"/>
      <c r="HH85" s="85"/>
      <c r="HI85" s="89"/>
      <c r="HJ85" s="88"/>
      <c r="HK85" s="85"/>
      <c r="HL85" s="86"/>
      <c r="HM85" s="88"/>
      <c r="HN85" s="85"/>
      <c r="HO85" s="89"/>
      <c r="HP85" s="88"/>
      <c r="HQ85" s="85"/>
      <c r="HR85" s="89"/>
      <c r="HS85" s="88"/>
      <c r="HT85" s="85"/>
      <c r="HU85" s="89"/>
      <c r="HV85" s="88"/>
      <c r="HW85" s="85"/>
      <c r="HX85" s="89"/>
      <c r="HY85" s="88"/>
      <c r="HZ85" s="85"/>
      <c r="IA85" s="86"/>
      <c r="IB85" s="88"/>
      <c r="IC85" s="85"/>
      <c r="ID85" s="89"/>
      <c r="IE85" s="88"/>
      <c r="IF85" s="85"/>
      <c r="IG85" s="89"/>
      <c r="IH85" s="88"/>
      <c r="II85" s="85"/>
      <c r="IJ85" s="89"/>
      <c r="IK85" s="88"/>
      <c r="IL85" s="85"/>
      <c r="IM85" s="89"/>
      <c r="IN85" s="87"/>
      <c r="IO85" s="85"/>
      <c r="IP85" s="86"/>
      <c r="IQ85" s="88"/>
      <c r="IR85" s="85"/>
      <c r="IS85" s="86"/>
      <c r="IT85" s="88"/>
      <c r="IU85" s="85"/>
      <c r="IV85" s="86"/>
    </row>
    <row r="86" spans="1:256" ht="12" customHeight="1" x14ac:dyDescent="0.2">
      <c r="A86" s="265"/>
      <c r="B86" s="258" t="s">
        <v>19</v>
      </c>
      <c r="C86" s="267"/>
      <c r="D86" s="266">
        <v>6</v>
      </c>
      <c r="E86" s="267" t="s">
        <v>20</v>
      </c>
      <c r="F86" s="266" t="s">
        <v>129</v>
      </c>
      <c r="G86" s="268" t="s">
        <v>253</v>
      </c>
      <c r="H86" s="269" t="s">
        <v>277</v>
      </c>
      <c r="I86" s="263"/>
      <c r="J86" s="264" t="s">
        <v>183</v>
      </c>
      <c r="K86" s="84"/>
      <c r="L86" s="85"/>
      <c r="M86" s="86"/>
      <c r="N86" s="84"/>
      <c r="O86" s="85"/>
      <c r="P86" s="86"/>
      <c r="Q86" s="88"/>
      <c r="R86" s="85"/>
      <c r="S86" s="86"/>
      <c r="T86" s="88"/>
      <c r="U86" s="85"/>
      <c r="V86" s="86"/>
      <c r="W86" s="88"/>
      <c r="X86" s="85"/>
      <c r="Y86" s="86"/>
      <c r="Z86" s="88"/>
      <c r="AA86" s="85"/>
      <c r="AB86" s="86"/>
      <c r="AC86" s="88"/>
      <c r="AD86" s="85"/>
      <c r="AE86" s="86"/>
      <c r="AF86" s="88"/>
      <c r="AG86" s="85"/>
      <c r="AH86" s="86"/>
      <c r="AI86" s="88"/>
      <c r="AJ86" s="85"/>
      <c r="AK86" s="86"/>
      <c r="AL86" s="88"/>
      <c r="AM86" s="85"/>
      <c r="AN86" s="86"/>
      <c r="AO86" s="88"/>
      <c r="AP86" s="85"/>
      <c r="AQ86" s="86"/>
      <c r="AR86" s="88"/>
      <c r="AS86" s="85"/>
      <c r="AT86" s="86"/>
      <c r="AU86" s="84"/>
      <c r="AV86" s="85"/>
      <c r="AW86" s="86"/>
      <c r="AX86" s="88"/>
      <c r="AY86" s="85"/>
      <c r="AZ86" s="86"/>
      <c r="BA86" s="88"/>
      <c r="BB86" s="85"/>
      <c r="BC86" s="86"/>
      <c r="BD86" s="88"/>
      <c r="BE86" s="85"/>
      <c r="BF86" s="86"/>
      <c r="BG86" s="88"/>
      <c r="BH86" s="85"/>
      <c r="BI86" s="86"/>
      <c r="BJ86" s="88"/>
      <c r="BK86" s="85"/>
      <c r="BL86" s="86"/>
      <c r="BM86" s="88"/>
      <c r="BN86" s="85"/>
      <c r="BO86" s="86"/>
      <c r="BP86" s="88"/>
      <c r="BQ86" s="85"/>
      <c r="BR86" s="86"/>
      <c r="BS86" s="88"/>
      <c r="BT86" s="85"/>
      <c r="BU86" s="86"/>
      <c r="BV86" s="88"/>
      <c r="BW86" s="85"/>
      <c r="BX86" s="86"/>
      <c r="BY86" s="88"/>
      <c r="BZ86" s="85"/>
      <c r="CA86" s="86"/>
      <c r="CB86" s="88"/>
      <c r="CC86" s="85"/>
      <c r="CD86" s="86"/>
      <c r="CE86" s="88"/>
      <c r="CF86" s="85"/>
      <c r="CG86" s="86"/>
      <c r="CH86" s="88"/>
      <c r="CI86" s="85"/>
      <c r="CJ86" s="86"/>
      <c r="CK86" s="88"/>
      <c r="CL86" s="85"/>
      <c r="CM86" s="86"/>
      <c r="CN86" s="88"/>
      <c r="CO86" s="85"/>
      <c r="CP86" s="86"/>
      <c r="CQ86" s="88"/>
      <c r="CR86" s="85"/>
      <c r="CS86" s="86"/>
      <c r="CT86" s="88"/>
      <c r="CU86" s="85"/>
      <c r="CV86" s="86"/>
      <c r="CW86" s="88"/>
      <c r="CX86" s="85"/>
      <c r="CY86" s="86"/>
      <c r="CZ86" s="88"/>
      <c r="DA86" s="85"/>
      <c r="DB86" s="86"/>
      <c r="DC86" s="88"/>
      <c r="DD86" s="85"/>
      <c r="DE86" s="86"/>
      <c r="DF86" s="88"/>
      <c r="DG86" s="85"/>
      <c r="DH86" s="86"/>
      <c r="DI86" s="88"/>
      <c r="DJ86" s="85"/>
      <c r="DK86" s="86"/>
      <c r="DL86" s="88"/>
      <c r="DM86" s="85"/>
      <c r="DN86" s="86"/>
      <c r="DO86" s="88"/>
      <c r="DP86" s="85"/>
      <c r="DQ86" s="86"/>
      <c r="DR86" s="88"/>
      <c r="DS86" s="85"/>
      <c r="DT86" s="86"/>
      <c r="DU86" s="88"/>
      <c r="DV86" s="85"/>
      <c r="DW86" s="86"/>
      <c r="DX86" s="88"/>
      <c r="DY86" s="85"/>
      <c r="DZ86" s="86"/>
      <c r="EA86" s="88"/>
      <c r="EB86" s="85"/>
      <c r="EC86" s="86"/>
      <c r="ED86" s="88"/>
      <c r="EE86" s="85"/>
      <c r="EF86" s="86"/>
      <c r="EG86" s="88"/>
      <c r="EH86" s="85"/>
      <c r="EI86" s="86"/>
      <c r="EJ86" s="88"/>
      <c r="EK86" s="85"/>
      <c r="EL86" s="86"/>
      <c r="EM86" s="88"/>
      <c r="EN86" s="85"/>
      <c r="EO86" s="86"/>
      <c r="EP86" s="88"/>
      <c r="EQ86" s="85"/>
      <c r="ER86" s="86"/>
      <c r="ES86" s="88"/>
      <c r="ET86" s="85"/>
      <c r="EU86" s="86"/>
      <c r="EV86" s="88"/>
      <c r="EW86" s="85"/>
      <c r="EX86" s="86"/>
      <c r="EY86" s="88"/>
      <c r="EZ86" s="85"/>
      <c r="FA86" s="86"/>
      <c r="FB86" s="88"/>
      <c r="FC86" s="85"/>
      <c r="FD86" s="86"/>
      <c r="FE86" s="88"/>
      <c r="FF86" s="85"/>
      <c r="FG86" s="86"/>
      <c r="FH86" s="88"/>
      <c r="FI86" s="85"/>
      <c r="FJ86" s="86"/>
      <c r="FK86" s="88"/>
      <c r="FL86" s="85"/>
      <c r="FM86" s="86"/>
      <c r="FN86" s="88"/>
      <c r="FO86" s="85"/>
      <c r="FP86" s="86"/>
      <c r="FQ86" s="88"/>
      <c r="FR86" s="85"/>
      <c r="FS86" s="86"/>
      <c r="FT86" s="88"/>
      <c r="FU86" s="85"/>
      <c r="FV86" s="86"/>
      <c r="FW86" s="88"/>
      <c r="FX86" s="85"/>
      <c r="FY86" s="86"/>
      <c r="FZ86" s="88"/>
      <c r="GA86" s="85"/>
      <c r="GB86" s="86"/>
      <c r="GC86" s="88"/>
      <c r="GD86" s="85"/>
      <c r="GE86" s="86"/>
      <c r="GF86" s="88"/>
      <c r="GG86" s="85"/>
      <c r="GH86" s="86"/>
      <c r="GI86" s="88"/>
      <c r="GJ86" s="85"/>
      <c r="GK86" s="86"/>
      <c r="GL86" s="88"/>
      <c r="GM86" s="85"/>
      <c r="GN86" s="86"/>
      <c r="GO86" s="88"/>
      <c r="GP86" s="85"/>
      <c r="GQ86" s="86"/>
      <c r="GR86" s="88"/>
      <c r="GS86" s="85"/>
      <c r="GT86" s="86"/>
      <c r="GU86" s="88"/>
      <c r="GV86" s="85"/>
      <c r="GW86" s="86"/>
      <c r="GX86" s="88"/>
      <c r="GY86" s="85"/>
      <c r="GZ86" s="86"/>
      <c r="HA86" s="88"/>
      <c r="HB86" s="85"/>
      <c r="HC86" s="89"/>
      <c r="HD86" s="88"/>
      <c r="HE86" s="85"/>
      <c r="HF86" s="89"/>
      <c r="HG86" s="88"/>
      <c r="HH86" s="85"/>
      <c r="HI86" s="89"/>
      <c r="HJ86" s="88"/>
      <c r="HK86" s="85"/>
      <c r="HL86" s="86"/>
      <c r="HM86" s="88"/>
      <c r="HN86" s="85"/>
      <c r="HO86" s="89"/>
      <c r="HP86" s="88"/>
      <c r="HQ86" s="85"/>
      <c r="HR86" s="89"/>
      <c r="HS86" s="88"/>
      <c r="HT86" s="85"/>
      <c r="HU86" s="89"/>
      <c r="HV86" s="88"/>
      <c r="HW86" s="85"/>
      <c r="HX86" s="89"/>
      <c r="HY86" s="88"/>
      <c r="HZ86" s="85"/>
      <c r="IA86" s="86"/>
      <c r="IB86" s="88"/>
      <c r="IC86" s="85"/>
      <c r="ID86" s="89"/>
      <c r="IE86" s="88"/>
      <c r="IF86" s="85"/>
      <c r="IG86" s="89"/>
      <c r="IH86" s="88"/>
      <c r="II86" s="85"/>
      <c r="IJ86" s="89"/>
      <c r="IK86" s="88"/>
      <c r="IL86" s="85"/>
      <c r="IM86" s="89"/>
      <c r="IN86" s="87"/>
      <c r="IO86" s="85"/>
      <c r="IP86" s="86"/>
      <c r="IQ86" s="88"/>
      <c r="IR86" s="85"/>
      <c r="IS86" s="86"/>
      <c r="IT86" s="88"/>
      <c r="IU86" s="85"/>
      <c r="IV86" s="86"/>
    </row>
    <row r="87" spans="1:256" ht="12" customHeight="1" x14ac:dyDescent="0.2">
      <c r="A87" s="265"/>
      <c r="B87" s="258" t="s">
        <v>19</v>
      </c>
      <c r="C87" s="267"/>
      <c r="D87" s="266">
        <v>6</v>
      </c>
      <c r="E87" s="267" t="s">
        <v>20</v>
      </c>
      <c r="F87" s="266" t="s">
        <v>129</v>
      </c>
      <c r="G87" s="268" t="s">
        <v>254</v>
      </c>
      <c r="H87" s="269" t="s">
        <v>123</v>
      </c>
      <c r="I87" s="263"/>
      <c r="J87" s="264" t="s">
        <v>184</v>
      </c>
      <c r="K87" s="84"/>
      <c r="L87" s="85"/>
      <c r="M87" s="86"/>
      <c r="N87" s="84"/>
      <c r="O87" s="85"/>
      <c r="P87" s="86"/>
      <c r="Q87" s="88"/>
      <c r="R87" s="85"/>
      <c r="S87" s="86"/>
      <c r="T87" s="88"/>
      <c r="U87" s="85"/>
      <c r="V87" s="86"/>
      <c r="W87" s="88"/>
      <c r="X87" s="85"/>
      <c r="Y87" s="86"/>
      <c r="Z87" s="88"/>
      <c r="AA87" s="85"/>
      <c r="AB87" s="86"/>
      <c r="AC87" s="88"/>
      <c r="AD87" s="85"/>
      <c r="AE87" s="86"/>
      <c r="AF87" s="88"/>
      <c r="AG87" s="85"/>
      <c r="AH87" s="86"/>
      <c r="AI87" s="88"/>
      <c r="AJ87" s="85"/>
      <c r="AK87" s="86"/>
      <c r="AL87" s="88"/>
      <c r="AM87" s="85"/>
      <c r="AN87" s="86"/>
      <c r="AO87" s="88"/>
      <c r="AP87" s="85"/>
      <c r="AQ87" s="86"/>
      <c r="AR87" s="88"/>
      <c r="AS87" s="85"/>
      <c r="AT87" s="86"/>
      <c r="AU87" s="84"/>
      <c r="AV87" s="85"/>
      <c r="AW87" s="86"/>
      <c r="AX87" s="88"/>
      <c r="AY87" s="85"/>
      <c r="AZ87" s="86"/>
      <c r="BA87" s="88"/>
      <c r="BB87" s="85"/>
      <c r="BC87" s="86"/>
      <c r="BD87" s="88"/>
      <c r="BE87" s="85"/>
      <c r="BF87" s="86"/>
      <c r="BG87" s="88"/>
      <c r="BH87" s="85"/>
      <c r="BI87" s="86"/>
      <c r="BJ87" s="88"/>
      <c r="BK87" s="85"/>
      <c r="BL87" s="86"/>
      <c r="BM87" s="88"/>
      <c r="BN87" s="85"/>
      <c r="BO87" s="86"/>
      <c r="BP87" s="88"/>
      <c r="BQ87" s="85"/>
      <c r="BR87" s="86"/>
      <c r="BS87" s="88"/>
      <c r="BT87" s="85"/>
      <c r="BU87" s="86"/>
      <c r="BV87" s="88"/>
      <c r="BW87" s="85"/>
      <c r="BX87" s="86"/>
      <c r="BY87" s="88"/>
      <c r="BZ87" s="85"/>
      <c r="CA87" s="86"/>
      <c r="CB87" s="88"/>
      <c r="CC87" s="85"/>
      <c r="CD87" s="86"/>
      <c r="CE87" s="88"/>
      <c r="CF87" s="85"/>
      <c r="CG87" s="86"/>
      <c r="CH87" s="88"/>
      <c r="CI87" s="85"/>
      <c r="CJ87" s="86"/>
      <c r="CK87" s="88"/>
      <c r="CL87" s="85"/>
      <c r="CM87" s="86"/>
      <c r="CN87" s="88"/>
      <c r="CO87" s="85"/>
      <c r="CP87" s="86"/>
      <c r="CQ87" s="88"/>
      <c r="CR87" s="85"/>
      <c r="CS87" s="86"/>
      <c r="CT87" s="88"/>
      <c r="CU87" s="85"/>
      <c r="CV87" s="86"/>
      <c r="CW87" s="88"/>
      <c r="CX87" s="85"/>
      <c r="CY87" s="86"/>
      <c r="CZ87" s="88"/>
      <c r="DA87" s="85"/>
      <c r="DB87" s="86"/>
      <c r="DC87" s="88"/>
      <c r="DD87" s="85"/>
      <c r="DE87" s="86"/>
      <c r="DF87" s="88"/>
      <c r="DG87" s="85"/>
      <c r="DH87" s="86"/>
      <c r="DI87" s="88"/>
      <c r="DJ87" s="85"/>
      <c r="DK87" s="86"/>
      <c r="DL87" s="88"/>
      <c r="DM87" s="85"/>
      <c r="DN87" s="86"/>
      <c r="DO87" s="88"/>
      <c r="DP87" s="85"/>
      <c r="DQ87" s="86"/>
      <c r="DR87" s="88"/>
      <c r="DS87" s="85"/>
      <c r="DT87" s="86"/>
      <c r="DU87" s="88"/>
      <c r="DV87" s="85"/>
      <c r="DW87" s="86"/>
      <c r="DX87" s="88"/>
      <c r="DY87" s="85"/>
      <c r="DZ87" s="86"/>
      <c r="EA87" s="88"/>
      <c r="EB87" s="85"/>
      <c r="EC87" s="86"/>
      <c r="ED87" s="88"/>
      <c r="EE87" s="85"/>
      <c r="EF87" s="86"/>
      <c r="EG87" s="88"/>
      <c r="EH87" s="85"/>
      <c r="EI87" s="86"/>
      <c r="EJ87" s="88"/>
      <c r="EK87" s="85"/>
      <c r="EL87" s="86"/>
      <c r="EM87" s="88"/>
      <c r="EN87" s="85"/>
      <c r="EO87" s="86"/>
      <c r="EP87" s="88"/>
      <c r="EQ87" s="85"/>
      <c r="ER87" s="86"/>
      <c r="ES87" s="88"/>
      <c r="ET87" s="85"/>
      <c r="EU87" s="86"/>
      <c r="EV87" s="88"/>
      <c r="EW87" s="85"/>
      <c r="EX87" s="86"/>
      <c r="EY87" s="88"/>
      <c r="EZ87" s="85"/>
      <c r="FA87" s="86"/>
      <c r="FB87" s="88"/>
      <c r="FC87" s="85"/>
      <c r="FD87" s="86"/>
      <c r="FE87" s="88"/>
      <c r="FF87" s="85"/>
      <c r="FG87" s="86"/>
      <c r="FH87" s="88"/>
      <c r="FI87" s="85"/>
      <c r="FJ87" s="86"/>
      <c r="FK87" s="88"/>
      <c r="FL87" s="85"/>
      <c r="FM87" s="86"/>
      <c r="FN87" s="88"/>
      <c r="FO87" s="85"/>
      <c r="FP87" s="86"/>
      <c r="FQ87" s="88"/>
      <c r="FR87" s="85"/>
      <c r="FS87" s="86"/>
      <c r="FT87" s="88"/>
      <c r="FU87" s="85"/>
      <c r="FV87" s="86"/>
      <c r="FW87" s="88"/>
      <c r="FX87" s="85"/>
      <c r="FY87" s="86"/>
      <c r="FZ87" s="88"/>
      <c r="GA87" s="85"/>
      <c r="GB87" s="86"/>
      <c r="GC87" s="88"/>
      <c r="GD87" s="85"/>
      <c r="GE87" s="86"/>
      <c r="GF87" s="88"/>
      <c r="GG87" s="85"/>
      <c r="GH87" s="86"/>
      <c r="GI87" s="88"/>
      <c r="GJ87" s="85"/>
      <c r="GK87" s="86"/>
      <c r="GL87" s="88"/>
      <c r="GM87" s="85"/>
      <c r="GN87" s="86"/>
      <c r="GO87" s="88"/>
      <c r="GP87" s="85"/>
      <c r="GQ87" s="86"/>
      <c r="GR87" s="88"/>
      <c r="GS87" s="85"/>
      <c r="GT87" s="86"/>
      <c r="GU87" s="88"/>
      <c r="GV87" s="85"/>
      <c r="GW87" s="86"/>
      <c r="GX87" s="88"/>
      <c r="GY87" s="85"/>
      <c r="GZ87" s="86"/>
      <c r="HA87" s="88"/>
      <c r="HB87" s="85"/>
      <c r="HC87" s="89"/>
      <c r="HD87" s="88"/>
      <c r="HE87" s="85"/>
      <c r="HF87" s="89"/>
      <c r="HG87" s="88"/>
      <c r="HH87" s="85"/>
      <c r="HI87" s="89"/>
      <c r="HJ87" s="88"/>
      <c r="HK87" s="85"/>
      <c r="HL87" s="86"/>
      <c r="HM87" s="88"/>
      <c r="HN87" s="85"/>
      <c r="HO87" s="89"/>
      <c r="HP87" s="88"/>
      <c r="HQ87" s="85"/>
      <c r="HR87" s="89"/>
      <c r="HS87" s="88"/>
      <c r="HT87" s="85"/>
      <c r="HU87" s="89"/>
      <c r="HV87" s="88"/>
      <c r="HW87" s="85"/>
      <c r="HX87" s="89"/>
      <c r="HY87" s="88"/>
      <c r="HZ87" s="85"/>
      <c r="IA87" s="86"/>
      <c r="IB87" s="88"/>
      <c r="IC87" s="85"/>
      <c r="ID87" s="89"/>
      <c r="IE87" s="88"/>
      <c r="IF87" s="85"/>
      <c r="IG87" s="89"/>
      <c r="IH87" s="88"/>
      <c r="II87" s="85"/>
      <c r="IJ87" s="89"/>
      <c r="IK87" s="88"/>
      <c r="IL87" s="85"/>
      <c r="IM87" s="89"/>
      <c r="IN87" s="87"/>
      <c r="IO87" s="85"/>
      <c r="IP87" s="86"/>
      <c r="IQ87" s="88"/>
      <c r="IR87" s="85"/>
      <c r="IS87" s="86"/>
      <c r="IT87" s="88"/>
      <c r="IU87" s="85"/>
      <c r="IV87" s="86"/>
    </row>
    <row r="88" spans="1:256" ht="12" customHeight="1" x14ac:dyDescent="0.2">
      <c r="A88" s="265"/>
      <c r="B88" s="258" t="s">
        <v>19</v>
      </c>
      <c r="C88" s="267"/>
      <c r="D88" s="266">
        <v>6</v>
      </c>
      <c r="E88" s="267" t="s">
        <v>20</v>
      </c>
      <c r="F88" s="266" t="s">
        <v>129</v>
      </c>
      <c r="G88" s="268" t="s">
        <v>255</v>
      </c>
      <c r="H88" s="269" t="s">
        <v>124</v>
      </c>
      <c r="I88" s="263"/>
      <c r="J88" s="264" t="s">
        <v>185</v>
      </c>
      <c r="K88" s="84"/>
      <c r="L88" s="85"/>
      <c r="M88" s="86"/>
      <c r="N88" s="84"/>
      <c r="O88" s="85"/>
      <c r="P88" s="86"/>
      <c r="Q88" s="88"/>
      <c r="R88" s="85"/>
      <c r="S88" s="86"/>
      <c r="T88" s="88"/>
      <c r="U88" s="85"/>
      <c r="V88" s="86"/>
      <c r="W88" s="88"/>
      <c r="X88" s="85"/>
      <c r="Y88" s="86"/>
      <c r="Z88" s="88"/>
      <c r="AA88" s="85"/>
      <c r="AB88" s="86"/>
      <c r="AC88" s="88"/>
      <c r="AD88" s="85"/>
      <c r="AE88" s="86"/>
      <c r="AF88" s="88"/>
      <c r="AG88" s="85"/>
      <c r="AH88" s="86"/>
      <c r="AI88" s="88"/>
      <c r="AJ88" s="85"/>
      <c r="AK88" s="86"/>
      <c r="AL88" s="88"/>
      <c r="AM88" s="85"/>
      <c r="AN88" s="86"/>
      <c r="AO88" s="88"/>
      <c r="AP88" s="85"/>
      <c r="AQ88" s="86"/>
      <c r="AR88" s="88"/>
      <c r="AS88" s="85"/>
      <c r="AT88" s="86"/>
      <c r="AU88" s="84"/>
      <c r="AV88" s="85"/>
      <c r="AW88" s="86"/>
      <c r="AX88" s="88"/>
      <c r="AY88" s="85"/>
      <c r="AZ88" s="86"/>
      <c r="BA88" s="88"/>
      <c r="BB88" s="85"/>
      <c r="BC88" s="86"/>
      <c r="BD88" s="88"/>
      <c r="BE88" s="85"/>
      <c r="BF88" s="86"/>
      <c r="BG88" s="88"/>
      <c r="BH88" s="85"/>
      <c r="BI88" s="86"/>
      <c r="BJ88" s="88"/>
      <c r="BK88" s="85"/>
      <c r="BL88" s="86"/>
      <c r="BM88" s="88"/>
      <c r="BN88" s="85"/>
      <c r="BO88" s="86"/>
      <c r="BP88" s="88"/>
      <c r="BQ88" s="85"/>
      <c r="BR88" s="86"/>
      <c r="BS88" s="88"/>
      <c r="BT88" s="85"/>
      <c r="BU88" s="86"/>
      <c r="BV88" s="88"/>
      <c r="BW88" s="85"/>
      <c r="BX88" s="86"/>
      <c r="BY88" s="88"/>
      <c r="BZ88" s="85"/>
      <c r="CA88" s="86"/>
      <c r="CB88" s="88"/>
      <c r="CC88" s="85"/>
      <c r="CD88" s="86"/>
      <c r="CE88" s="88"/>
      <c r="CF88" s="85"/>
      <c r="CG88" s="86"/>
      <c r="CH88" s="88"/>
      <c r="CI88" s="85"/>
      <c r="CJ88" s="86"/>
      <c r="CK88" s="88"/>
      <c r="CL88" s="85"/>
      <c r="CM88" s="86"/>
      <c r="CN88" s="88"/>
      <c r="CO88" s="85"/>
      <c r="CP88" s="86"/>
      <c r="CQ88" s="88"/>
      <c r="CR88" s="85"/>
      <c r="CS88" s="86"/>
      <c r="CT88" s="88"/>
      <c r="CU88" s="85"/>
      <c r="CV88" s="86"/>
      <c r="CW88" s="88"/>
      <c r="CX88" s="85"/>
      <c r="CY88" s="86"/>
      <c r="CZ88" s="88"/>
      <c r="DA88" s="85"/>
      <c r="DB88" s="86"/>
      <c r="DC88" s="88"/>
      <c r="DD88" s="85"/>
      <c r="DE88" s="86"/>
      <c r="DF88" s="88"/>
      <c r="DG88" s="85"/>
      <c r="DH88" s="86"/>
      <c r="DI88" s="88"/>
      <c r="DJ88" s="85"/>
      <c r="DK88" s="86"/>
      <c r="DL88" s="88"/>
      <c r="DM88" s="85"/>
      <c r="DN88" s="86"/>
      <c r="DO88" s="88"/>
      <c r="DP88" s="85"/>
      <c r="DQ88" s="86"/>
      <c r="DR88" s="88"/>
      <c r="DS88" s="85"/>
      <c r="DT88" s="86"/>
      <c r="DU88" s="88"/>
      <c r="DV88" s="85"/>
      <c r="DW88" s="86"/>
      <c r="DX88" s="88"/>
      <c r="DY88" s="85"/>
      <c r="DZ88" s="86"/>
      <c r="EA88" s="88"/>
      <c r="EB88" s="85"/>
      <c r="EC88" s="86"/>
      <c r="ED88" s="88"/>
      <c r="EE88" s="85"/>
      <c r="EF88" s="86"/>
      <c r="EG88" s="88"/>
      <c r="EH88" s="85"/>
      <c r="EI88" s="86"/>
      <c r="EJ88" s="88"/>
      <c r="EK88" s="85"/>
      <c r="EL88" s="86"/>
      <c r="EM88" s="88"/>
      <c r="EN88" s="85"/>
      <c r="EO88" s="86"/>
      <c r="EP88" s="88"/>
      <c r="EQ88" s="85"/>
      <c r="ER88" s="86"/>
      <c r="ES88" s="88"/>
      <c r="ET88" s="85"/>
      <c r="EU88" s="86"/>
      <c r="EV88" s="88"/>
      <c r="EW88" s="85"/>
      <c r="EX88" s="86"/>
      <c r="EY88" s="88"/>
      <c r="EZ88" s="85"/>
      <c r="FA88" s="86"/>
      <c r="FB88" s="88"/>
      <c r="FC88" s="85"/>
      <c r="FD88" s="86"/>
      <c r="FE88" s="88"/>
      <c r="FF88" s="85"/>
      <c r="FG88" s="86"/>
      <c r="FH88" s="88"/>
      <c r="FI88" s="85"/>
      <c r="FJ88" s="86"/>
      <c r="FK88" s="88"/>
      <c r="FL88" s="85"/>
      <c r="FM88" s="86"/>
      <c r="FN88" s="88"/>
      <c r="FO88" s="85"/>
      <c r="FP88" s="86"/>
      <c r="FQ88" s="88"/>
      <c r="FR88" s="85"/>
      <c r="FS88" s="86"/>
      <c r="FT88" s="88"/>
      <c r="FU88" s="85"/>
      <c r="FV88" s="86"/>
      <c r="FW88" s="88"/>
      <c r="FX88" s="85"/>
      <c r="FY88" s="86"/>
      <c r="FZ88" s="88"/>
      <c r="GA88" s="85"/>
      <c r="GB88" s="86"/>
      <c r="GC88" s="88"/>
      <c r="GD88" s="85"/>
      <c r="GE88" s="86"/>
      <c r="GF88" s="88"/>
      <c r="GG88" s="85"/>
      <c r="GH88" s="86"/>
      <c r="GI88" s="88"/>
      <c r="GJ88" s="85"/>
      <c r="GK88" s="86"/>
      <c r="GL88" s="88"/>
      <c r="GM88" s="85"/>
      <c r="GN88" s="86"/>
      <c r="GO88" s="88"/>
      <c r="GP88" s="85"/>
      <c r="GQ88" s="86"/>
      <c r="GR88" s="88"/>
      <c r="GS88" s="85"/>
      <c r="GT88" s="86"/>
      <c r="GU88" s="88"/>
      <c r="GV88" s="85"/>
      <c r="GW88" s="86"/>
      <c r="GX88" s="88"/>
      <c r="GY88" s="85"/>
      <c r="GZ88" s="86"/>
      <c r="HA88" s="88"/>
      <c r="HB88" s="85"/>
      <c r="HC88" s="89"/>
      <c r="HD88" s="88"/>
      <c r="HE88" s="85"/>
      <c r="HF88" s="89"/>
      <c r="HG88" s="88"/>
      <c r="HH88" s="85"/>
      <c r="HI88" s="89"/>
      <c r="HJ88" s="88"/>
      <c r="HK88" s="85"/>
      <c r="HL88" s="86"/>
      <c r="HM88" s="88"/>
      <c r="HN88" s="85"/>
      <c r="HO88" s="89"/>
      <c r="HP88" s="88"/>
      <c r="HQ88" s="85"/>
      <c r="HR88" s="89"/>
      <c r="HS88" s="88"/>
      <c r="HT88" s="85"/>
      <c r="HU88" s="89"/>
      <c r="HV88" s="88"/>
      <c r="HW88" s="85"/>
      <c r="HX88" s="89"/>
      <c r="HY88" s="88"/>
      <c r="HZ88" s="85"/>
      <c r="IA88" s="86"/>
      <c r="IB88" s="88"/>
      <c r="IC88" s="85"/>
      <c r="ID88" s="89"/>
      <c r="IE88" s="88"/>
      <c r="IF88" s="85"/>
      <c r="IG88" s="89"/>
      <c r="IH88" s="88"/>
      <c r="II88" s="85"/>
      <c r="IJ88" s="89"/>
      <c r="IK88" s="88"/>
      <c r="IL88" s="85"/>
      <c r="IM88" s="89"/>
      <c r="IN88" s="87"/>
      <c r="IO88" s="85"/>
      <c r="IP88" s="86"/>
      <c r="IQ88" s="88"/>
      <c r="IR88" s="85"/>
      <c r="IS88" s="86"/>
      <c r="IT88" s="88"/>
      <c r="IU88" s="85"/>
      <c r="IV88" s="86"/>
    </row>
    <row r="89" spans="1:256" ht="12" customHeight="1" x14ac:dyDescent="0.2">
      <c r="A89" s="265"/>
      <c r="B89" s="258" t="s">
        <v>19</v>
      </c>
      <c r="C89" s="267"/>
      <c r="D89" s="266">
        <v>6</v>
      </c>
      <c r="E89" s="267" t="s">
        <v>20</v>
      </c>
      <c r="F89" s="266" t="s">
        <v>129</v>
      </c>
      <c r="G89" s="268" t="s">
        <v>256</v>
      </c>
      <c r="H89" s="269" t="s">
        <v>125</v>
      </c>
      <c r="I89" s="263"/>
      <c r="J89" s="264" t="s">
        <v>186</v>
      </c>
      <c r="K89" s="84"/>
      <c r="L89" s="85"/>
      <c r="M89" s="86"/>
      <c r="N89" s="84"/>
      <c r="O89" s="85"/>
      <c r="P89" s="86"/>
      <c r="Q89" s="88"/>
      <c r="R89" s="85"/>
      <c r="S89" s="86"/>
      <c r="T89" s="88"/>
      <c r="U89" s="85"/>
      <c r="V89" s="86"/>
      <c r="W89" s="88"/>
      <c r="X89" s="85"/>
      <c r="Y89" s="86"/>
      <c r="Z89" s="88"/>
      <c r="AA89" s="85"/>
      <c r="AB89" s="86"/>
      <c r="AC89" s="88"/>
      <c r="AD89" s="85"/>
      <c r="AE89" s="86"/>
      <c r="AF89" s="88"/>
      <c r="AG89" s="85"/>
      <c r="AH89" s="86"/>
      <c r="AI89" s="88"/>
      <c r="AJ89" s="85"/>
      <c r="AK89" s="86"/>
      <c r="AL89" s="88"/>
      <c r="AM89" s="85"/>
      <c r="AN89" s="86"/>
      <c r="AO89" s="88"/>
      <c r="AP89" s="85"/>
      <c r="AQ89" s="86"/>
      <c r="AR89" s="88"/>
      <c r="AS89" s="85"/>
      <c r="AT89" s="86"/>
      <c r="AU89" s="84"/>
      <c r="AV89" s="85"/>
      <c r="AW89" s="86"/>
      <c r="AX89" s="88"/>
      <c r="AY89" s="85"/>
      <c r="AZ89" s="86"/>
      <c r="BA89" s="88"/>
      <c r="BB89" s="85"/>
      <c r="BC89" s="86"/>
      <c r="BD89" s="88"/>
      <c r="BE89" s="85"/>
      <c r="BF89" s="86"/>
      <c r="BG89" s="88"/>
      <c r="BH89" s="85"/>
      <c r="BI89" s="86"/>
      <c r="BJ89" s="88"/>
      <c r="BK89" s="85"/>
      <c r="BL89" s="86"/>
      <c r="BM89" s="88"/>
      <c r="BN89" s="85"/>
      <c r="BO89" s="86"/>
      <c r="BP89" s="88"/>
      <c r="BQ89" s="85"/>
      <c r="BR89" s="86"/>
      <c r="BS89" s="88"/>
      <c r="BT89" s="85"/>
      <c r="BU89" s="86"/>
      <c r="BV89" s="88"/>
      <c r="BW89" s="85"/>
      <c r="BX89" s="86"/>
      <c r="BY89" s="88"/>
      <c r="BZ89" s="85"/>
      <c r="CA89" s="86"/>
      <c r="CB89" s="88"/>
      <c r="CC89" s="85"/>
      <c r="CD89" s="86"/>
      <c r="CE89" s="88"/>
      <c r="CF89" s="85"/>
      <c r="CG89" s="86"/>
      <c r="CH89" s="88"/>
      <c r="CI89" s="85"/>
      <c r="CJ89" s="86"/>
      <c r="CK89" s="88"/>
      <c r="CL89" s="85"/>
      <c r="CM89" s="86"/>
      <c r="CN89" s="88"/>
      <c r="CO89" s="85"/>
      <c r="CP89" s="86"/>
      <c r="CQ89" s="88"/>
      <c r="CR89" s="85"/>
      <c r="CS89" s="86"/>
      <c r="CT89" s="88"/>
      <c r="CU89" s="85"/>
      <c r="CV89" s="86"/>
      <c r="CW89" s="88"/>
      <c r="CX89" s="85"/>
      <c r="CY89" s="86"/>
      <c r="CZ89" s="88"/>
      <c r="DA89" s="85"/>
      <c r="DB89" s="86"/>
      <c r="DC89" s="88"/>
      <c r="DD89" s="85"/>
      <c r="DE89" s="86"/>
      <c r="DF89" s="88"/>
      <c r="DG89" s="85"/>
      <c r="DH89" s="86"/>
      <c r="DI89" s="88"/>
      <c r="DJ89" s="85"/>
      <c r="DK89" s="86"/>
      <c r="DL89" s="88"/>
      <c r="DM89" s="85"/>
      <c r="DN89" s="86"/>
      <c r="DO89" s="88"/>
      <c r="DP89" s="85"/>
      <c r="DQ89" s="86"/>
      <c r="DR89" s="88"/>
      <c r="DS89" s="85"/>
      <c r="DT89" s="86"/>
      <c r="DU89" s="88"/>
      <c r="DV89" s="85"/>
      <c r="DW89" s="86"/>
      <c r="DX89" s="88"/>
      <c r="DY89" s="85"/>
      <c r="DZ89" s="86"/>
      <c r="EA89" s="88"/>
      <c r="EB89" s="85"/>
      <c r="EC89" s="86"/>
      <c r="ED89" s="88"/>
      <c r="EE89" s="85"/>
      <c r="EF89" s="86"/>
      <c r="EG89" s="88"/>
      <c r="EH89" s="85"/>
      <c r="EI89" s="86"/>
      <c r="EJ89" s="88"/>
      <c r="EK89" s="85"/>
      <c r="EL89" s="86"/>
      <c r="EM89" s="88"/>
      <c r="EN89" s="85"/>
      <c r="EO89" s="86"/>
      <c r="EP89" s="88"/>
      <c r="EQ89" s="85"/>
      <c r="ER89" s="86"/>
      <c r="ES89" s="88"/>
      <c r="ET89" s="85"/>
      <c r="EU89" s="86"/>
      <c r="EV89" s="88"/>
      <c r="EW89" s="85"/>
      <c r="EX89" s="86"/>
      <c r="EY89" s="88"/>
      <c r="EZ89" s="85"/>
      <c r="FA89" s="86"/>
      <c r="FB89" s="88"/>
      <c r="FC89" s="85"/>
      <c r="FD89" s="86"/>
      <c r="FE89" s="88"/>
      <c r="FF89" s="85"/>
      <c r="FG89" s="86"/>
      <c r="FH89" s="88"/>
      <c r="FI89" s="85"/>
      <c r="FJ89" s="86"/>
      <c r="FK89" s="88"/>
      <c r="FL89" s="85"/>
      <c r="FM89" s="86"/>
      <c r="FN89" s="88"/>
      <c r="FO89" s="85"/>
      <c r="FP89" s="86"/>
      <c r="FQ89" s="88"/>
      <c r="FR89" s="85"/>
      <c r="FS89" s="86"/>
      <c r="FT89" s="88"/>
      <c r="FU89" s="85"/>
      <c r="FV89" s="86"/>
      <c r="FW89" s="88"/>
      <c r="FX89" s="85"/>
      <c r="FY89" s="86"/>
      <c r="FZ89" s="88"/>
      <c r="GA89" s="85"/>
      <c r="GB89" s="86"/>
      <c r="GC89" s="88"/>
      <c r="GD89" s="85"/>
      <c r="GE89" s="86"/>
      <c r="GF89" s="88"/>
      <c r="GG89" s="85"/>
      <c r="GH89" s="86"/>
      <c r="GI89" s="88"/>
      <c r="GJ89" s="85"/>
      <c r="GK89" s="86"/>
      <c r="GL89" s="88"/>
      <c r="GM89" s="85"/>
      <c r="GN89" s="86"/>
      <c r="GO89" s="88"/>
      <c r="GP89" s="85"/>
      <c r="GQ89" s="86"/>
      <c r="GR89" s="88"/>
      <c r="GS89" s="85"/>
      <c r="GT89" s="86"/>
      <c r="GU89" s="88"/>
      <c r="GV89" s="85"/>
      <c r="GW89" s="86"/>
      <c r="GX89" s="88"/>
      <c r="GY89" s="85"/>
      <c r="GZ89" s="86"/>
      <c r="HA89" s="88"/>
      <c r="HB89" s="85"/>
      <c r="HC89" s="89"/>
      <c r="HD89" s="88"/>
      <c r="HE89" s="85"/>
      <c r="HF89" s="89"/>
      <c r="HG89" s="88"/>
      <c r="HH89" s="85"/>
      <c r="HI89" s="89"/>
      <c r="HJ89" s="88"/>
      <c r="HK89" s="85"/>
      <c r="HL89" s="86"/>
      <c r="HM89" s="88"/>
      <c r="HN89" s="85"/>
      <c r="HO89" s="89"/>
      <c r="HP89" s="88"/>
      <c r="HQ89" s="85"/>
      <c r="HR89" s="89"/>
      <c r="HS89" s="88"/>
      <c r="HT89" s="85"/>
      <c r="HU89" s="89"/>
      <c r="HV89" s="88"/>
      <c r="HW89" s="85"/>
      <c r="HX89" s="89"/>
      <c r="HY89" s="88"/>
      <c r="HZ89" s="85"/>
      <c r="IA89" s="86"/>
      <c r="IB89" s="88"/>
      <c r="IC89" s="85"/>
      <c r="ID89" s="89"/>
      <c r="IE89" s="88"/>
      <c r="IF89" s="85"/>
      <c r="IG89" s="89"/>
      <c r="IH89" s="88"/>
      <c r="II89" s="85"/>
      <c r="IJ89" s="89"/>
      <c r="IK89" s="88"/>
      <c r="IL89" s="85"/>
      <c r="IM89" s="89"/>
      <c r="IN89" s="87"/>
      <c r="IO89" s="85"/>
      <c r="IP89" s="86"/>
      <c r="IQ89" s="88"/>
      <c r="IR89" s="85"/>
      <c r="IS89" s="86"/>
      <c r="IT89" s="88"/>
      <c r="IU89" s="85"/>
      <c r="IV89" s="86"/>
    </row>
    <row r="90" spans="1:256" ht="12" customHeight="1" x14ac:dyDescent="0.2">
      <c r="A90" s="265"/>
      <c r="B90" s="258" t="s">
        <v>19</v>
      </c>
      <c r="C90" s="267"/>
      <c r="D90" s="266">
        <v>6</v>
      </c>
      <c r="E90" s="267" t="s">
        <v>20</v>
      </c>
      <c r="F90" s="266" t="s">
        <v>129</v>
      </c>
      <c r="G90" s="268" t="s">
        <v>257</v>
      </c>
      <c r="H90" s="269" t="s">
        <v>126</v>
      </c>
      <c r="I90" s="263"/>
      <c r="J90" s="264" t="s">
        <v>187</v>
      </c>
      <c r="K90" s="84"/>
      <c r="L90" s="85"/>
      <c r="M90" s="86"/>
      <c r="N90" s="84"/>
      <c r="O90" s="85"/>
      <c r="P90" s="86"/>
      <c r="Q90" s="88"/>
      <c r="R90" s="85"/>
      <c r="S90" s="86"/>
      <c r="T90" s="88"/>
      <c r="U90" s="85"/>
      <c r="V90" s="86"/>
      <c r="W90" s="88"/>
      <c r="X90" s="85"/>
      <c r="Y90" s="86"/>
      <c r="Z90" s="88"/>
      <c r="AA90" s="85"/>
      <c r="AB90" s="86"/>
      <c r="AC90" s="88"/>
      <c r="AD90" s="85"/>
      <c r="AE90" s="86"/>
      <c r="AF90" s="88"/>
      <c r="AG90" s="85"/>
      <c r="AH90" s="86"/>
      <c r="AI90" s="88"/>
      <c r="AJ90" s="85"/>
      <c r="AK90" s="86"/>
      <c r="AL90" s="88"/>
      <c r="AM90" s="85"/>
      <c r="AN90" s="86"/>
      <c r="AO90" s="88"/>
      <c r="AP90" s="85"/>
      <c r="AQ90" s="86"/>
      <c r="AR90" s="88"/>
      <c r="AS90" s="85"/>
      <c r="AT90" s="86"/>
      <c r="AU90" s="84"/>
      <c r="AV90" s="85"/>
      <c r="AW90" s="86"/>
      <c r="AX90" s="88"/>
      <c r="AY90" s="85"/>
      <c r="AZ90" s="86"/>
      <c r="BA90" s="88"/>
      <c r="BB90" s="85"/>
      <c r="BC90" s="86"/>
      <c r="BD90" s="88"/>
      <c r="BE90" s="85"/>
      <c r="BF90" s="86"/>
      <c r="BG90" s="88"/>
      <c r="BH90" s="85"/>
      <c r="BI90" s="86"/>
      <c r="BJ90" s="88"/>
      <c r="BK90" s="85"/>
      <c r="BL90" s="86"/>
      <c r="BM90" s="88"/>
      <c r="BN90" s="85"/>
      <c r="BO90" s="86"/>
      <c r="BP90" s="88"/>
      <c r="BQ90" s="85"/>
      <c r="BR90" s="86"/>
      <c r="BS90" s="88"/>
      <c r="BT90" s="85"/>
      <c r="BU90" s="86"/>
      <c r="BV90" s="88"/>
      <c r="BW90" s="85"/>
      <c r="BX90" s="86"/>
      <c r="BY90" s="88"/>
      <c r="BZ90" s="85"/>
      <c r="CA90" s="86"/>
      <c r="CB90" s="88"/>
      <c r="CC90" s="85"/>
      <c r="CD90" s="86"/>
      <c r="CE90" s="88"/>
      <c r="CF90" s="85"/>
      <c r="CG90" s="86"/>
      <c r="CH90" s="88"/>
      <c r="CI90" s="85"/>
      <c r="CJ90" s="86"/>
      <c r="CK90" s="88"/>
      <c r="CL90" s="85"/>
      <c r="CM90" s="86"/>
      <c r="CN90" s="88"/>
      <c r="CO90" s="85"/>
      <c r="CP90" s="86"/>
      <c r="CQ90" s="88"/>
      <c r="CR90" s="85"/>
      <c r="CS90" s="86"/>
      <c r="CT90" s="88"/>
      <c r="CU90" s="85"/>
      <c r="CV90" s="86"/>
      <c r="CW90" s="88"/>
      <c r="CX90" s="85"/>
      <c r="CY90" s="86"/>
      <c r="CZ90" s="88"/>
      <c r="DA90" s="85"/>
      <c r="DB90" s="86"/>
      <c r="DC90" s="88"/>
      <c r="DD90" s="85"/>
      <c r="DE90" s="86"/>
      <c r="DF90" s="88"/>
      <c r="DG90" s="85"/>
      <c r="DH90" s="86"/>
      <c r="DI90" s="88"/>
      <c r="DJ90" s="85"/>
      <c r="DK90" s="86"/>
      <c r="DL90" s="88"/>
      <c r="DM90" s="85"/>
      <c r="DN90" s="86"/>
      <c r="DO90" s="88"/>
      <c r="DP90" s="85"/>
      <c r="DQ90" s="86"/>
      <c r="DR90" s="88"/>
      <c r="DS90" s="85"/>
      <c r="DT90" s="86"/>
      <c r="DU90" s="88"/>
      <c r="DV90" s="85"/>
      <c r="DW90" s="86"/>
      <c r="DX90" s="88"/>
      <c r="DY90" s="85"/>
      <c r="DZ90" s="86"/>
      <c r="EA90" s="88"/>
      <c r="EB90" s="85"/>
      <c r="EC90" s="86"/>
      <c r="ED90" s="88"/>
      <c r="EE90" s="85"/>
      <c r="EF90" s="86"/>
      <c r="EG90" s="88"/>
      <c r="EH90" s="85"/>
      <c r="EI90" s="86"/>
      <c r="EJ90" s="88"/>
      <c r="EK90" s="85"/>
      <c r="EL90" s="86"/>
      <c r="EM90" s="88"/>
      <c r="EN90" s="85"/>
      <c r="EO90" s="86"/>
      <c r="EP90" s="88"/>
      <c r="EQ90" s="85"/>
      <c r="ER90" s="86"/>
      <c r="ES90" s="88"/>
      <c r="ET90" s="85"/>
      <c r="EU90" s="86"/>
      <c r="EV90" s="88"/>
      <c r="EW90" s="85"/>
      <c r="EX90" s="86"/>
      <c r="EY90" s="88"/>
      <c r="EZ90" s="85"/>
      <c r="FA90" s="86"/>
      <c r="FB90" s="88"/>
      <c r="FC90" s="85"/>
      <c r="FD90" s="86"/>
      <c r="FE90" s="88"/>
      <c r="FF90" s="85"/>
      <c r="FG90" s="86"/>
      <c r="FH90" s="88"/>
      <c r="FI90" s="85"/>
      <c r="FJ90" s="86"/>
      <c r="FK90" s="88"/>
      <c r="FL90" s="85"/>
      <c r="FM90" s="86"/>
      <c r="FN90" s="88"/>
      <c r="FO90" s="85"/>
      <c r="FP90" s="86"/>
      <c r="FQ90" s="88"/>
      <c r="FR90" s="85"/>
      <c r="FS90" s="86"/>
      <c r="FT90" s="88"/>
      <c r="FU90" s="85"/>
      <c r="FV90" s="86"/>
      <c r="FW90" s="88"/>
      <c r="FX90" s="85"/>
      <c r="FY90" s="86"/>
      <c r="FZ90" s="88"/>
      <c r="GA90" s="85"/>
      <c r="GB90" s="86"/>
      <c r="GC90" s="88"/>
      <c r="GD90" s="85"/>
      <c r="GE90" s="86"/>
      <c r="GF90" s="88"/>
      <c r="GG90" s="85"/>
      <c r="GH90" s="86"/>
      <c r="GI90" s="88"/>
      <c r="GJ90" s="85"/>
      <c r="GK90" s="86"/>
      <c r="GL90" s="88"/>
      <c r="GM90" s="85"/>
      <c r="GN90" s="86"/>
      <c r="GO90" s="88"/>
      <c r="GP90" s="85"/>
      <c r="GQ90" s="86"/>
      <c r="GR90" s="88"/>
      <c r="GS90" s="85"/>
      <c r="GT90" s="86"/>
      <c r="GU90" s="88"/>
      <c r="GV90" s="85"/>
      <c r="GW90" s="86"/>
      <c r="GX90" s="88"/>
      <c r="GY90" s="85"/>
      <c r="GZ90" s="86"/>
      <c r="HA90" s="88"/>
      <c r="HB90" s="85"/>
      <c r="HC90" s="89"/>
      <c r="HD90" s="88"/>
      <c r="HE90" s="85"/>
      <c r="HF90" s="89"/>
      <c r="HG90" s="88"/>
      <c r="HH90" s="85"/>
      <c r="HI90" s="89"/>
      <c r="HJ90" s="88"/>
      <c r="HK90" s="85"/>
      <c r="HL90" s="86"/>
      <c r="HM90" s="88"/>
      <c r="HN90" s="85"/>
      <c r="HO90" s="89"/>
      <c r="HP90" s="88"/>
      <c r="HQ90" s="85"/>
      <c r="HR90" s="89"/>
      <c r="HS90" s="88"/>
      <c r="HT90" s="85"/>
      <c r="HU90" s="89"/>
      <c r="HV90" s="88"/>
      <c r="HW90" s="85"/>
      <c r="HX90" s="89"/>
      <c r="HY90" s="88"/>
      <c r="HZ90" s="85"/>
      <c r="IA90" s="86"/>
      <c r="IB90" s="88"/>
      <c r="IC90" s="85"/>
      <c r="ID90" s="89"/>
      <c r="IE90" s="88"/>
      <c r="IF90" s="85"/>
      <c r="IG90" s="89"/>
      <c r="IH90" s="88"/>
      <c r="II90" s="85"/>
      <c r="IJ90" s="89"/>
      <c r="IK90" s="88"/>
      <c r="IL90" s="85"/>
      <c r="IM90" s="89"/>
      <c r="IN90" s="87"/>
      <c r="IO90" s="85"/>
      <c r="IP90" s="86"/>
      <c r="IQ90" s="88"/>
      <c r="IR90" s="85"/>
      <c r="IS90" s="86"/>
      <c r="IT90" s="88"/>
      <c r="IU90" s="85"/>
      <c r="IV90" s="86"/>
    </row>
    <row r="91" spans="1:256" ht="12" customHeight="1" x14ac:dyDescent="0.2">
      <c r="A91" s="265"/>
      <c r="B91" s="258" t="s">
        <v>19</v>
      </c>
      <c r="C91" s="267"/>
      <c r="D91" s="266">
        <v>6</v>
      </c>
      <c r="E91" s="267" t="s">
        <v>20</v>
      </c>
      <c r="F91" s="266" t="s">
        <v>129</v>
      </c>
      <c r="G91" s="268" t="s">
        <v>258</v>
      </c>
      <c r="H91" s="269" t="s">
        <v>127</v>
      </c>
      <c r="I91" s="263"/>
      <c r="J91" s="264" t="s">
        <v>188</v>
      </c>
      <c r="K91" s="84"/>
      <c r="L91" s="85"/>
      <c r="M91" s="86"/>
      <c r="N91" s="84"/>
      <c r="O91" s="85"/>
      <c r="P91" s="86"/>
      <c r="Q91" s="88"/>
      <c r="R91" s="85"/>
      <c r="S91" s="86"/>
      <c r="T91" s="88"/>
      <c r="U91" s="85"/>
      <c r="V91" s="86"/>
      <c r="W91" s="88"/>
      <c r="X91" s="85"/>
      <c r="Y91" s="86"/>
      <c r="Z91" s="88"/>
      <c r="AA91" s="85"/>
      <c r="AB91" s="86"/>
      <c r="AC91" s="88"/>
      <c r="AD91" s="85"/>
      <c r="AE91" s="86"/>
      <c r="AF91" s="88"/>
      <c r="AG91" s="85"/>
      <c r="AH91" s="86"/>
      <c r="AI91" s="88"/>
      <c r="AJ91" s="85"/>
      <c r="AK91" s="86"/>
      <c r="AL91" s="88"/>
      <c r="AM91" s="85"/>
      <c r="AN91" s="86"/>
      <c r="AO91" s="88"/>
      <c r="AP91" s="85"/>
      <c r="AQ91" s="86"/>
      <c r="AR91" s="88"/>
      <c r="AS91" s="85"/>
      <c r="AT91" s="86"/>
      <c r="AU91" s="84"/>
      <c r="AV91" s="85"/>
      <c r="AW91" s="86"/>
      <c r="AX91" s="88"/>
      <c r="AY91" s="85"/>
      <c r="AZ91" s="86"/>
      <c r="BA91" s="88"/>
      <c r="BB91" s="85"/>
      <c r="BC91" s="86"/>
      <c r="BD91" s="88"/>
      <c r="BE91" s="85"/>
      <c r="BF91" s="86"/>
      <c r="BG91" s="88"/>
      <c r="BH91" s="85"/>
      <c r="BI91" s="86"/>
      <c r="BJ91" s="88"/>
      <c r="BK91" s="85"/>
      <c r="BL91" s="86"/>
      <c r="BM91" s="88"/>
      <c r="BN91" s="85"/>
      <c r="BO91" s="86"/>
      <c r="BP91" s="88"/>
      <c r="BQ91" s="85"/>
      <c r="BR91" s="86"/>
      <c r="BS91" s="88"/>
      <c r="BT91" s="85"/>
      <c r="BU91" s="86"/>
      <c r="BV91" s="88"/>
      <c r="BW91" s="85"/>
      <c r="BX91" s="86"/>
      <c r="BY91" s="88"/>
      <c r="BZ91" s="85"/>
      <c r="CA91" s="86"/>
      <c r="CB91" s="88"/>
      <c r="CC91" s="85"/>
      <c r="CD91" s="86"/>
      <c r="CE91" s="88"/>
      <c r="CF91" s="85"/>
      <c r="CG91" s="86"/>
      <c r="CH91" s="88"/>
      <c r="CI91" s="85"/>
      <c r="CJ91" s="86"/>
      <c r="CK91" s="88"/>
      <c r="CL91" s="85"/>
      <c r="CM91" s="86"/>
      <c r="CN91" s="88"/>
      <c r="CO91" s="85"/>
      <c r="CP91" s="86"/>
      <c r="CQ91" s="88"/>
      <c r="CR91" s="85"/>
      <c r="CS91" s="86"/>
      <c r="CT91" s="88"/>
      <c r="CU91" s="85"/>
      <c r="CV91" s="86"/>
      <c r="CW91" s="88"/>
      <c r="CX91" s="85"/>
      <c r="CY91" s="86"/>
      <c r="CZ91" s="88"/>
      <c r="DA91" s="85"/>
      <c r="DB91" s="86"/>
      <c r="DC91" s="88"/>
      <c r="DD91" s="85"/>
      <c r="DE91" s="86"/>
      <c r="DF91" s="88"/>
      <c r="DG91" s="85"/>
      <c r="DH91" s="86"/>
      <c r="DI91" s="88"/>
      <c r="DJ91" s="85"/>
      <c r="DK91" s="86"/>
      <c r="DL91" s="88"/>
      <c r="DM91" s="85"/>
      <c r="DN91" s="86"/>
      <c r="DO91" s="88"/>
      <c r="DP91" s="85"/>
      <c r="DQ91" s="86"/>
      <c r="DR91" s="88"/>
      <c r="DS91" s="85"/>
      <c r="DT91" s="86"/>
      <c r="DU91" s="88"/>
      <c r="DV91" s="85"/>
      <c r="DW91" s="86"/>
      <c r="DX91" s="88"/>
      <c r="DY91" s="85"/>
      <c r="DZ91" s="86"/>
      <c r="EA91" s="88"/>
      <c r="EB91" s="85"/>
      <c r="EC91" s="86"/>
      <c r="ED91" s="88"/>
      <c r="EE91" s="85"/>
      <c r="EF91" s="86"/>
      <c r="EG91" s="88"/>
      <c r="EH91" s="85"/>
      <c r="EI91" s="86"/>
      <c r="EJ91" s="88"/>
      <c r="EK91" s="85"/>
      <c r="EL91" s="86"/>
      <c r="EM91" s="88"/>
      <c r="EN91" s="85"/>
      <c r="EO91" s="86"/>
      <c r="EP91" s="88"/>
      <c r="EQ91" s="85"/>
      <c r="ER91" s="86"/>
      <c r="ES91" s="88"/>
      <c r="ET91" s="85"/>
      <c r="EU91" s="86"/>
      <c r="EV91" s="88"/>
      <c r="EW91" s="85"/>
      <c r="EX91" s="86"/>
      <c r="EY91" s="88"/>
      <c r="EZ91" s="85"/>
      <c r="FA91" s="86"/>
      <c r="FB91" s="88"/>
      <c r="FC91" s="85"/>
      <c r="FD91" s="86"/>
      <c r="FE91" s="88"/>
      <c r="FF91" s="85"/>
      <c r="FG91" s="86"/>
      <c r="FH91" s="88"/>
      <c r="FI91" s="85"/>
      <c r="FJ91" s="86"/>
      <c r="FK91" s="88"/>
      <c r="FL91" s="85"/>
      <c r="FM91" s="86"/>
      <c r="FN91" s="88"/>
      <c r="FO91" s="85"/>
      <c r="FP91" s="86"/>
      <c r="FQ91" s="88"/>
      <c r="FR91" s="85"/>
      <c r="FS91" s="86"/>
      <c r="FT91" s="88"/>
      <c r="FU91" s="85"/>
      <c r="FV91" s="86"/>
      <c r="FW91" s="88"/>
      <c r="FX91" s="85"/>
      <c r="FY91" s="86"/>
      <c r="FZ91" s="88"/>
      <c r="GA91" s="85"/>
      <c r="GB91" s="86"/>
      <c r="GC91" s="88"/>
      <c r="GD91" s="85"/>
      <c r="GE91" s="86"/>
      <c r="GF91" s="88"/>
      <c r="GG91" s="85"/>
      <c r="GH91" s="86"/>
      <c r="GI91" s="88"/>
      <c r="GJ91" s="85"/>
      <c r="GK91" s="86"/>
      <c r="GL91" s="88"/>
      <c r="GM91" s="85"/>
      <c r="GN91" s="86"/>
      <c r="GO91" s="88"/>
      <c r="GP91" s="85"/>
      <c r="GQ91" s="86"/>
      <c r="GR91" s="88"/>
      <c r="GS91" s="85"/>
      <c r="GT91" s="86"/>
      <c r="GU91" s="88"/>
      <c r="GV91" s="85"/>
      <c r="GW91" s="86"/>
      <c r="GX91" s="88"/>
      <c r="GY91" s="85"/>
      <c r="GZ91" s="86"/>
      <c r="HA91" s="88"/>
      <c r="HB91" s="85"/>
      <c r="HC91" s="89"/>
      <c r="HD91" s="88"/>
      <c r="HE91" s="85"/>
      <c r="HF91" s="89"/>
      <c r="HG91" s="88"/>
      <c r="HH91" s="85"/>
      <c r="HI91" s="89"/>
      <c r="HJ91" s="88"/>
      <c r="HK91" s="85"/>
      <c r="HL91" s="86"/>
      <c r="HM91" s="88"/>
      <c r="HN91" s="85"/>
      <c r="HO91" s="89"/>
      <c r="HP91" s="88"/>
      <c r="HQ91" s="85"/>
      <c r="HR91" s="89"/>
      <c r="HS91" s="88"/>
      <c r="HT91" s="85"/>
      <c r="HU91" s="89"/>
      <c r="HV91" s="88"/>
      <c r="HW91" s="85"/>
      <c r="HX91" s="89"/>
      <c r="HY91" s="88"/>
      <c r="HZ91" s="85"/>
      <c r="IA91" s="86"/>
      <c r="IB91" s="88"/>
      <c r="IC91" s="85"/>
      <c r="ID91" s="89"/>
      <c r="IE91" s="88"/>
      <c r="IF91" s="85"/>
      <c r="IG91" s="89"/>
      <c r="IH91" s="88"/>
      <c r="II91" s="85"/>
      <c r="IJ91" s="89"/>
      <c r="IK91" s="88"/>
      <c r="IL91" s="85"/>
      <c r="IM91" s="89"/>
      <c r="IN91" s="87"/>
      <c r="IO91" s="85"/>
      <c r="IP91" s="86"/>
      <c r="IQ91" s="88"/>
      <c r="IR91" s="85"/>
      <c r="IS91" s="86"/>
      <c r="IT91" s="88"/>
      <c r="IU91" s="85"/>
      <c r="IV91" s="86"/>
    </row>
    <row r="92" spans="1:256" ht="12" customHeight="1" x14ac:dyDescent="0.2">
      <c r="A92" s="265"/>
      <c r="B92" s="258" t="s">
        <v>19</v>
      </c>
      <c r="C92" s="267"/>
      <c r="D92" s="266">
        <v>6</v>
      </c>
      <c r="E92" s="267" t="s">
        <v>20</v>
      </c>
      <c r="F92" s="266" t="s">
        <v>129</v>
      </c>
      <c r="G92" s="268" t="s">
        <v>259</v>
      </c>
      <c r="H92" s="269" t="s">
        <v>128</v>
      </c>
      <c r="I92" s="263"/>
      <c r="J92" s="264" t="s">
        <v>189</v>
      </c>
      <c r="K92" s="84"/>
      <c r="L92" s="85"/>
      <c r="M92" s="86"/>
      <c r="N92" s="84"/>
      <c r="O92" s="85"/>
      <c r="P92" s="86"/>
      <c r="Q92" s="88"/>
      <c r="R92" s="85"/>
      <c r="S92" s="86"/>
      <c r="T92" s="88"/>
      <c r="U92" s="85"/>
      <c r="V92" s="86"/>
      <c r="W92" s="88"/>
      <c r="X92" s="85"/>
      <c r="Y92" s="86"/>
      <c r="Z92" s="88"/>
      <c r="AA92" s="85"/>
      <c r="AB92" s="86"/>
      <c r="AC92" s="88"/>
      <c r="AD92" s="85"/>
      <c r="AE92" s="86"/>
      <c r="AF92" s="88"/>
      <c r="AG92" s="85"/>
      <c r="AH92" s="86"/>
      <c r="AI92" s="88"/>
      <c r="AJ92" s="85"/>
      <c r="AK92" s="86"/>
      <c r="AL92" s="88"/>
      <c r="AM92" s="85"/>
      <c r="AN92" s="86"/>
      <c r="AO92" s="88"/>
      <c r="AP92" s="85"/>
      <c r="AQ92" s="86"/>
      <c r="AR92" s="88"/>
      <c r="AS92" s="85"/>
      <c r="AT92" s="86"/>
      <c r="AU92" s="84"/>
      <c r="AV92" s="85"/>
      <c r="AW92" s="86"/>
      <c r="AX92" s="88"/>
      <c r="AY92" s="85"/>
      <c r="AZ92" s="86"/>
      <c r="BA92" s="88"/>
      <c r="BB92" s="85"/>
      <c r="BC92" s="86"/>
      <c r="BD92" s="88"/>
      <c r="BE92" s="85"/>
      <c r="BF92" s="86"/>
      <c r="BG92" s="88"/>
      <c r="BH92" s="85"/>
      <c r="BI92" s="86"/>
      <c r="BJ92" s="88"/>
      <c r="BK92" s="85"/>
      <c r="BL92" s="86"/>
      <c r="BM92" s="88"/>
      <c r="BN92" s="85"/>
      <c r="BO92" s="86"/>
      <c r="BP92" s="88"/>
      <c r="BQ92" s="85"/>
      <c r="BR92" s="86"/>
      <c r="BS92" s="88"/>
      <c r="BT92" s="85"/>
      <c r="BU92" s="86"/>
      <c r="BV92" s="88"/>
      <c r="BW92" s="85"/>
      <c r="BX92" s="86"/>
      <c r="BY92" s="88"/>
      <c r="BZ92" s="85"/>
      <c r="CA92" s="86"/>
      <c r="CB92" s="88"/>
      <c r="CC92" s="85"/>
      <c r="CD92" s="86"/>
      <c r="CE92" s="88"/>
      <c r="CF92" s="85"/>
      <c r="CG92" s="86"/>
      <c r="CH92" s="88"/>
      <c r="CI92" s="85"/>
      <c r="CJ92" s="86"/>
      <c r="CK92" s="88"/>
      <c r="CL92" s="85"/>
      <c r="CM92" s="86"/>
      <c r="CN92" s="88"/>
      <c r="CO92" s="85"/>
      <c r="CP92" s="86"/>
      <c r="CQ92" s="88"/>
      <c r="CR92" s="85"/>
      <c r="CS92" s="86"/>
      <c r="CT92" s="88"/>
      <c r="CU92" s="85"/>
      <c r="CV92" s="86"/>
      <c r="CW92" s="88"/>
      <c r="CX92" s="85"/>
      <c r="CY92" s="86"/>
      <c r="CZ92" s="88"/>
      <c r="DA92" s="85"/>
      <c r="DB92" s="86"/>
      <c r="DC92" s="88"/>
      <c r="DD92" s="85"/>
      <c r="DE92" s="86"/>
      <c r="DF92" s="88"/>
      <c r="DG92" s="85"/>
      <c r="DH92" s="86"/>
      <c r="DI92" s="88"/>
      <c r="DJ92" s="85"/>
      <c r="DK92" s="86"/>
      <c r="DL92" s="88"/>
      <c r="DM92" s="85"/>
      <c r="DN92" s="86"/>
      <c r="DO92" s="88"/>
      <c r="DP92" s="85"/>
      <c r="DQ92" s="86"/>
      <c r="DR92" s="88"/>
      <c r="DS92" s="85"/>
      <c r="DT92" s="86"/>
      <c r="DU92" s="88"/>
      <c r="DV92" s="85"/>
      <c r="DW92" s="86"/>
      <c r="DX92" s="88"/>
      <c r="DY92" s="85"/>
      <c r="DZ92" s="86"/>
      <c r="EA92" s="88"/>
      <c r="EB92" s="85"/>
      <c r="EC92" s="86"/>
      <c r="ED92" s="88"/>
      <c r="EE92" s="85"/>
      <c r="EF92" s="86"/>
      <c r="EG92" s="88"/>
      <c r="EH92" s="85"/>
      <c r="EI92" s="86"/>
      <c r="EJ92" s="88"/>
      <c r="EK92" s="85"/>
      <c r="EL92" s="86"/>
      <c r="EM92" s="88"/>
      <c r="EN92" s="85"/>
      <c r="EO92" s="86"/>
      <c r="EP92" s="88"/>
      <c r="EQ92" s="85"/>
      <c r="ER92" s="86"/>
      <c r="ES92" s="88"/>
      <c r="ET92" s="85"/>
      <c r="EU92" s="86"/>
      <c r="EV92" s="88"/>
      <c r="EW92" s="85"/>
      <c r="EX92" s="86"/>
      <c r="EY92" s="88"/>
      <c r="EZ92" s="85"/>
      <c r="FA92" s="86"/>
      <c r="FB92" s="88"/>
      <c r="FC92" s="85"/>
      <c r="FD92" s="86"/>
      <c r="FE92" s="88"/>
      <c r="FF92" s="85"/>
      <c r="FG92" s="86"/>
      <c r="FH92" s="88"/>
      <c r="FI92" s="85"/>
      <c r="FJ92" s="86"/>
      <c r="FK92" s="88"/>
      <c r="FL92" s="85"/>
      <c r="FM92" s="86"/>
      <c r="FN92" s="88"/>
      <c r="FO92" s="85"/>
      <c r="FP92" s="86"/>
      <c r="FQ92" s="88"/>
      <c r="FR92" s="85"/>
      <c r="FS92" s="86"/>
      <c r="FT92" s="88"/>
      <c r="FU92" s="85"/>
      <c r="FV92" s="86"/>
      <c r="FW92" s="88"/>
      <c r="FX92" s="85"/>
      <c r="FY92" s="86"/>
      <c r="FZ92" s="88"/>
      <c r="GA92" s="85"/>
      <c r="GB92" s="86"/>
      <c r="GC92" s="88"/>
      <c r="GD92" s="85"/>
      <c r="GE92" s="86"/>
      <c r="GF92" s="88"/>
      <c r="GG92" s="85"/>
      <c r="GH92" s="86"/>
      <c r="GI92" s="88"/>
      <c r="GJ92" s="85"/>
      <c r="GK92" s="86"/>
      <c r="GL92" s="88"/>
      <c r="GM92" s="85"/>
      <c r="GN92" s="86"/>
      <c r="GO92" s="88"/>
      <c r="GP92" s="85"/>
      <c r="GQ92" s="86"/>
      <c r="GR92" s="88"/>
      <c r="GS92" s="85"/>
      <c r="GT92" s="86"/>
      <c r="GU92" s="88"/>
      <c r="GV92" s="85"/>
      <c r="GW92" s="86"/>
      <c r="GX92" s="88"/>
      <c r="GY92" s="85"/>
      <c r="GZ92" s="86"/>
      <c r="HA92" s="88"/>
      <c r="HB92" s="85"/>
      <c r="HC92" s="89"/>
      <c r="HD92" s="88"/>
      <c r="HE92" s="85"/>
      <c r="HF92" s="89"/>
      <c r="HG92" s="88"/>
      <c r="HH92" s="85"/>
      <c r="HI92" s="89"/>
      <c r="HJ92" s="88"/>
      <c r="HK92" s="85"/>
      <c r="HL92" s="86"/>
      <c r="HM92" s="88"/>
      <c r="HN92" s="85"/>
      <c r="HO92" s="89"/>
      <c r="HP92" s="88"/>
      <c r="HQ92" s="85"/>
      <c r="HR92" s="89"/>
      <c r="HS92" s="88"/>
      <c r="HT92" s="85"/>
      <c r="HU92" s="89"/>
      <c r="HV92" s="88"/>
      <c r="HW92" s="85"/>
      <c r="HX92" s="89"/>
      <c r="HY92" s="88"/>
      <c r="HZ92" s="85"/>
      <c r="IA92" s="86"/>
      <c r="IB92" s="88"/>
      <c r="IC92" s="85"/>
      <c r="ID92" s="89"/>
      <c r="IE92" s="88"/>
      <c r="IF92" s="85"/>
      <c r="IG92" s="89"/>
      <c r="IH92" s="88"/>
      <c r="II92" s="85"/>
      <c r="IJ92" s="89"/>
      <c r="IK92" s="88"/>
      <c r="IL92" s="85"/>
      <c r="IM92" s="89"/>
      <c r="IN92" s="87"/>
      <c r="IO92" s="85"/>
      <c r="IP92" s="86"/>
      <c r="IQ92" s="88"/>
      <c r="IR92" s="85"/>
      <c r="IS92" s="86"/>
      <c r="IT92" s="88"/>
      <c r="IU92" s="85"/>
      <c r="IV92" s="86"/>
    </row>
    <row r="93" spans="1:256" ht="12" customHeight="1" x14ac:dyDescent="0.2">
      <c r="A93" s="265"/>
      <c r="B93" s="277" t="s">
        <v>19</v>
      </c>
      <c r="C93" s="278"/>
      <c r="D93" s="279">
        <v>6</v>
      </c>
      <c r="E93" s="278" t="s">
        <v>20</v>
      </c>
      <c r="F93" s="280" t="s">
        <v>129</v>
      </c>
      <c r="G93" s="281" t="s">
        <v>260</v>
      </c>
      <c r="H93" s="282" t="s">
        <v>129</v>
      </c>
      <c r="I93" s="263"/>
      <c r="J93" s="283" t="s">
        <v>190</v>
      </c>
      <c r="K93" s="90"/>
      <c r="L93" s="91"/>
      <c r="M93" s="92"/>
      <c r="N93" s="90"/>
      <c r="O93" s="91"/>
      <c r="P93" s="92"/>
      <c r="Q93" s="94"/>
      <c r="R93" s="91"/>
      <c r="S93" s="92"/>
      <c r="T93" s="94"/>
      <c r="U93" s="91"/>
      <c r="V93" s="92"/>
      <c r="W93" s="94"/>
      <c r="X93" s="91"/>
      <c r="Y93" s="92"/>
      <c r="Z93" s="94"/>
      <c r="AA93" s="91"/>
      <c r="AB93" s="92"/>
      <c r="AC93" s="94"/>
      <c r="AD93" s="91"/>
      <c r="AE93" s="92"/>
      <c r="AF93" s="94"/>
      <c r="AG93" s="91"/>
      <c r="AH93" s="92"/>
      <c r="AI93" s="94"/>
      <c r="AJ93" s="91"/>
      <c r="AK93" s="92"/>
      <c r="AL93" s="94"/>
      <c r="AM93" s="91"/>
      <c r="AN93" s="92"/>
      <c r="AO93" s="94"/>
      <c r="AP93" s="91"/>
      <c r="AQ93" s="92"/>
      <c r="AR93" s="94"/>
      <c r="AS93" s="91"/>
      <c r="AT93" s="92"/>
      <c r="AU93" s="90"/>
      <c r="AV93" s="91"/>
      <c r="AW93" s="92"/>
      <c r="AX93" s="94"/>
      <c r="AY93" s="91"/>
      <c r="AZ93" s="92"/>
      <c r="BA93" s="94"/>
      <c r="BB93" s="91"/>
      <c r="BC93" s="92"/>
      <c r="BD93" s="94"/>
      <c r="BE93" s="91"/>
      <c r="BF93" s="92"/>
      <c r="BG93" s="94"/>
      <c r="BH93" s="91"/>
      <c r="BI93" s="92"/>
      <c r="BJ93" s="94"/>
      <c r="BK93" s="91"/>
      <c r="BL93" s="92"/>
      <c r="BM93" s="94"/>
      <c r="BN93" s="91"/>
      <c r="BO93" s="92"/>
      <c r="BP93" s="94"/>
      <c r="BQ93" s="91"/>
      <c r="BR93" s="92"/>
      <c r="BS93" s="94"/>
      <c r="BT93" s="91"/>
      <c r="BU93" s="92"/>
      <c r="BV93" s="94"/>
      <c r="BW93" s="91"/>
      <c r="BX93" s="92"/>
      <c r="BY93" s="94"/>
      <c r="BZ93" s="91"/>
      <c r="CA93" s="92"/>
      <c r="CB93" s="94"/>
      <c r="CC93" s="91"/>
      <c r="CD93" s="92"/>
      <c r="CE93" s="94"/>
      <c r="CF93" s="91"/>
      <c r="CG93" s="92"/>
      <c r="CH93" s="94"/>
      <c r="CI93" s="91"/>
      <c r="CJ93" s="92"/>
      <c r="CK93" s="94"/>
      <c r="CL93" s="91"/>
      <c r="CM93" s="92"/>
      <c r="CN93" s="94"/>
      <c r="CO93" s="91"/>
      <c r="CP93" s="92"/>
      <c r="CQ93" s="94"/>
      <c r="CR93" s="91"/>
      <c r="CS93" s="92"/>
      <c r="CT93" s="94"/>
      <c r="CU93" s="91"/>
      <c r="CV93" s="92"/>
      <c r="CW93" s="94"/>
      <c r="CX93" s="91"/>
      <c r="CY93" s="92"/>
      <c r="CZ93" s="94"/>
      <c r="DA93" s="91"/>
      <c r="DB93" s="92"/>
      <c r="DC93" s="94"/>
      <c r="DD93" s="91"/>
      <c r="DE93" s="92"/>
      <c r="DF93" s="94"/>
      <c r="DG93" s="91"/>
      <c r="DH93" s="92"/>
      <c r="DI93" s="94"/>
      <c r="DJ93" s="91"/>
      <c r="DK93" s="92"/>
      <c r="DL93" s="94"/>
      <c r="DM93" s="91"/>
      <c r="DN93" s="92"/>
      <c r="DO93" s="94"/>
      <c r="DP93" s="91"/>
      <c r="DQ93" s="92"/>
      <c r="DR93" s="94"/>
      <c r="DS93" s="91"/>
      <c r="DT93" s="92"/>
      <c r="DU93" s="94"/>
      <c r="DV93" s="91"/>
      <c r="DW93" s="92"/>
      <c r="DX93" s="94"/>
      <c r="DY93" s="91"/>
      <c r="DZ93" s="92"/>
      <c r="EA93" s="94"/>
      <c r="EB93" s="91"/>
      <c r="EC93" s="92"/>
      <c r="ED93" s="94"/>
      <c r="EE93" s="91"/>
      <c r="EF93" s="92"/>
      <c r="EG93" s="94"/>
      <c r="EH93" s="91"/>
      <c r="EI93" s="92"/>
      <c r="EJ93" s="94"/>
      <c r="EK93" s="91"/>
      <c r="EL93" s="92"/>
      <c r="EM93" s="94"/>
      <c r="EN93" s="91"/>
      <c r="EO93" s="92"/>
      <c r="EP93" s="94"/>
      <c r="EQ93" s="91"/>
      <c r="ER93" s="92"/>
      <c r="ES93" s="94"/>
      <c r="ET93" s="91"/>
      <c r="EU93" s="92"/>
      <c r="EV93" s="94"/>
      <c r="EW93" s="91"/>
      <c r="EX93" s="92"/>
      <c r="EY93" s="94"/>
      <c r="EZ93" s="91"/>
      <c r="FA93" s="92"/>
      <c r="FB93" s="94"/>
      <c r="FC93" s="91"/>
      <c r="FD93" s="92"/>
      <c r="FE93" s="94"/>
      <c r="FF93" s="91"/>
      <c r="FG93" s="92"/>
      <c r="FH93" s="94"/>
      <c r="FI93" s="91"/>
      <c r="FJ93" s="92"/>
      <c r="FK93" s="94"/>
      <c r="FL93" s="91"/>
      <c r="FM93" s="92"/>
      <c r="FN93" s="94"/>
      <c r="FO93" s="91"/>
      <c r="FP93" s="92"/>
      <c r="FQ93" s="94"/>
      <c r="FR93" s="91"/>
      <c r="FS93" s="92"/>
      <c r="FT93" s="94"/>
      <c r="FU93" s="91"/>
      <c r="FV93" s="92"/>
      <c r="FW93" s="94"/>
      <c r="FX93" s="91"/>
      <c r="FY93" s="92"/>
      <c r="FZ93" s="94"/>
      <c r="GA93" s="91"/>
      <c r="GB93" s="92"/>
      <c r="GC93" s="94"/>
      <c r="GD93" s="91"/>
      <c r="GE93" s="92"/>
      <c r="GF93" s="94"/>
      <c r="GG93" s="91"/>
      <c r="GH93" s="92"/>
      <c r="GI93" s="94"/>
      <c r="GJ93" s="91"/>
      <c r="GK93" s="92"/>
      <c r="GL93" s="94"/>
      <c r="GM93" s="91"/>
      <c r="GN93" s="92"/>
      <c r="GO93" s="94"/>
      <c r="GP93" s="91"/>
      <c r="GQ93" s="92"/>
      <c r="GR93" s="94"/>
      <c r="GS93" s="91"/>
      <c r="GT93" s="92"/>
      <c r="GU93" s="94"/>
      <c r="GV93" s="91"/>
      <c r="GW93" s="92"/>
      <c r="GX93" s="94"/>
      <c r="GY93" s="91"/>
      <c r="GZ93" s="92"/>
      <c r="HA93" s="94"/>
      <c r="HB93" s="91"/>
      <c r="HC93" s="95"/>
      <c r="HD93" s="94"/>
      <c r="HE93" s="91"/>
      <c r="HF93" s="95"/>
      <c r="HG93" s="94"/>
      <c r="HH93" s="91"/>
      <c r="HI93" s="95"/>
      <c r="HJ93" s="94"/>
      <c r="HK93" s="91"/>
      <c r="HL93" s="92"/>
      <c r="HM93" s="94"/>
      <c r="HN93" s="91"/>
      <c r="HO93" s="95"/>
      <c r="HP93" s="94"/>
      <c r="HQ93" s="91"/>
      <c r="HR93" s="95"/>
      <c r="HS93" s="94"/>
      <c r="HT93" s="91"/>
      <c r="HU93" s="95"/>
      <c r="HV93" s="94"/>
      <c r="HW93" s="91"/>
      <c r="HX93" s="95"/>
      <c r="HY93" s="94"/>
      <c r="HZ93" s="91"/>
      <c r="IA93" s="92"/>
      <c r="IB93" s="94"/>
      <c r="IC93" s="91"/>
      <c r="ID93" s="95"/>
      <c r="IE93" s="94"/>
      <c r="IF93" s="91"/>
      <c r="IG93" s="95"/>
      <c r="IH93" s="94"/>
      <c r="II93" s="91"/>
      <c r="IJ93" s="95"/>
      <c r="IK93" s="94"/>
      <c r="IL93" s="91"/>
      <c r="IM93" s="95"/>
      <c r="IN93" s="93"/>
      <c r="IO93" s="91"/>
      <c r="IP93" s="92"/>
      <c r="IQ93" s="94"/>
      <c r="IR93" s="91"/>
      <c r="IS93" s="92"/>
      <c r="IT93" s="94"/>
      <c r="IU93" s="91"/>
      <c r="IV93" s="92"/>
    </row>
    <row r="94" spans="1:256" ht="12" customHeight="1" x14ac:dyDescent="0.2">
      <c r="A94" s="265"/>
      <c r="B94" s="284" t="s">
        <v>19</v>
      </c>
      <c r="C94" s="285"/>
      <c r="D94" s="286">
        <v>6</v>
      </c>
      <c r="E94" s="286" t="s">
        <v>69</v>
      </c>
      <c r="F94" s="285" t="s">
        <v>557</v>
      </c>
      <c r="G94" s="287" t="s">
        <v>278</v>
      </c>
      <c r="H94" s="288" t="s">
        <v>129</v>
      </c>
      <c r="I94" s="289" t="s">
        <v>488</v>
      </c>
      <c r="J94" s="289"/>
      <c r="K94" s="99"/>
      <c r="L94" s="100"/>
      <c r="M94" s="101"/>
      <c r="N94" s="99"/>
      <c r="O94" s="100"/>
      <c r="P94" s="101"/>
      <c r="Q94" s="103"/>
      <c r="R94" s="100"/>
      <c r="S94" s="101"/>
      <c r="T94" s="103"/>
      <c r="U94" s="100"/>
      <c r="V94" s="101"/>
      <c r="W94" s="103"/>
      <c r="X94" s="100"/>
      <c r="Y94" s="101"/>
      <c r="Z94" s="103"/>
      <c r="AA94" s="100"/>
      <c r="AB94" s="101"/>
      <c r="AC94" s="103"/>
      <c r="AD94" s="100"/>
      <c r="AE94" s="101"/>
      <c r="AF94" s="103"/>
      <c r="AG94" s="100"/>
      <c r="AH94" s="101"/>
      <c r="AI94" s="103"/>
      <c r="AJ94" s="100"/>
      <c r="AK94" s="101"/>
      <c r="AL94" s="103"/>
      <c r="AM94" s="100"/>
      <c r="AN94" s="101"/>
      <c r="AO94" s="103"/>
      <c r="AP94" s="100"/>
      <c r="AQ94" s="101"/>
      <c r="AR94" s="103"/>
      <c r="AS94" s="100"/>
      <c r="AT94" s="101"/>
      <c r="AU94" s="99"/>
      <c r="AV94" s="100"/>
      <c r="AW94" s="101"/>
      <c r="AX94" s="103"/>
      <c r="AY94" s="100"/>
      <c r="AZ94" s="101"/>
      <c r="BA94" s="103"/>
      <c r="BB94" s="100"/>
      <c r="BC94" s="101"/>
      <c r="BD94" s="103"/>
      <c r="BE94" s="100"/>
      <c r="BF94" s="101"/>
      <c r="BG94" s="103"/>
      <c r="BH94" s="100"/>
      <c r="BI94" s="101"/>
      <c r="BJ94" s="103"/>
      <c r="BK94" s="100"/>
      <c r="BL94" s="101"/>
      <c r="BM94" s="103"/>
      <c r="BN94" s="100"/>
      <c r="BO94" s="101"/>
      <c r="BP94" s="103"/>
      <c r="BQ94" s="100"/>
      <c r="BR94" s="101"/>
      <c r="BS94" s="103"/>
      <c r="BT94" s="100"/>
      <c r="BU94" s="101"/>
      <c r="BV94" s="103"/>
      <c r="BW94" s="100"/>
      <c r="BX94" s="101"/>
      <c r="BY94" s="103"/>
      <c r="BZ94" s="100"/>
      <c r="CA94" s="101"/>
      <c r="CB94" s="103"/>
      <c r="CC94" s="100"/>
      <c r="CD94" s="101"/>
      <c r="CE94" s="103"/>
      <c r="CF94" s="100"/>
      <c r="CG94" s="101"/>
      <c r="CH94" s="103"/>
      <c r="CI94" s="100"/>
      <c r="CJ94" s="101"/>
      <c r="CK94" s="103"/>
      <c r="CL94" s="100"/>
      <c r="CM94" s="101"/>
      <c r="CN94" s="103"/>
      <c r="CO94" s="100"/>
      <c r="CP94" s="101"/>
      <c r="CQ94" s="103"/>
      <c r="CR94" s="100"/>
      <c r="CS94" s="101"/>
      <c r="CT94" s="103"/>
      <c r="CU94" s="100"/>
      <c r="CV94" s="101"/>
      <c r="CW94" s="103"/>
      <c r="CX94" s="100"/>
      <c r="CY94" s="101"/>
      <c r="CZ94" s="103"/>
      <c r="DA94" s="100"/>
      <c r="DB94" s="101"/>
      <c r="DC94" s="103"/>
      <c r="DD94" s="100"/>
      <c r="DE94" s="101"/>
      <c r="DF94" s="103"/>
      <c r="DG94" s="100"/>
      <c r="DH94" s="101"/>
      <c r="DI94" s="103"/>
      <c r="DJ94" s="100"/>
      <c r="DK94" s="101"/>
      <c r="DL94" s="103"/>
      <c r="DM94" s="100"/>
      <c r="DN94" s="101"/>
      <c r="DO94" s="103"/>
      <c r="DP94" s="100"/>
      <c r="DQ94" s="101"/>
      <c r="DR94" s="103"/>
      <c r="DS94" s="100"/>
      <c r="DT94" s="101"/>
      <c r="DU94" s="103"/>
      <c r="DV94" s="100"/>
      <c r="DW94" s="101"/>
      <c r="DX94" s="103"/>
      <c r="DY94" s="100"/>
      <c r="DZ94" s="101"/>
      <c r="EA94" s="103"/>
      <c r="EB94" s="100"/>
      <c r="EC94" s="101"/>
      <c r="ED94" s="103"/>
      <c r="EE94" s="100"/>
      <c r="EF94" s="101"/>
      <c r="EG94" s="103"/>
      <c r="EH94" s="100"/>
      <c r="EI94" s="101"/>
      <c r="EJ94" s="103"/>
      <c r="EK94" s="100"/>
      <c r="EL94" s="101"/>
      <c r="EM94" s="103"/>
      <c r="EN94" s="100"/>
      <c r="EO94" s="101"/>
      <c r="EP94" s="103"/>
      <c r="EQ94" s="100"/>
      <c r="ER94" s="101"/>
      <c r="ES94" s="103"/>
      <c r="ET94" s="100"/>
      <c r="EU94" s="101"/>
      <c r="EV94" s="103"/>
      <c r="EW94" s="100"/>
      <c r="EX94" s="101"/>
      <c r="EY94" s="103"/>
      <c r="EZ94" s="100"/>
      <c r="FA94" s="101"/>
      <c r="FB94" s="103"/>
      <c r="FC94" s="100"/>
      <c r="FD94" s="101"/>
      <c r="FE94" s="103"/>
      <c r="FF94" s="100"/>
      <c r="FG94" s="101"/>
      <c r="FH94" s="103"/>
      <c r="FI94" s="100"/>
      <c r="FJ94" s="101"/>
      <c r="FK94" s="103"/>
      <c r="FL94" s="100"/>
      <c r="FM94" s="101"/>
      <c r="FN94" s="103"/>
      <c r="FO94" s="100"/>
      <c r="FP94" s="101"/>
      <c r="FQ94" s="103"/>
      <c r="FR94" s="100"/>
      <c r="FS94" s="101"/>
      <c r="FT94" s="103"/>
      <c r="FU94" s="100"/>
      <c r="FV94" s="101"/>
      <c r="FW94" s="103"/>
      <c r="FX94" s="100"/>
      <c r="FY94" s="101"/>
      <c r="FZ94" s="103"/>
      <c r="GA94" s="100"/>
      <c r="GB94" s="101"/>
      <c r="GC94" s="103"/>
      <c r="GD94" s="100"/>
      <c r="GE94" s="101"/>
      <c r="GF94" s="103"/>
      <c r="GG94" s="100"/>
      <c r="GH94" s="101"/>
      <c r="GI94" s="103"/>
      <c r="GJ94" s="100"/>
      <c r="GK94" s="101"/>
      <c r="GL94" s="103"/>
      <c r="GM94" s="100"/>
      <c r="GN94" s="101"/>
      <c r="GO94" s="103"/>
      <c r="GP94" s="100"/>
      <c r="GQ94" s="101"/>
      <c r="GR94" s="103"/>
      <c r="GS94" s="100"/>
      <c r="GT94" s="101"/>
      <c r="GU94" s="103"/>
      <c r="GV94" s="100"/>
      <c r="GW94" s="101"/>
      <c r="GX94" s="103"/>
      <c r="GY94" s="100"/>
      <c r="GZ94" s="101"/>
      <c r="HA94" s="103"/>
      <c r="HB94" s="100"/>
      <c r="HC94" s="105"/>
      <c r="HD94" s="103"/>
      <c r="HE94" s="100"/>
      <c r="HF94" s="105"/>
      <c r="HG94" s="103"/>
      <c r="HH94" s="100"/>
      <c r="HI94" s="105"/>
      <c r="HJ94" s="103"/>
      <c r="HK94" s="100"/>
      <c r="HL94" s="101"/>
      <c r="HM94" s="103"/>
      <c r="HN94" s="100"/>
      <c r="HO94" s="105"/>
      <c r="HP94" s="103"/>
      <c r="HQ94" s="100"/>
      <c r="HR94" s="105"/>
      <c r="HS94" s="103"/>
      <c r="HT94" s="100"/>
      <c r="HU94" s="105"/>
      <c r="HV94" s="103"/>
      <c r="HW94" s="100"/>
      <c r="HX94" s="105"/>
      <c r="HY94" s="103"/>
      <c r="HZ94" s="100"/>
      <c r="IA94" s="101"/>
      <c r="IB94" s="103"/>
      <c r="IC94" s="100"/>
      <c r="ID94" s="105"/>
      <c r="IE94" s="103"/>
      <c r="IF94" s="100"/>
      <c r="IG94" s="105"/>
      <c r="IH94" s="103"/>
      <c r="II94" s="100"/>
      <c r="IJ94" s="105"/>
      <c r="IK94" s="103"/>
      <c r="IL94" s="100"/>
      <c r="IM94" s="105"/>
      <c r="IN94" s="102"/>
      <c r="IO94" s="100"/>
      <c r="IP94" s="101"/>
      <c r="IQ94" s="103"/>
      <c r="IR94" s="100"/>
      <c r="IS94" s="101"/>
      <c r="IT94" s="103"/>
      <c r="IU94" s="100"/>
      <c r="IV94" s="101"/>
    </row>
    <row r="95" spans="1:256" ht="12" customHeight="1" x14ac:dyDescent="0.2">
      <c r="A95" s="265"/>
      <c r="B95" s="290" t="s">
        <v>19</v>
      </c>
      <c r="C95" s="260"/>
      <c r="D95" s="259">
        <v>6</v>
      </c>
      <c r="E95" s="260" t="s">
        <v>35</v>
      </c>
      <c r="F95" s="260" t="s">
        <v>546</v>
      </c>
      <c r="G95" s="291" t="s">
        <v>261</v>
      </c>
      <c r="H95" s="292" t="s">
        <v>129</v>
      </c>
      <c r="I95" s="263" t="s">
        <v>266</v>
      </c>
      <c r="J95" s="263"/>
      <c r="K95" s="96"/>
      <c r="L95" s="80"/>
      <c r="M95" s="86"/>
      <c r="N95" s="96"/>
      <c r="O95" s="80"/>
      <c r="P95" s="86"/>
      <c r="Q95" s="98"/>
      <c r="R95" s="80"/>
      <c r="S95" s="86"/>
      <c r="T95" s="98"/>
      <c r="U95" s="80"/>
      <c r="V95" s="86"/>
      <c r="W95" s="98"/>
      <c r="X95" s="80"/>
      <c r="Y95" s="86"/>
      <c r="Z95" s="98"/>
      <c r="AA95" s="80"/>
      <c r="AB95" s="86"/>
      <c r="AC95" s="98"/>
      <c r="AD95" s="80"/>
      <c r="AE95" s="86"/>
      <c r="AF95" s="98"/>
      <c r="AG95" s="80"/>
      <c r="AH95" s="86"/>
      <c r="AI95" s="98"/>
      <c r="AJ95" s="80"/>
      <c r="AK95" s="86"/>
      <c r="AL95" s="98"/>
      <c r="AM95" s="80"/>
      <c r="AN95" s="86"/>
      <c r="AO95" s="98"/>
      <c r="AP95" s="80"/>
      <c r="AQ95" s="86"/>
      <c r="AR95" s="98"/>
      <c r="AS95" s="80"/>
      <c r="AT95" s="86"/>
      <c r="AU95" s="96"/>
      <c r="AV95" s="80"/>
      <c r="AW95" s="86"/>
      <c r="AX95" s="98"/>
      <c r="AY95" s="80"/>
      <c r="AZ95" s="86"/>
      <c r="BA95" s="98"/>
      <c r="BB95" s="80"/>
      <c r="BC95" s="86"/>
      <c r="BD95" s="98"/>
      <c r="BE95" s="80"/>
      <c r="BF95" s="86"/>
      <c r="BG95" s="98"/>
      <c r="BH95" s="80"/>
      <c r="BI95" s="86"/>
      <c r="BJ95" s="98"/>
      <c r="BK95" s="80"/>
      <c r="BL95" s="86"/>
      <c r="BM95" s="98"/>
      <c r="BN95" s="80"/>
      <c r="BO95" s="86"/>
      <c r="BP95" s="98"/>
      <c r="BQ95" s="80"/>
      <c r="BR95" s="86"/>
      <c r="BS95" s="98"/>
      <c r="BT95" s="80"/>
      <c r="BU95" s="86"/>
      <c r="BV95" s="98"/>
      <c r="BW95" s="80"/>
      <c r="BX95" s="86"/>
      <c r="BY95" s="98"/>
      <c r="BZ95" s="80"/>
      <c r="CA95" s="86"/>
      <c r="CB95" s="98"/>
      <c r="CC95" s="80"/>
      <c r="CD95" s="86"/>
      <c r="CE95" s="98"/>
      <c r="CF95" s="80"/>
      <c r="CG95" s="86"/>
      <c r="CH95" s="98"/>
      <c r="CI95" s="80"/>
      <c r="CJ95" s="86"/>
      <c r="CK95" s="98"/>
      <c r="CL95" s="80"/>
      <c r="CM95" s="86"/>
      <c r="CN95" s="98"/>
      <c r="CO95" s="80"/>
      <c r="CP95" s="86"/>
      <c r="CQ95" s="98"/>
      <c r="CR95" s="80"/>
      <c r="CS95" s="86"/>
      <c r="CT95" s="98"/>
      <c r="CU95" s="80"/>
      <c r="CV95" s="86"/>
      <c r="CW95" s="98"/>
      <c r="CX95" s="80"/>
      <c r="CY95" s="86"/>
      <c r="CZ95" s="98"/>
      <c r="DA95" s="80"/>
      <c r="DB95" s="86"/>
      <c r="DC95" s="98"/>
      <c r="DD95" s="80"/>
      <c r="DE95" s="86"/>
      <c r="DF95" s="98"/>
      <c r="DG95" s="80"/>
      <c r="DH95" s="86"/>
      <c r="DI95" s="98"/>
      <c r="DJ95" s="80"/>
      <c r="DK95" s="86"/>
      <c r="DL95" s="98"/>
      <c r="DM95" s="80"/>
      <c r="DN95" s="86"/>
      <c r="DO95" s="98"/>
      <c r="DP95" s="80"/>
      <c r="DQ95" s="86"/>
      <c r="DR95" s="98"/>
      <c r="DS95" s="80"/>
      <c r="DT95" s="86"/>
      <c r="DU95" s="98"/>
      <c r="DV95" s="80"/>
      <c r="DW95" s="86"/>
      <c r="DX95" s="98"/>
      <c r="DY95" s="80"/>
      <c r="DZ95" s="86"/>
      <c r="EA95" s="98"/>
      <c r="EB95" s="80"/>
      <c r="EC95" s="86"/>
      <c r="ED95" s="98"/>
      <c r="EE95" s="80"/>
      <c r="EF95" s="86"/>
      <c r="EG95" s="98"/>
      <c r="EH95" s="80"/>
      <c r="EI95" s="86"/>
      <c r="EJ95" s="98"/>
      <c r="EK95" s="80"/>
      <c r="EL95" s="86"/>
      <c r="EM95" s="98"/>
      <c r="EN95" s="80"/>
      <c r="EO95" s="86"/>
      <c r="EP95" s="98"/>
      <c r="EQ95" s="80"/>
      <c r="ER95" s="86"/>
      <c r="ES95" s="98"/>
      <c r="ET95" s="80"/>
      <c r="EU95" s="86"/>
      <c r="EV95" s="98"/>
      <c r="EW95" s="80"/>
      <c r="EX95" s="86"/>
      <c r="EY95" s="98"/>
      <c r="EZ95" s="80"/>
      <c r="FA95" s="86"/>
      <c r="FB95" s="98"/>
      <c r="FC95" s="80"/>
      <c r="FD95" s="86"/>
      <c r="FE95" s="98"/>
      <c r="FF95" s="80"/>
      <c r="FG95" s="86"/>
      <c r="FH95" s="98"/>
      <c r="FI95" s="80"/>
      <c r="FJ95" s="86"/>
      <c r="FK95" s="98"/>
      <c r="FL95" s="80"/>
      <c r="FM95" s="86"/>
      <c r="FN95" s="98"/>
      <c r="FO95" s="80"/>
      <c r="FP95" s="86"/>
      <c r="FQ95" s="98"/>
      <c r="FR95" s="80"/>
      <c r="FS95" s="86"/>
      <c r="FT95" s="98"/>
      <c r="FU95" s="80"/>
      <c r="FV95" s="86"/>
      <c r="FW95" s="98"/>
      <c r="FX95" s="80"/>
      <c r="FY95" s="86"/>
      <c r="FZ95" s="98"/>
      <c r="GA95" s="80"/>
      <c r="GB95" s="86"/>
      <c r="GC95" s="98"/>
      <c r="GD95" s="80"/>
      <c r="GE95" s="86"/>
      <c r="GF95" s="98"/>
      <c r="GG95" s="80"/>
      <c r="GH95" s="86"/>
      <c r="GI95" s="98"/>
      <c r="GJ95" s="80"/>
      <c r="GK95" s="86"/>
      <c r="GL95" s="98"/>
      <c r="GM95" s="80"/>
      <c r="GN95" s="86"/>
      <c r="GO95" s="98"/>
      <c r="GP95" s="80"/>
      <c r="GQ95" s="86"/>
      <c r="GR95" s="98"/>
      <c r="GS95" s="80"/>
      <c r="GT95" s="86"/>
      <c r="GU95" s="98"/>
      <c r="GV95" s="80"/>
      <c r="GW95" s="86"/>
      <c r="GX95" s="98"/>
      <c r="GY95" s="80"/>
      <c r="GZ95" s="86"/>
      <c r="HA95" s="98"/>
      <c r="HB95" s="80"/>
      <c r="HC95" s="89"/>
      <c r="HD95" s="98"/>
      <c r="HE95" s="80"/>
      <c r="HF95" s="89"/>
      <c r="HG95" s="98"/>
      <c r="HH95" s="80"/>
      <c r="HI95" s="89"/>
      <c r="HJ95" s="98"/>
      <c r="HK95" s="80"/>
      <c r="HL95" s="86"/>
      <c r="HM95" s="98"/>
      <c r="HN95" s="80"/>
      <c r="HO95" s="89"/>
      <c r="HP95" s="98"/>
      <c r="HQ95" s="80"/>
      <c r="HR95" s="89"/>
      <c r="HS95" s="98"/>
      <c r="HT95" s="80"/>
      <c r="HU95" s="89"/>
      <c r="HV95" s="98"/>
      <c r="HW95" s="80"/>
      <c r="HX95" s="89"/>
      <c r="HY95" s="98"/>
      <c r="HZ95" s="80"/>
      <c r="IA95" s="86"/>
      <c r="IB95" s="98"/>
      <c r="IC95" s="80"/>
      <c r="ID95" s="89"/>
      <c r="IE95" s="98"/>
      <c r="IF95" s="80"/>
      <c r="IG95" s="89"/>
      <c r="IH95" s="98"/>
      <c r="II95" s="80"/>
      <c r="IJ95" s="89"/>
      <c r="IK95" s="98"/>
      <c r="IL95" s="80"/>
      <c r="IM95" s="89"/>
      <c r="IN95" s="97"/>
      <c r="IO95" s="80"/>
      <c r="IP95" s="86"/>
      <c r="IQ95" s="98"/>
      <c r="IR95" s="80"/>
      <c r="IS95" s="86"/>
      <c r="IT95" s="98"/>
      <c r="IU95" s="80"/>
      <c r="IV95" s="86"/>
    </row>
    <row r="96" spans="1:256" ht="12" customHeight="1" x14ac:dyDescent="0.2">
      <c r="A96" s="265"/>
      <c r="B96" s="277" t="s">
        <v>19</v>
      </c>
      <c r="C96" s="278"/>
      <c r="D96" s="279">
        <v>6</v>
      </c>
      <c r="E96" s="278" t="s">
        <v>20</v>
      </c>
      <c r="F96" s="278" t="s">
        <v>547</v>
      </c>
      <c r="G96" s="268" t="s">
        <v>281</v>
      </c>
      <c r="H96" s="282" t="s">
        <v>129</v>
      </c>
      <c r="I96" s="283" t="s">
        <v>476</v>
      </c>
      <c r="J96" s="283"/>
      <c r="K96" s="90"/>
      <c r="L96" s="91"/>
      <c r="M96" s="92"/>
      <c r="N96" s="90"/>
      <c r="O96" s="91"/>
      <c r="P96" s="92"/>
      <c r="Q96" s="94"/>
      <c r="R96" s="91"/>
      <c r="S96" s="92"/>
      <c r="T96" s="94"/>
      <c r="U96" s="91"/>
      <c r="V96" s="92"/>
      <c r="W96" s="94"/>
      <c r="X96" s="91"/>
      <c r="Y96" s="92"/>
      <c r="Z96" s="94"/>
      <c r="AA96" s="91"/>
      <c r="AB96" s="92"/>
      <c r="AC96" s="94"/>
      <c r="AD96" s="91"/>
      <c r="AE96" s="92"/>
      <c r="AF96" s="94"/>
      <c r="AG96" s="91"/>
      <c r="AH96" s="92"/>
      <c r="AI96" s="94"/>
      <c r="AJ96" s="91"/>
      <c r="AK96" s="92"/>
      <c r="AL96" s="94"/>
      <c r="AM96" s="91"/>
      <c r="AN96" s="92"/>
      <c r="AO96" s="94"/>
      <c r="AP96" s="91"/>
      <c r="AQ96" s="92"/>
      <c r="AR96" s="94"/>
      <c r="AS96" s="91"/>
      <c r="AT96" s="92"/>
      <c r="AU96" s="90"/>
      <c r="AV96" s="91"/>
      <c r="AW96" s="92"/>
      <c r="AX96" s="94"/>
      <c r="AY96" s="91"/>
      <c r="AZ96" s="92"/>
      <c r="BA96" s="94"/>
      <c r="BB96" s="91"/>
      <c r="BC96" s="92"/>
      <c r="BD96" s="94"/>
      <c r="BE96" s="91"/>
      <c r="BF96" s="92"/>
      <c r="BG96" s="94"/>
      <c r="BH96" s="91"/>
      <c r="BI96" s="92"/>
      <c r="BJ96" s="94"/>
      <c r="BK96" s="91"/>
      <c r="BL96" s="92"/>
      <c r="BM96" s="94"/>
      <c r="BN96" s="91"/>
      <c r="BO96" s="92"/>
      <c r="BP96" s="94"/>
      <c r="BQ96" s="91"/>
      <c r="BR96" s="92"/>
      <c r="BS96" s="94"/>
      <c r="BT96" s="91"/>
      <c r="BU96" s="92"/>
      <c r="BV96" s="94"/>
      <c r="BW96" s="91"/>
      <c r="BX96" s="92"/>
      <c r="BY96" s="94"/>
      <c r="BZ96" s="91"/>
      <c r="CA96" s="92"/>
      <c r="CB96" s="94"/>
      <c r="CC96" s="91"/>
      <c r="CD96" s="92"/>
      <c r="CE96" s="94"/>
      <c r="CF96" s="91"/>
      <c r="CG96" s="92"/>
      <c r="CH96" s="94"/>
      <c r="CI96" s="91"/>
      <c r="CJ96" s="92"/>
      <c r="CK96" s="94"/>
      <c r="CL96" s="91"/>
      <c r="CM96" s="92"/>
      <c r="CN96" s="94"/>
      <c r="CO96" s="91"/>
      <c r="CP96" s="92"/>
      <c r="CQ96" s="94"/>
      <c r="CR96" s="91"/>
      <c r="CS96" s="92"/>
      <c r="CT96" s="94"/>
      <c r="CU96" s="91"/>
      <c r="CV96" s="92"/>
      <c r="CW96" s="94"/>
      <c r="CX96" s="91"/>
      <c r="CY96" s="92"/>
      <c r="CZ96" s="94"/>
      <c r="DA96" s="91"/>
      <c r="DB96" s="92"/>
      <c r="DC96" s="94"/>
      <c r="DD96" s="91"/>
      <c r="DE96" s="92"/>
      <c r="DF96" s="94"/>
      <c r="DG96" s="91"/>
      <c r="DH96" s="92"/>
      <c r="DI96" s="94"/>
      <c r="DJ96" s="91"/>
      <c r="DK96" s="92"/>
      <c r="DL96" s="94"/>
      <c r="DM96" s="91"/>
      <c r="DN96" s="92"/>
      <c r="DO96" s="94"/>
      <c r="DP96" s="91"/>
      <c r="DQ96" s="92"/>
      <c r="DR96" s="94"/>
      <c r="DS96" s="91"/>
      <c r="DT96" s="92"/>
      <c r="DU96" s="94"/>
      <c r="DV96" s="91"/>
      <c r="DW96" s="92"/>
      <c r="DX96" s="94"/>
      <c r="DY96" s="91"/>
      <c r="DZ96" s="92"/>
      <c r="EA96" s="94"/>
      <c r="EB96" s="91"/>
      <c r="EC96" s="92"/>
      <c r="ED96" s="94"/>
      <c r="EE96" s="91"/>
      <c r="EF96" s="92"/>
      <c r="EG96" s="94"/>
      <c r="EH96" s="91"/>
      <c r="EI96" s="92"/>
      <c r="EJ96" s="94"/>
      <c r="EK96" s="91"/>
      <c r="EL96" s="92"/>
      <c r="EM96" s="94"/>
      <c r="EN96" s="91"/>
      <c r="EO96" s="92"/>
      <c r="EP96" s="94"/>
      <c r="EQ96" s="91"/>
      <c r="ER96" s="92"/>
      <c r="ES96" s="94"/>
      <c r="ET96" s="91"/>
      <c r="EU96" s="92"/>
      <c r="EV96" s="94"/>
      <c r="EW96" s="91"/>
      <c r="EX96" s="92"/>
      <c r="EY96" s="94"/>
      <c r="EZ96" s="91"/>
      <c r="FA96" s="92"/>
      <c r="FB96" s="94"/>
      <c r="FC96" s="91"/>
      <c r="FD96" s="92"/>
      <c r="FE96" s="94"/>
      <c r="FF96" s="91"/>
      <c r="FG96" s="92"/>
      <c r="FH96" s="94"/>
      <c r="FI96" s="91"/>
      <c r="FJ96" s="92"/>
      <c r="FK96" s="94"/>
      <c r="FL96" s="91"/>
      <c r="FM96" s="92"/>
      <c r="FN96" s="94"/>
      <c r="FO96" s="91"/>
      <c r="FP96" s="92"/>
      <c r="FQ96" s="94"/>
      <c r="FR96" s="91"/>
      <c r="FS96" s="92"/>
      <c r="FT96" s="94"/>
      <c r="FU96" s="91"/>
      <c r="FV96" s="92"/>
      <c r="FW96" s="94"/>
      <c r="FX96" s="91"/>
      <c r="FY96" s="92"/>
      <c r="FZ96" s="94"/>
      <c r="GA96" s="91"/>
      <c r="GB96" s="92"/>
      <c r="GC96" s="94"/>
      <c r="GD96" s="91"/>
      <c r="GE96" s="92"/>
      <c r="GF96" s="94"/>
      <c r="GG96" s="91"/>
      <c r="GH96" s="92"/>
      <c r="GI96" s="94"/>
      <c r="GJ96" s="91"/>
      <c r="GK96" s="92"/>
      <c r="GL96" s="94"/>
      <c r="GM96" s="91"/>
      <c r="GN96" s="92"/>
      <c r="GO96" s="94"/>
      <c r="GP96" s="91"/>
      <c r="GQ96" s="92"/>
      <c r="GR96" s="94"/>
      <c r="GS96" s="91"/>
      <c r="GT96" s="92"/>
      <c r="GU96" s="94"/>
      <c r="GV96" s="91"/>
      <c r="GW96" s="92"/>
      <c r="GX96" s="94"/>
      <c r="GY96" s="91"/>
      <c r="GZ96" s="92"/>
      <c r="HA96" s="94"/>
      <c r="HB96" s="91"/>
      <c r="HC96" s="95"/>
      <c r="HD96" s="94"/>
      <c r="HE96" s="91"/>
      <c r="HF96" s="95"/>
      <c r="HG96" s="94"/>
      <c r="HH96" s="91"/>
      <c r="HI96" s="95"/>
      <c r="HJ96" s="94"/>
      <c r="HK96" s="91"/>
      <c r="HL96" s="92"/>
      <c r="HM96" s="94"/>
      <c r="HN96" s="91"/>
      <c r="HO96" s="95"/>
      <c r="HP96" s="94"/>
      <c r="HQ96" s="91"/>
      <c r="HR96" s="95"/>
      <c r="HS96" s="94"/>
      <c r="HT96" s="91"/>
      <c r="HU96" s="95"/>
      <c r="HV96" s="94"/>
      <c r="HW96" s="91"/>
      <c r="HX96" s="95"/>
      <c r="HY96" s="94"/>
      <c r="HZ96" s="91"/>
      <c r="IA96" s="92"/>
      <c r="IB96" s="94"/>
      <c r="IC96" s="91"/>
      <c r="ID96" s="95"/>
      <c r="IE96" s="94"/>
      <c r="IF96" s="91"/>
      <c r="IG96" s="95"/>
      <c r="IH96" s="94"/>
      <c r="II96" s="91"/>
      <c r="IJ96" s="95"/>
      <c r="IK96" s="94"/>
      <c r="IL96" s="91"/>
      <c r="IM96" s="95"/>
      <c r="IN96" s="93"/>
      <c r="IO96" s="91"/>
      <c r="IP96" s="92"/>
      <c r="IQ96" s="94"/>
      <c r="IR96" s="91"/>
      <c r="IS96" s="92"/>
      <c r="IT96" s="94"/>
      <c r="IU96" s="91"/>
      <c r="IV96" s="92"/>
    </row>
    <row r="97" spans="1:256" ht="12" customHeight="1" x14ac:dyDescent="0.2">
      <c r="A97" s="265" t="s">
        <v>456</v>
      </c>
      <c r="B97" s="284" t="s">
        <v>19</v>
      </c>
      <c r="C97" s="285"/>
      <c r="D97" s="286">
        <v>6</v>
      </c>
      <c r="E97" s="286" t="s">
        <v>69</v>
      </c>
      <c r="F97" s="284" t="s">
        <v>129</v>
      </c>
      <c r="G97" s="287" t="s">
        <v>263</v>
      </c>
      <c r="H97" s="288" t="s">
        <v>69</v>
      </c>
      <c r="I97" s="263"/>
      <c r="J97" s="289" t="s">
        <v>457</v>
      </c>
      <c r="K97" s="99"/>
      <c r="L97" s="100"/>
      <c r="M97" s="101"/>
      <c r="N97" s="99"/>
      <c r="O97" s="100"/>
      <c r="P97" s="101"/>
      <c r="Q97" s="103"/>
      <c r="R97" s="100"/>
      <c r="S97" s="101"/>
      <c r="T97" s="103"/>
      <c r="U97" s="100"/>
      <c r="V97" s="101"/>
      <c r="W97" s="103"/>
      <c r="X97" s="100"/>
      <c r="Y97" s="101"/>
      <c r="Z97" s="103"/>
      <c r="AA97" s="100"/>
      <c r="AB97" s="101"/>
      <c r="AC97" s="103"/>
      <c r="AD97" s="100"/>
      <c r="AE97" s="101"/>
      <c r="AF97" s="103"/>
      <c r="AG97" s="100"/>
      <c r="AH97" s="101"/>
      <c r="AI97" s="103"/>
      <c r="AJ97" s="100"/>
      <c r="AK97" s="101"/>
      <c r="AL97" s="103"/>
      <c r="AM97" s="100"/>
      <c r="AN97" s="101"/>
      <c r="AO97" s="103"/>
      <c r="AP97" s="100"/>
      <c r="AQ97" s="101"/>
      <c r="AR97" s="103"/>
      <c r="AS97" s="100"/>
      <c r="AT97" s="101"/>
      <c r="AU97" s="99"/>
      <c r="AV97" s="100"/>
      <c r="AW97" s="101"/>
      <c r="AX97" s="103"/>
      <c r="AY97" s="100"/>
      <c r="AZ97" s="101"/>
      <c r="BA97" s="103"/>
      <c r="BB97" s="100"/>
      <c r="BC97" s="101"/>
      <c r="BD97" s="103"/>
      <c r="BE97" s="100"/>
      <c r="BF97" s="101"/>
      <c r="BG97" s="103"/>
      <c r="BH97" s="100"/>
      <c r="BI97" s="101"/>
      <c r="BJ97" s="103"/>
      <c r="BK97" s="100"/>
      <c r="BL97" s="101"/>
      <c r="BM97" s="103"/>
      <c r="BN97" s="100"/>
      <c r="BO97" s="101"/>
      <c r="BP97" s="103"/>
      <c r="BQ97" s="100"/>
      <c r="BR97" s="101"/>
      <c r="BS97" s="103"/>
      <c r="BT97" s="100"/>
      <c r="BU97" s="101"/>
      <c r="BV97" s="103"/>
      <c r="BW97" s="100"/>
      <c r="BX97" s="101"/>
      <c r="BY97" s="103"/>
      <c r="BZ97" s="100"/>
      <c r="CA97" s="101"/>
      <c r="CB97" s="103"/>
      <c r="CC97" s="100"/>
      <c r="CD97" s="101"/>
      <c r="CE97" s="103"/>
      <c r="CF97" s="100"/>
      <c r="CG97" s="101"/>
      <c r="CH97" s="103"/>
      <c r="CI97" s="100"/>
      <c r="CJ97" s="101"/>
      <c r="CK97" s="103"/>
      <c r="CL97" s="100"/>
      <c r="CM97" s="101"/>
      <c r="CN97" s="103"/>
      <c r="CO97" s="100"/>
      <c r="CP97" s="101"/>
      <c r="CQ97" s="103"/>
      <c r="CR97" s="100"/>
      <c r="CS97" s="101"/>
      <c r="CT97" s="103"/>
      <c r="CU97" s="100"/>
      <c r="CV97" s="101"/>
      <c r="CW97" s="103"/>
      <c r="CX97" s="100"/>
      <c r="CY97" s="101"/>
      <c r="CZ97" s="103"/>
      <c r="DA97" s="100"/>
      <c r="DB97" s="101"/>
      <c r="DC97" s="103"/>
      <c r="DD97" s="100"/>
      <c r="DE97" s="101"/>
      <c r="DF97" s="103"/>
      <c r="DG97" s="100"/>
      <c r="DH97" s="101"/>
      <c r="DI97" s="103"/>
      <c r="DJ97" s="100"/>
      <c r="DK97" s="101"/>
      <c r="DL97" s="103"/>
      <c r="DM97" s="100"/>
      <c r="DN97" s="101"/>
      <c r="DO97" s="103"/>
      <c r="DP97" s="100"/>
      <c r="DQ97" s="101"/>
      <c r="DR97" s="103"/>
      <c r="DS97" s="100"/>
      <c r="DT97" s="101"/>
      <c r="DU97" s="103"/>
      <c r="DV97" s="100"/>
      <c r="DW97" s="101"/>
      <c r="DX97" s="103"/>
      <c r="DY97" s="100"/>
      <c r="DZ97" s="101"/>
      <c r="EA97" s="103"/>
      <c r="EB97" s="100"/>
      <c r="EC97" s="101"/>
      <c r="ED97" s="103"/>
      <c r="EE97" s="100"/>
      <c r="EF97" s="101"/>
      <c r="EG97" s="103"/>
      <c r="EH97" s="100"/>
      <c r="EI97" s="101"/>
      <c r="EJ97" s="103"/>
      <c r="EK97" s="100"/>
      <c r="EL97" s="101"/>
      <c r="EM97" s="103"/>
      <c r="EN97" s="100"/>
      <c r="EO97" s="101"/>
      <c r="EP97" s="103"/>
      <c r="EQ97" s="100"/>
      <c r="ER97" s="101"/>
      <c r="ES97" s="103"/>
      <c r="ET97" s="100"/>
      <c r="EU97" s="101"/>
      <c r="EV97" s="103"/>
      <c r="EW97" s="100"/>
      <c r="EX97" s="101"/>
      <c r="EY97" s="103"/>
      <c r="EZ97" s="100"/>
      <c r="FA97" s="101"/>
      <c r="FB97" s="103"/>
      <c r="FC97" s="100"/>
      <c r="FD97" s="101"/>
      <c r="FE97" s="103"/>
      <c r="FF97" s="100"/>
      <c r="FG97" s="101"/>
      <c r="FH97" s="103"/>
      <c r="FI97" s="100"/>
      <c r="FJ97" s="101"/>
      <c r="FK97" s="103"/>
      <c r="FL97" s="100"/>
      <c r="FM97" s="101"/>
      <c r="FN97" s="103"/>
      <c r="FO97" s="100"/>
      <c r="FP97" s="101"/>
      <c r="FQ97" s="103"/>
      <c r="FR97" s="100"/>
      <c r="FS97" s="101"/>
      <c r="FT97" s="103"/>
      <c r="FU97" s="100"/>
      <c r="FV97" s="101"/>
      <c r="FW97" s="103"/>
      <c r="FX97" s="100"/>
      <c r="FY97" s="101"/>
      <c r="FZ97" s="103"/>
      <c r="GA97" s="100"/>
      <c r="GB97" s="101"/>
      <c r="GC97" s="103"/>
      <c r="GD97" s="100"/>
      <c r="GE97" s="101"/>
      <c r="GF97" s="103"/>
      <c r="GG97" s="100"/>
      <c r="GH97" s="101"/>
      <c r="GI97" s="103"/>
      <c r="GJ97" s="100"/>
      <c r="GK97" s="101"/>
      <c r="GL97" s="103"/>
      <c r="GM97" s="100"/>
      <c r="GN97" s="101"/>
      <c r="GO97" s="103"/>
      <c r="GP97" s="100"/>
      <c r="GQ97" s="101"/>
      <c r="GR97" s="103"/>
      <c r="GS97" s="100"/>
      <c r="GT97" s="101"/>
      <c r="GU97" s="103"/>
      <c r="GV97" s="100"/>
      <c r="GW97" s="101"/>
      <c r="GX97" s="103"/>
      <c r="GY97" s="100"/>
      <c r="GZ97" s="101"/>
      <c r="HA97" s="104"/>
      <c r="HB97" s="104"/>
      <c r="HC97" s="104"/>
      <c r="HD97" s="104"/>
      <c r="HE97" s="104"/>
      <c r="HF97" s="104"/>
      <c r="HG97" s="104"/>
      <c r="HH97" s="104"/>
      <c r="HI97" s="104"/>
      <c r="HJ97" s="104"/>
      <c r="HK97" s="104"/>
      <c r="HL97" s="206"/>
      <c r="HM97" s="104"/>
      <c r="HN97" s="104"/>
      <c r="HO97" s="104"/>
      <c r="HP97" s="104"/>
      <c r="HQ97" s="104"/>
      <c r="HR97" s="104"/>
      <c r="HS97" s="104"/>
      <c r="HT97" s="104"/>
      <c r="HU97" s="104"/>
      <c r="HV97" s="104"/>
      <c r="HW97" s="104"/>
      <c r="HX97" s="104"/>
      <c r="HY97" s="104"/>
      <c r="HZ97" s="104"/>
      <c r="IA97" s="206"/>
      <c r="IB97" s="104"/>
      <c r="IC97" s="104"/>
      <c r="ID97" s="104"/>
      <c r="IE97" s="104"/>
      <c r="IF97" s="104"/>
      <c r="IG97" s="104"/>
      <c r="IH97" s="104"/>
      <c r="II97" s="104"/>
      <c r="IJ97" s="104"/>
      <c r="IK97" s="104"/>
      <c r="IL97" s="104"/>
      <c r="IM97" s="104"/>
      <c r="IN97" s="106"/>
      <c r="IO97" s="104"/>
      <c r="IP97" s="206"/>
      <c r="IQ97" s="104"/>
      <c r="IR97" s="104"/>
      <c r="IS97" s="206"/>
      <c r="IT97" s="104"/>
      <c r="IU97" s="104"/>
      <c r="IV97" s="206"/>
    </row>
    <row r="98" spans="1:256" ht="12" customHeight="1" x14ac:dyDescent="0.2">
      <c r="A98" s="265" t="s">
        <v>458</v>
      </c>
      <c r="B98" s="258" t="s">
        <v>19</v>
      </c>
      <c r="C98" s="266"/>
      <c r="D98" s="293">
        <v>6</v>
      </c>
      <c r="E98" s="293" t="s">
        <v>69</v>
      </c>
      <c r="F98" s="258" t="s">
        <v>129</v>
      </c>
      <c r="G98" s="268" t="s">
        <v>279</v>
      </c>
      <c r="H98" s="294" t="s">
        <v>69</v>
      </c>
      <c r="I98" s="263"/>
      <c r="J98" s="264" t="s">
        <v>459</v>
      </c>
      <c r="K98" s="84"/>
      <c r="L98" s="85"/>
      <c r="M98" s="86"/>
      <c r="N98" s="84"/>
      <c r="O98" s="85"/>
      <c r="P98" s="86"/>
      <c r="Q98" s="88"/>
      <c r="R98" s="85"/>
      <c r="S98" s="86"/>
      <c r="T98" s="88"/>
      <c r="U98" s="85"/>
      <c r="V98" s="86"/>
      <c r="W98" s="88"/>
      <c r="X98" s="85"/>
      <c r="Y98" s="86"/>
      <c r="Z98" s="88"/>
      <c r="AA98" s="85"/>
      <c r="AB98" s="86"/>
      <c r="AC98" s="88"/>
      <c r="AD98" s="85"/>
      <c r="AE98" s="86"/>
      <c r="AF98" s="88"/>
      <c r="AG98" s="85"/>
      <c r="AH98" s="86"/>
      <c r="AI98" s="88"/>
      <c r="AJ98" s="85"/>
      <c r="AK98" s="86"/>
      <c r="AL98" s="88"/>
      <c r="AM98" s="85"/>
      <c r="AN98" s="86"/>
      <c r="AO98" s="88"/>
      <c r="AP98" s="85"/>
      <c r="AQ98" s="86"/>
      <c r="AR98" s="88"/>
      <c r="AS98" s="85"/>
      <c r="AT98" s="86"/>
      <c r="AU98" s="84"/>
      <c r="AV98" s="85"/>
      <c r="AW98" s="86"/>
      <c r="AX98" s="88"/>
      <c r="AY98" s="85"/>
      <c r="AZ98" s="86"/>
      <c r="BA98" s="88"/>
      <c r="BB98" s="85"/>
      <c r="BC98" s="86"/>
      <c r="BD98" s="88"/>
      <c r="BE98" s="85"/>
      <c r="BF98" s="86"/>
      <c r="BG98" s="88"/>
      <c r="BH98" s="85"/>
      <c r="BI98" s="86"/>
      <c r="BJ98" s="88"/>
      <c r="BK98" s="85"/>
      <c r="BL98" s="86"/>
      <c r="BM98" s="88"/>
      <c r="BN98" s="85"/>
      <c r="BO98" s="86"/>
      <c r="BP98" s="88"/>
      <c r="BQ98" s="85"/>
      <c r="BR98" s="86"/>
      <c r="BS98" s="88"/>
      <c r="BT98" s="85"/>
      <c r="BU98" s="86"/>
      <c r="BV98" s="88"/>
      <c r="BW98" s="85"/>
      <c r="BX98" s="86"/>
      <c r="BY98" s="88"/>
      <c r="BZ98" s="85"/>
      <c r="CA98" s="86"/>
      <c r="CB98" s="88"/>
      <c r="CC98" s="85"/>
      <c r="CD98" s="86"/>
      <c r="CE98" s="88"/>
      <c r="CF98" s="85"/>
      <c r="CG98" s="86"/>
      <c r="CH98" s="88"/>
      <c r="CI98" s="85"/>
      <c r="CJ98" s="86"/>
      <c r="CK98" s="88"/>
      <c r="CL98" s="85"/>
      <c r="CM98" s="86"/>
      <c r="CN98" s="88"/>
      <c r="CO98" s="85"/>
      <c r="CP98" s="86"/>
      <c r="CQ98" s="88"/>
      <c r="CR98" s="85"/>
      <c r="CS98" s="86"/>
      <c r="CT98" s="88"/>
      <c r="CU98" s="85"/>
      <c r="CV98" s="86"/>
      <c r="CW98" s="88"/>
      <c r="CX98" s="85"/>
      <c r="CY98" s="86"/>
      <c r="CZ98" s="88"/>
      <c r="DA98" s="85"/>
      <c r="DB98" s="86"/>
      <c r="DC98" s="88"/>
      <c r="DD98" s="85"/>
      <c r="DE98" s="86"/>
      <c r="DF98" s="88"/>
      <c r="DG98" s="85"/>
      <c r="DH98" s="86"/>
      <c r="DI98" s="88"/>
      <c r="DJ98" s="85"/>
      <c r="DK98" s="86"/>
      <c r="DL98" s="88"/>
      <c r="DM98" s="85"/>
      <c r="DN98" s="86"/>
      <c r="DO98" s="88"/>
      <c r="DP98" s="85"/>
      <c r="DQ98" s="86"/>
      <c r="DR98" s="88"/>
      <c r="DS98" s="85"/>
      <c r="DT98" s="86"/>
      <c r="DU98" s="88"/>
      <c r="DV98" s="85"/>
      <c r="DW98" s="86"/>
      <c r="DX98" s="88"/>
      <c r="DY98" s="85"/>
      <c r="DZ98" s="86"/>
      <c r="EA98" s="88"/>
      <c r="EB98" s="85"/>
      <c r="EC98" s="86"/>
      <c r="ED98" s="88"/>
      <c r="EE98" s="85"/>
      <c r="EF98" s="86"/>
      <c r="EG98" s="88"/>
      <c r="EH98" s="85"/>
      <c r="EI98" s="86"/>
      <c r="EJ98" s="88"/>
      <c r="EK98" s="85"/>
      <c r="EL98" s="86"/>
      <c r="EM98" s="88"/>
      <c r="EN98" s="85"/>
      <c r="EO98" s="86"/>
      <c r="EP98" s="88"/>
      <c r="EQ98" s="85"/>
      <c r="ER98" s="86"/>
      <c r="ES98" s="88"/>
      <c r="ET98" s="85"/>
      <c r="EU98" s="86"/>
      <c r="EV98" s="88"/>
      <c r="EW98" s="85"/>
      <c r="EX98" s="86"/>
      <c r="EY98" s="88"/>
      <c r="EZ98" s="85"/>
      <c r="FA98" s="86"/>
      <c r="FB98" s="88"/>
      <c r="FC98" s="85"/>
      <c r="FD98" s="86"/>
      <c r="FE98" s="88"/>
      <c r="FF98" s="85"/>
      <c r="FG98" s="86"/>
      <c r="FH98" s="88"/>
      <c r="FI98" s="85"/>
      <c r="FJ98" s="86"/>
      <c r="FK98" s="88"/>
      <c r="FL98" s="85"/>
      <c r="FM98" s="86"/>
      <c r="FN98" s="88"/>
      <c r="FO98" s="85"/>
      <c r="FP98" s="86"/>
      <c r="FQ98" s="88"/>
      <c r="FR98" s="85"/>
      <c r="FS98" s="86"/>
      <c r="FT98" s="88"/>
      <c r="FU98" s="85"/>
      <c r="FV98" s="86"/>
      <c r="FW98" s="88"/>
      <c r="FX98" s="85"/>
      <c r="FY98" s="86"/>
      <c r="FZ98" s="88"/>
      <c r="GA98" s="85"/>
      <c r="GB98" s="86"/>
      <c r="GC98" s="88"/>
      <c r="GD98" s="85"/>
      <c r="GE98" s="86"/>
      <c r="GF98" s="88"/>
      <c r="GG98" s="85"/>
      <c r="GH98" s="86"/>
      <c r="GI98" s="88"/>
      <c r="GJ98" s="85"/>
      <c r="GK98" s="86"/>
      <c r="GL98" s="88"/>
      <c r="GM98" s="85"/>
      <c r="GN98" s="86"/>
      <c r="GO98" s="88"/>
      <c r="GP98" s="85"/>
      <c r="GQ98" s="86"/>
      <c r="GR98" s="88"/>
      <c r="GS98" s="85"/>
      <c r="GT98" s="86"/>
      <c r="GU98" s="88"/>
      <c r="GV98" s="85"/>
      <c r="GW98" s="86"/>
      <c r="GX98" s="88"/>
      <c r="GY98" s="85"/>
      <c r="GZ98" s="86"/>
      <c r="HA98" s="107"/>
      <c r="HB98" s="107"/>
      <c r="HC98" s="111"/>
      <c r="HD98" s="107"/>
      <c r="HE98" s="107"/>
      <c r="HF98" s="111"/>
      <c r="HG98" s="107"/>
      <c r="HH98" s="107"/>
      <c r="HI98" s="111"/>
      <c r="HJ98" s="107"/>
      <c r="HK98" s="107"/>
      <c r="HL98" s="207"/>
      <c r="HM98" s="107"/>
      <c r="HN98" s="107"/>
      <c r="HO98" s="111"/>
      <c r="HP98" s="107"/>
      <c r="HQ98" s="107"/>
      <c r="HR98" s="111"/>
      <c r="HS98" s="107"/>
      <c r="HT98" s="107"/>
      <c r="HU98" s="111"/>
      <c r="HV98" s="107"/>
      <c r="HW98" s="107"/>
      <c r="HX98" s="111"/>
      <c r="HY98" s="107"/>
      <c r="HZ98" s="107"/>
      <c r="IA98" s="207"/>
      <c r="IB98" s="107"/>
      <c r="IC98" s="107"/>
      <c r="ID98" s="111"/>
      <c r="IE98" s="107"/>
      <c r="IF98" s="107"/>
      <c r="IG98" s="111"/>
      <c r="IH98" s="107"/>
      <c r="II98" s="107"/>
      <c r="IJ98" s="111"/>
      <c r="IK98" s="107"/>
      <c r="IL98" s="107"/>
      <c r="IM98" s="111"/>
      <c r="IN98" s="108"/>
      <c r="IO98" s="107"/>
      <c r="IP98" s="207"/>
      <c r="IQ98" s="107"/>
      <c r="IR98" s="107"/>
      <c r="IS98" s="207"/>
      <c r="IT98" s="107"/>
      <c r="IU98" s="107"/>
      <c r="IV98" s="207"/>
    </row>
    <row r="99" spans="1:256" ht="12" customHeight="1" x14ac:dyDescent="0.2">
      <c r="A99" s="265" t="s">
        <v>460</v>
      </c>
      <c r="B99" s="258" t="s">
        <v>19</v>
      </c>
      <c r="C99" s="266"/>
      <c r="D99" s="293">
        <v>6</v>
      </c>
      <c r="E99" s="293" t="s">
        <v>69</v>
      </c>
      <c r="F99" s="258" t="s">
        <v>129</v>
      </c>
      <c r="G99" s="268" t="s">
        <v>280</v>
      </c>
      <c r="H99" s="294" t="s">
        <v>69</v>
      </c>
      <c r="I99" s="263"/>
      <c r="J99" s="264" t="s">
        <v>575</v>
      </c>
      <c r="K99" s="84"/>
      <c r="L99" s="85"/>
      <c r="M99" s="86"/>
      <c r="N99" s="84"/>
      <c r="O99" s="85"/>
      <c r="P99" s="86"/>
      <c r="Q99" s="88"/>
      <c r="R99" s="85"/>
      <c r="S99" s="86"/>
      <c r="T99" s="88"/>
      <c r="U99" s="85"/>
      <c r="V99" s="86"/>
      <c r="W99" s="88"/>
      <c r="X99" s="85"/>
      <c r="Y99" s="86"/>
      <c r="Z99" s="88"/>
      <c r="AA99" s="85"/>
      <c r="AB99" s="86"/>
      <c r="AC99" s="88"/>
      <c r="AD99" s="85"/>
      <c r="AE99" s="86"/>
      <c r="AF99" s="88"/>
      <c r="AG99" s="85"/>
      <c r="AH99" s="86"/>
      <c r="AI99" s="88"/>
      <c r="AJ99" s="85"/>
      <c r="AK99" s="86"/>
      <c r="AL99" s="88"/>
      <c r="AM99" s="85"/>
      <c r="AN99" s="86"/>
      <c r="AO99" s="88"/>
      <c r="AP99" s="85"/>
      <c r="AQ99" s="86"/>
      <c r="AR99" s="88"/>
      <c r="AS99" s="85"/>
      <c r="AT99" s="86"/>
      <c r="AU99" s="84"/>
      <c r="AV99" s="85"/>
      <c r="AW99" s="86"/>
      <c r="AX99" s="88"/>
      <c r="AY99" s="85"/>
      <c r="AZ99" s="86"/>
      <c r="BA99" s="88"/>
      <c r="BB99" s="85"/>
      <c r="BC99" s="86"/>
      <c r="BD99" s="88"/>
      <c r="BE99" s="85"/>
      <c r="BF99" s="86"/>
      <c r="BG99" s="88"/>
      <c r="BH99" s="85"/>
      <c r="BI99" s="86"/>
      <c r="BJ99" s="88"/>
      <c r="BK99" s="85"/>
      <c r="BL99" s="86"/>
      <c r="BM99" s="88"/>
      <c r="BN99" s="85"/>
      <c r="BO99" s="86"/>
      <c r="BP99" s="88"/>
      <c r="BQ99" s="85"/>
      <c r="BR99" s="86"/>
      <c r="BS99" s="88"/>
      <c r="BT99" s="85"/>
      <c r="BU99" s="86"/>
      <c r="BV99" s="88"/>
      <c r="BW99" s="85"/>
      <c r="BX99" s="86"/>
      <c r="BY99" s="88"/>
      <c r="BZ99" s="85"/>
      <c r="CA99" s="86"/>
      <c r="CB99" s="88"/>
      <c r="CC99" s="85"/>
      <c r="CD99" s="86"/>
      <c r="CE99" s="88"/>
      <c r="CF99" s="85"/>
      <c r="CG99" s="86"/>
      <c r="CH99" s="88"/>
      <c r="CI99" s="85"/>
      <c r="CJ99" s="86"/>
      <c r="CK99" s="88"/>
      <c r="CL99" s="85"/>
      <c r="CM99" s="86"/>
      <c r="CN99" s="88"/>
      <c r="CO99" s="85"/>
      <c r="CP99" s="86"/>
      <c r="CQ99" s="88"/>
      <c r="CR99" s="85"/>
      <c r="CS99" s="86"/>
      <c r="CT99" s="88"/>
      <c r="CU99" s="85"/>
      <c r="CV99" s="86"/>
      <c r="CW99" s="88"/>
      <c r="CX99" s="85"/>
      <c r="CY99" s="86"/>
      <c r="CZ99" s="88"/>
      <c r="DA99" s="85"/>
      <c r="DB99" s="86"/>
      <c r="DC99" s="88"/>
      <c r="DD99" s="85"/>
      <c r="DE99" s="86"/>
      <c r="DF99" s="88"/>
      <c r="DG99" s="85"/>
      <c r="DH99" s="86"/>
      <c r="DI99" s="88"/>
      <c r="DJ99" s="85"/>
      <c r="DK99" s="86"/>
      <c r="DL99" s="88"/>
      <c r="DM99" s="85"/>
      <c r="DN99" s="86"/>
      <c r="DO99" s="88"/>
      <c r="DP99" s="85"/>
      <c r="DQ99" s="86"/>
      <c r="DR99" s="88"/>
      <c r="DS99" s="85"/>
      <c r="DT99" s="86"/>
      <c r="DU99" s="88"/>
      <c r="DV99" s="85"/>
      <c r="DW99" s="86"/>
      <c r="DX99" s="88"/>
      <c r="DY99" s="85"/>
      <c r="DZ99" s="86"/>
      <c r="EA99" s="88"/>
      <c r="EB99" s="85"/>
      <c r="EC99" s="86"/>
      <c r="ED99" s="88"/>
      <c r="EE99" s="85"/>
      <c r="EF99" s="86"/>
      <c r="EG99" s="88"/>
      <c r="EH99" s="85"/>
      <c r="EI99" s="86"/>
      <c r="EJ99" s="88"/>
      <c r="EK99" s="85"/>
      <c r="EL99" s="86"/>
      <c r="EM99" s="88"/>
      <c r="EN99" s="85"/>
      <c r="EO99" s="86"/>
      <c r="EP99" s="88"/>
      <c r="EQ99" s="85"/>
      <c r="ER99" s="86"/>
      <c r="ES99" s="88"/>
      <c r="ET99" s="85"/>
      <c r="EU99" s="86"/>
      <c r="EV99" s="88"/>
      <c r="EW99" s="85"/>
      <c r="EX99" s="86"/>
      <c r="EY99" s="88"/>
      <c r="EZ99" s="85"/>
      <c r="FA99" s="86"/>
      <c r="FB99" s="88"/>
      <c r="FC99" s="85"/>
      <c r="FD99" s="86"/>
      <c r="FE99" s="88"/>
      <c r="FF99" s="85"/>
      <c r="FG99" s="86"/>
      <c r="FH99" s="88"/>
      <c r="FI99" s="85"/>
      <c r="FJ99" s="86"/>
      <c r="FK99" s="88"/>
      <c r="FL99" s="85"/>
      <c r="FM99" s="86"/>
      <c r="FN99" s="88"/>
      <c r="FO99" s="85"/>
      <c r="FP99" s="86"/>
      <c r="FQ99" s="88"/>
      <c r="FR99" s="85"/>
      <c r="FS99" s="86"/>
      <c r="FT99" s="88"/>
      <c r="FU99" s="85"/>
      <c r="FV99" s="86"/>
      <c r="FW99" s="88"/>
      <c r="FX99" s="85"/>
      <c r="FY99" s="86"/>
      <c r="FZ99" s="88"/>
      <c r="GA99" s="85"/>
      <c r="GB99" s="86"/>
      <c r="GC99" s="88"/>
      <c r="GD99" s="85"/>
      <c r="GE99" s="86"/>
      <c r="GF99" s="88"/>
      <c r="GG99" s="85"/>
      <c r="GH99" s="86"/>
      <c r="GI99" s="88"/>
      <c r="GJ99" s="85"/>
      <c r="GK99" s="86"/>
      <c r="GL99" s="88"/>
      <c r="GM99" s="85"/>
      <c r="GN99" s="86"/>
      <c r="GO99" s="88"/>
      <c r="GP99" s="85"/>
      <c r="GQ99" s="86"/>
      <c r="GR99" s="88"/>
      <c r="GS99" s="85"/>
      <c r="GT99" s="86"/>
      <c r="GU99" s="88"/>
      <c r="GV99" s="85"/>
      <c r="GW99" s="86"/>
      <c r="GX99" s="88"/>
      <c r="GY99" s="85"/>
      <c r="GZ99" s="86"/>
      <c r="HA99" s="107"/>
      <c r="HB99" s="107"/>
      <c r="HC99" s="111"/>
      <c r="HD99" s="107"/>
      <c r="HE99" s="107"/>
      <c r="HF99" s="111"/>
      <c r="HG99" s="107"/>
      <c r="HH99" s="107"/>
      <c r="HI99" s="111"/>
      <c r="HJ99" s="107"/>
      <c r="HK99" s="107"/>
      <c r="HL99" s="207"/>
      <c r="HM99" s="107"/>
      <c r="HN99" s="107"/>
      <c r="HO99" s="111"/>
      <c r="HP99" s="107"/>
      <c r="HQ99" s="107"/>
      <c r="HR99" s="111"/>
      <c r="HS99" s="107"/>
      <c r="HT99" s="107"/>
      <c r="HU99" s="111"/>
      <c r="HV99" s="107"/>
      <c r="HW99" s="107"/>
      <c r="HX99" s="111"/>
      <c r="HY99" s="107"/>
      <c r="HZ99" s="107"/>
      <c r="IA99" s="207"/>
      <c r="IB99" s="107"/>
      <c r="IC99" s="107"/>
      <c r="ID99" s="111"/>
      <c r="IE99" s="107"/>
      <c r="IF99" s="107"/>
      <c r="IG99" s="111"/>
      <c r="IH99" s="107"/>
      <c r="II99" s="107"/>
      <c r="IJ99" s="111"/>
      <c r="IK99" s="107"/>
      <c r="IL99" s="107"/>
      <c r="IM99" s="111"/>
      <c r="IN99" s="108"/>
      <c r="IO99" s="107"/>
      <c r="IP99" s="207"/>
      <c r="IQ99" s="107"/>
      <c r="IR99" s="107"/>
      <c r="IS99" s="207"/>
      <c r="IT99" s="107"/>
      <c r="IU99" s="107"/>
      <c r="IV99" s="207"/>
    </row>
    <row r="100" spans="1:256" ht="12" customHeight="1" x14ac:dyDescent="0.2">
      <c r="A100" s="265" t="s">
        <v>461</v>
      </c>
      <c r="B100" s="258" t="s">
        <v>19</v>
      </c>
      <c r="C100" s="266"/>
      <c r="D100" s="293">
        <v>6</v>
      </c>
      <c r="E100" s="293" t="s">
        <v>69</v>
      </c>
      <c r="F100" s="258" t="s">
        <v>129</v>
      </c>
      <c r="G100" s="268" t="s">
        <v>264</v>
      </c>
      <c r="H100" s="294" t="s">
        <v>69</v>
      </c>
      <c r="I100" s="263"/>
      <c r="J100" s="264" t="s">
        <v>462</v>
      </c>
      <c r="K100" s="84"/>
      <c r="L100" s="85"/>
      <c r="M100" s="86"/>
      <c r="N100" s="84"/>
      <c r="O100" s="85"/>
      <c r="P100" s="86"/>
      <c r="Q100" s="88"/>
      <c r="R100" s="85"/>
      <c r="S100" s="86"/>
      <c r="T100" s="88"/>
      <c r="U100" s="85"/>
      <c r="V100" s="86"/>
      <c r="W100" s="88"/>
      <c r="X100" s="85"/>
      <c r="Y100" s="86"/>
      <c r="Z100" s="88"/>
      <c r="AA100" s="85"/>
      <c r="AB100" s="86"/>
      <c r="AC100" s="88"/>
      <c r="AD100" s="85"/>
      <c r="AE100" s="86"/>
      <c r="AF100" s="88"/>
      <c r="AG100" s="85"/>
      <c r="AH100" s="86"/>
      <c r="AI100" s="88"/>
      <c r="AJ100" s="85"/>
      <c r="AK100" s="86"/>
      <c r="AL100" s="88"/>
      <c r="AM100" s="85"/>
      <c r="AN100" s="86"/>
      <c r="AO100" s="88"/>
      <c r="AP100" s="85"/>
      <c r="AQ100" s="86"/>
      <c r="AR100" s="88"/>
      <c r="AS100" s="85"/>
      <c r="AT100" s="86"/>
      <c r="AU100" s="84"/>
      <c r="AV100" s="85"/>
      <c r="AW100" s="86"/>
      <c r="AX100" s="88"/>
      <c r="AY100" s="85"/>
      <c r="AZ100" s="86"/>
      <c r="BA100" s="88"/>
      <c r="BB100" s="85"/>
      <c r="BC100" s="86"/>
      <c r="BD100" s="88"/>
      <c r="BE100" s="85"/>
      <c r="BF100" s="86"/>
      <c r="BG100" s="88"/>
      <c r="BH100" s="85"/>
      <c r="BI100" s="86"/>
      <c r="BJ100" s="88"/>
      <c r="BK100" s="85"/>
      <c r="BL100" s="86"/>
      <c r="BM100" s="88"/>
      <c r="BN100" s="85"/>
      <c r="BO100" s="86"/>
      <c r="BP100" s="88"/>
      <c r="BQ100" s="85"/>
      <c r="BR100" s="86"/>
      <c r="BS100" s="88"/>
      <c r="BT100" s="85"/>
      <c r="BU100" s="86"/>
      <c r="BV100" s="88"/>
      <c r="BW100" s="85"/>
      <c r="BX100" s="86"/>
      <c r="BY100" s="88"/>
      <c r="BZ100" s="85"/>
      <c r="CA100" s="86"/>
      <c r="CB100" s="88"/>
      <c r="CC100" s="85"/>
      <c r="CD100" s="86"/>
      <c r="CE100" s="88"/>
      <c r="CF100" s="85"/>
      <c r="CG100" s="86"/>
      <c r="CH100" s="88"/>
      <c r="CI100" s="85"/>
      <c r="CJ100" s="86"/>
      <c r="CK100" s="88"/>
      <c r="CL100" s="85"/>
      <c r="CM100" s="86"/>
      <c r="CN100" s="88"/>
      <c r="CO100" s="85"/>
      <c r="CP100" s="86"/>
      <c r="CQ100" s="88"/>
      <c r="CR100" s="85"/>
      <c r="CS100" s="86"/>
      <c r="CT100" s="88"/>
      <c r="CU100" s="85"/>
      <c r="CV100" s="86"/>
      <c r="CW100" s="88"/>
      <c r="CX100" s="85"/>
      <c r="CY100" s="86"/>
      <c r="CZ100" s="88"/>
      <c r="DA100" s="85"/>
      <c r="DB100" s="86"/>
      <c r="DC100" s="88"/>
      <c r="DD100" s="85"/>
      <c r="DE100" s="86"/>
      <c r="DF100" s="88"/>
      <c r="DG100" s="85"/>
      <c r="DH100" s="86"/>
      <c r="DI100" s="88"/>
      <c r="DJ100" s="85"/>
      <c r="DK100" s="86"/>
      <c r="DL100" s="88"/>
      <c r="DM100" s="85"/>
      <c r="DN100" s="86"/>
      <c r="DO100" s="88"/>
      <c r="DP100" s="85"/>
      <c r="DQ100" s="86"/>
      <c r="DR100" s="88"/>
      <c r="DS100" s="85"/>
      <c r="DT100" s="86"/>
      <c r="DU100" s="88"/>
      <c r="DV100" s="85"/>
      <c r="DW100" s="86"/>
      <c r="DX100" s="88"/>
      <c r="DY100" s="85"/>
      <c r="DZ100" s="86"/>
      <c r="EA100" s="88"/>
      <c r="EB100" s="85"/>
      <c r="EC100" s="86"/>
      <c r="ED100" s="88"/>
      <c r="EE100" s="85"/>
      <c r="EF100" s="86"/>
      <c r="EG100" s="88"/>
      <c r="EH100" s="85"/>
      <c r="EI100" s="86"/>
      <c r="EJ100" s="88"/>
      <c r="EK100" s="85"/>
      <c r="EL100" s="86"/>
      <c r="EM100" s="88"/>
      <c r="EN100" s="85"/>
      <c r="EO100" s="86"/>
      <c r="EP100" s="88"/>
      <c r="EQ100" s="85"/>
      <c r="ER100" s="86"/>
      <c r="ES100" s="88"/>
      <c r="ET100" s="85"/>
      <c r="EU100" s="86"/>
      <c r="EV100" s="88"/>
      <c r="EW100" s="85"/>
      <c r="EX100" s="86"/>
      <c r="EY100" s="88"/>
      <c r="EZ100" s="85"/>
      <c r="FA100" s="86"/>
      <c r="FB100" s="88"/>
      <c r="FC100" s="85"/>
      <c r="FD100" s="86"/>
      <c r="FE100" s="88"/>
      <c r="FF100" s="85"/>
      <c r="FG100" s="86"/>
      <c r="FH100" s="88"/>
      <c r="FI100" s="85"/>
      <c r="FJ100" s="86"/>
      <c r="FK100" s="88"/>
      <c r="FL100" s="85"/>
      <c r="FM100" s="86"/>
      <c r="FN100" s="88"/>
      <c r="FO100" s="85"/>
      <c r="FP100" s="86"/>
      <c r="FQ100" s="88"/>
      <c r="FR100" s="85"/>
      <c r="FS100" s="86"/>
      <c r="FT100" s="88"/>
      <c r="FU100" s="85"/>
      <c r="FV100" s="86"/>
      <c r="FW100" s="88"/>
      <c r="FX100" s="85"/>
      <c r="FY100" s="86"/>
      <c r="FZ100" s="88"/>
      <c r="GA100" s="85"/>
      <c r="GB100" s="86"/>
      <c r="GC100" s="88"/>
      <c r="GD100" s="85"/>
      <c r="GE100" s="86"/>
      <c r="GF100" s="88"/>
      <c r="GG100" s="85"/>
      <c r="GH100" s="86"/>
      <c r="GI100" s="88"/>
      <c r="GJ100" s="85"/>
      <c r="GK100" s="86"/>
      <c r="GL100" s="88"/>
      <c r="GM100" s="85"/>
      <c r="GN100" s="86"/>
      <c r="GO100" s="88"/>
      <c r="GP100" s="85"/>
      <c r="GQ100" s="86"/>
      <c r="GR100" s="88"/>
      <c r="GS100" s="85"/>
      <c r="GT100" s="86"/>
      <c r="GU100" s="88"/>
      <c r="GV100" s="85"/>
      <c r="GW100" s="86"/>
      <c r="GX100" s="88"/>
      <c r="GY100" s="85"/>
      <c r="GZ100" s="86"/>
      <c r="HA100" s="107"/>
      <c r="HB100" s="107"/>
      <c r="HC100" s="111"/>
      <c r="HD100" s="107"/>
      <c r="HE100" s="107"/>
      <c r="HF100" s="111"/>
      <c r="HG100" s="107"/>
      <c r="HH100" s="107"/>
      <c r="HI100" s="111"/>
      <c r="HJ100" s="107"/>
      <c r="HK100" s="107"/>
      <c r="HL100" s="207"/>
      <c r="HM100" s="107"/>
      <c r="HN100" s="107"/>
      <c r="HO100" s="111"/>
      <c r="HP100" s="107"/>
      <c r="HQ100" s="107"/>
      <c r="HR100" s="111"/>
      <c r="HS100" s="107"/>
      <c r="HT100" s="107"/>
      <c r="HU100" s="111"/>
      <c r="HV100" s="107"/>
      <c r="HW100" s="107"/>
      <c r="HX100" s="111"/>
      <c r="HY100" s="107"/>
      <c r="HZ100" s="107"/>
      <c r="IA100" s="207"/>
      <c r="IB100" s="107"/>
      <c r="IC100" s="107"/>
      <c r="ID100" s="111"/>
      <c r="IE100" s="107"/>
      <c r="IF100" s="107"/>
      <c r="IG100" s="111"/>
      <c r="IH100" s="107"/>
      <c r="II100" s="107"/>
      <c r="IJ100" s="111"/>
      <c r="IK100" s="107"/>
      <c r="IL100" s="107"/>
      <c r="IM100" s="111"/>
      <c r="IN100" s="108"/>
      <c r="IO100" s="107"/>
      <c r="IP100" s="207"/>
      <c r="IQ100" s="107"/>
      <c r="IR100" s="107"/>
      <c r="IS100" s="207"/>
      <c r="IT100" s="107"/>
      <c r="IU100" s="107"/>
      <c r="IV100" s="207"/>
    </row>
    <row r="101" spans="1:256" ht="12" customHeight="1" x14ac:dyDescent="0.2">
      <c r="A101" s="265" t="s">
        <v>463</v>
      </c>
      <c r="B101" s="258" t="s">
        <v>20</v>
      </c>
      <c r="C101" s="266"/>
      <c r="D101" s="293">
        <v>6</v>
      </c>
      <c r="E101" s="293" t="s">
        <v>69</v>
      </c>
      <c r="F101" s="258" t="s">
        <v>129</v>
      </c>
      <c r="G101" s="268" t="s">
        <v>265</v>
      </c>
      <c r="H101" s="294" t="s">
        <v>69</v>
      </c>
      <c r="I101" s="263"/>
      <c r="J101" s="264" t="s">
        <v>576</v>
      </c>
      <c r="K101" s="84"/>
      <c r="L101" s="85"/>
      <c r="M101" s="86"/>
      <c r="N101" s="84"/>
      <c r="O101" s="85"/>
      <c r="P101" s="86"/>
      <c r="Q101" s="88"/>
      <c r="R101" s="85"/>
      <c r="S101" s="86"/>
      <c r="T101" s="88"/>
      <c r="U101" s="85"/>
      <c r="V101" s="86"/>
      <c r="W101" s="88"/>
      <c r="X101" s="85"/>
      <c r="Y101" s="86"/>
      <c r="Z101" s="88"/>
      <c r="AA101" s="85"/>
      <c r="AB101" s="86"/>
      <c r="AC101" s="88"/>
      <c r="AD101" s="85"/>
      <c r="AE101" s="86"/>
      <c r="AF101" s="88"/>
      <c r="AG101" s="85"/>
      <c r="AH101" s="86"/>
      <c r="AI101" s="88"/>
      <c r="AJ101" s="85"/>
      <c r="AK101" s="86"/>
      <c r="AL101" s="88"/>
      <c r="AM101" s="85"/>
      <c r="AN101" s="86"/>
      <c r="AO101" s="88"/>
      <c r="AP101" s="85"/>
      <c r="AQ101" s="86"/>
      <c r="AR101" s="88"/>
      <c r="AS101" s="85"/>
      <c r="AT101" s="86"/>
      <c r="AU101" s="84"/>
      <c r="AV101" s="85"/>
      <c r="AW101" s="86"/>
      <c r="AX101" s="88"/>
      <c r="AY101" s="85"/>
      <c r="AZ101" s="86"/>
      <c r="BA101" s="88"/>
      <c r="BB101" s="85"/>
      <c r="BC101" s="86"/>
      <c r="BD101" s="88"/>
      <c r="BE101" s="85"/>
      <c r="BF101" s="86"/>
      <c r="BG101" s="88"/>
      <c r="BH101" s="85"/>
      <c r="BI101" s="86"/>
      <c r="BJ101" s="88"/>
      <c r="BK101" s="85"/>
      <c r="BL101" s="86"/>
      <c r="BM101" s="88"/>
      <c r="BN101" s="85"/>
      <c r="BO101" s="86"/>
      <c r="BP101" s="88"/>
      <c r="BQ101" s="85"/>
      <c r="BR101" s="86"/>
      <c r="BS101" s="88"/>
      <c r="BT101" s="85"/>
      <c r="BU101" s="86"/>
      <c r="BV101" s="88"/>
      <c r="BW101" s="85"/>
      <c r="BX101" s="86"/>
      <c r="BY101" s="88"/>
      <c r="BZ101" s="85"/>
      <c r="CA101" s="86"/>
      <c r="CB101" s="88"/>
      <c r="CC101" s="85"/>
      <c r="CD101" s="86"/>
      <c r="CE101" s="88"/>
      <c r="CF101" s="85"/>
      <c r="CG101" s="86"/>
      <c r="CH101" s="88"/>
      <c r="CI101" s="85"/>
      <c r="CJ101" s="86"/>
      <c r="CK101" s="88"/>
      <c r="CL101" s="85"/>
      <c r="CM101" s="86"/>
      <c r="CN101" s="88"/>
      <c r="CO101" s="85"/>
      <c r="CP101" s="86"/>
      <c r="CQ101" s="88"/>
      <c r="CR101" s="85"/>
      <c r="CS101" s="86"/>
      <c r="CT101" s="88"/>
      <c r="CU101" s="85"/>
      <c r="CV101" s="86"/>
      <c r="CW101" s="88"/>
      <c r="CX101" s="85"/>
      <c r="CY101" s="86"/>
      <c r="CZ101" s="88"/>
      <c r="DA101" s="85"/>
      <c r="DB101" s="86"/>
      <c r="DC101" s="88"/>
      <c r="DD101" s="85"/>
      <c r="DE101" s="86"/>
      <c r="DF101" s="88"/>
      <c r="DG101" s="85"/>
      <c r="DH101" s="86"/>
      <c r="DI101" s="88"/>
      <c r="DJ101" s="85"/>
      <c r="DK101" s="86"/>
      <c r="DL101" s="88"/>
      <c r="DM101" s="85"/>
      <c r="DN101" s="86"/>
      <c r="DO101" s="88"/>
      <c r="DP101" s="85"/>
      <c r="DQ101" s="86"/>
      <c r="DR101" s="88"/>
      <c r="DS101" s="85"/>
      <c r="DT101" s="86"/>
      <c r="DU101" s="88"/>
      <c r="DV101" s="85"/>
      <c r="DW101" s="86"/>
      <c r="DX101" s="88"/>
      <c r="DY101" s="85"/>
      <c r="DZ101" s="86"/>
      <c r="EA101" s="88"/>
      <c r="EB101" s="85"/>
      <c r="EC101" s="86"/>
      <c r="ED101" s="88"/>
      <c r="EE101" s="85"/>
      <c r="EF101" s="86"/>
      <c r="EG101" s="88"/>
      <c r="EH101" s="85"/>
      <c r="EI101" s="86"/>
      <c r="EJ101" s="88"/>
      <c r="EK101" s="85"/>
      <c r="EL101" s="86"/>
      <c r="EM101" s="88"/>
      <c r="EN101" s="85"/>
      <c r="EO101" s="86"/>
      <c r="EP101" s="88"/>
      <c r="EQ101" s="85"/>
      <c r="ER101" s="86"/>
      <c r="ES101" s="88"/>
      <c r="ET101" s="85"/>
      <c r="EU101" s="86"/>
      <c r="EV101" s="88"/>
      <c r="EW101" s="85"/>
      <c r="EX101" s="86"/>
      <c r="EY101" s="88"/>
      <c r="EZ101" s="85"/>
      <c r="FA101" s="86"/>
      <c r="FB101" s="88"/>
      <c r="FC101" s="85"/>
      <c r="FD101" s="86"/>
      <c r="FE101" s="88"/>
      <c r="FF101" s="85"/>
      <c r="FG101" s="86"/>
      <c r="FH101" s="88"/>
      <c r="FI101" s="85"/>
      <c r="FJ101" s="86"/>
      <c r="FK101" s="88"/>
      <c r="FL101" s="85"/>
      <c r="FM101" s="86"/>
      <c r="FN101" s="88"/>
      <c r="FO101" s="85"/>
      <c r="FP101" s="86"/>
      <c r="FQ101" s="88"/>
      <c r="FR101" s="85"/>
      <c r="FS101" s="86"/>
      <c r="FT101" s="88"/>
      <c r="FU101" s="85"/>
      <c r="FV101" s="86"/>
      <c r="FW101" s="88"/>
      <c r="FX101" s="85"/>
      <c r="FY101" s="86"/>
      <c r="FZ101" s="88"/>
      <c r="GA101" s="85"/>
      <c r="GB101" s="86"/>
      <c r="GC101" s="88"/>
      <c r="GD101" s="85"/>
      <c r="GE101" s="86"/>
      <c r="GF101" s="88"/>
      <c r="GG101" s="85"/>
      <c r="GH101" s="86"/>
      <c r="GI101" s="88"/>
      <c r="GJ101" s="85"/>
      <c r="GK101" s="86"/>
      <c r="GL101" s="88"/>
      <c r="GM101" s="85"/>
      <c r="GN101" s="86"/>
      <c r="GO101" s="88"/>
      <c r="GP101" s="85"/>
      <c r="GQ101" s="86"/>
      <c r="GR101" s="88"/>
      <c r="GS101" s="85"/>
      <c r="GT101" s="86"/>
      <c r="GU101" s="88"/>
      <c r="GV101" s="85"/>
      <c r="GW101" s="86"/>
      <c r="GX101" s="88"/>
      <c r="GY101" s="85"/>
      <c r="GZ101" s="86"/>
      <c r="HA101" s="107"/>
      <c r="HB101" s="107"/>
      <c r="HC101" s="111"/>
      <c r="HD101" s="107"/>
      <c r="HE101" s="107"/>
      <c r="HF101" s="111"/>
      <c r="HG101" s="107"/>
      <c r="HH101" s="107"/>
      <c r="HI101" s="111"/>
      <c r="HJ101" s="107"/>
      <c r="HK101" s="107"/>
      <c r="HL101" s="207"/>
      <c r="HM101" s="107"/>
      <c r="HN101" s="107"/>
      <c r="HO101" s="111"/>
      <c r="HP101" s="107"/>
      <c r="HQ101" s="107"/>
      <c r="HR101" s="111"/>
      <c r="HS101" s="107"/>
      <c r="HT101" s="107"/>
      <c r="HU101" s="111"/>
      <c r="HV101" s="107"/>
      <c r="HW101" s="107"/>
      <c r="HX101" s="111"/>
      <c r="HY101" s="107"/>
      <c r="HZ101" s="107"/>
      <c r="IA101" s="207"/>
      <c r="IB101" s="107"/>
      <c r="IC101" s="107"/>
      <c r="ID101" s="111"/>
      <c r="IE101" s="107"/>
      <c r="IF101" s="107"/>
      <c r="IG101" s="111"/>
      <c r="IH101" s="107"/>
      <c r="II101" s="107"/>
      <c r="IJ101" s="111"/>
      <c r="IK101" s="107"/>
      <c r="IL101" s="107"/>
      <c r="IM101" s="111"/>
      <c r="IN101" s="108"/>
      <c r="IO101" s="107"/>
      <c r="IP101" s="207"/>
      <c r="IQ101" s="107"/>
      <c r="IR101" s="107"/>
      <c r="IS101" s="207"/>
      <c r="IT101" s="107"/>
      <c r="IU101" s="107"/>
      <c r="IV101" s="207"/>
    </row>
    <row r="102" spans="1:256" ht="12" customHeight="1" x14ac:dyDescent="0.2">
      <c r="A102" s="265" t="s">
        <v>465</v>
      </c>
      <c r="B102" s="258" t="s">
        <v>20</v>
      </c>
      <c r="C102" s="266"/>
      <c r="D102" s="293">
        <v>6</v>
      </c>
      <c r="E102" s="293" t="s">
        <v>69</v>
      </c>
      <c r="F102" s="258" t="s">
        <v>129</v>
      </c>
      <c r="G102" s="268" t="s">
        <v>489</v>
      </c>
      <c r="H102" s="294" t="s">
        <v>69</v>
      </c>
      <c r="I102" s="263"/>
      <c r="J102" s="264" t="s">
        <v>577</v>
      </c>
      <c r="K102" s="84"/>
      <c r="L102" s="85"/>
      <c r="M102" s="86"/>
      <c r="N102" s="84"/>
      <c r="O102" s="85"/>
      <c r="P102" s="86"/>
      <c r="Q102" s="88"/>
      <c r="R102" s="85"/>
      <c r="S102" s="86"/>
      <c r="T102" s="88"/>
      <c r="U102" s="85"/>
      <c r="V102" s="86"/>
      <c r="W102" s="88"/>
      <c r="X102" s="85"/>
      <c r="Y102" s="86"/>
      <c r="Z102" s="88"/>
      <c r="AA102" s="85"/>
      <c r="AB102" s="86"/>
      <c r="AC102" s="88"/>
      <c r="AD102" s="85"/>
      <c r="AE102" s="86"/>
      <c r="AF102" s="88"/>
      <c r="AG102" s="85"/>
      <c r="AH102" s="86"/>
      <c r="AI102" s="88"/>
      <c r="AJ102" s="85"/>
      <c r="AK102" s="86"/>
      <c r="AL102" s="88"/>
      <c r="AM102" s="85"/>
      <c r="AN102" s="86"/>
      <c r="AO102" s="88"/>
      <c r="AP102" s="85"/>
      <c r="AQ102" s="86"/>
      <c r="AR102" s="88"/>
      <c r="AS102" s="85"/>
      <c r="AT102" s="86"/>
      <c r="AU102" s="84"/>
      <c r="AV102" s="85"/>
      <c r="AW102" s="86"/>
      <c r="AX102" s="88"/>
      <c r="AY102" s="85"/>
      <c r="AZ102" s="86"/>
      <c r="BA102" s="88"/>
      <c r="BB102" s="85"/>
      <c r="BC102" s="86"/>
      <c r="BD102" s="88"/>
      <c r="BE102" s="85"/>
      <c r="BF102" s="86"/>
      <c r="BG102" s="88"/>
      <c r="BH102" s="85"/>
      <c r="BI102" s="86"/>
      <c r="BJ102" s="88"/>
      <c r="BK102" s="85"/>
      <c r="BL102" s="86"/>
      <c r="BM102" s="88"/>
      <c r="BN102" s="85"/>
      <c r="BO102" s="86"/>
      <c r="BP102" s="88"/>
      <c r="BQ102" s="85"/>
      <c r="BR102" s="86"/>
      <c r="BS102" s="88"/>
      <c r="BT102" s="85"/>
      <c r="BU102" s="86"/>
      <c r="BV102" s="88"/>
      <c r="BW102" s="85"/>
      <c r="BX102" s="86"/>
      <c r="BY102" s="88"/>
      <c r="BZ102" s="85"/>
      <c r="CA102" s="86"/>
      <c r="CB102" s="88"/>
      <c r="CC102" s="85"/>
      <c r="CD102" s="86"/>
      <c r="CE102" s="88"/>
      <c r="CF102" s="85"/>
      <c r="CG102" s="86"/>
      <c r="CH102" s="88"/>
      <c r="CI102" s="85"/>
      <c r="CJ102" s="86"/>
      <c r="CK102" s="88"/>
      <c r="CL102" s="85"/>
      <c r="CM102" s="86"/>
      <c r="CN102" s="88"/>
      <c r="CO102" s="85"/>
      <c r="CP102" s="86"/>
      <c r="CQ102" s="88"/>
      <c r="CR102" s="85"/>
      <c r="CS102" s="86"/>
      <c r="CT102" s="88"/>
      <c r="CU102" s="85"/>
      <c r="CV102" s="86"/>
      <c r="CW102" s="88"/>
      <c r="CX102" s="85"/>
      <c r="CY102" s="86"/>
      <c r="CZ102" s="88"/>
      <c r="DA102" s="85"/>
      <c r="DB102" s="86"/>
      <c r="DC102" s="88"/>
      <c r="DD102" s="85"/>
      <c r="DE102" s="86"/>
      <c r="DF102" s="88"/>
      <c r="DG102" s="85"/>
      <c r="DH102" s="86"/>
      <c r="DI102" s="88"/>
      <c r="DJ102" s="85"/>
      <c r="DK102" s="86"/>
      <c r="DL102" s="88"/>
      <c r="DM102" s="85"/>
      <c r="DN102" s="86"/>
      <c r="DO102" s="88"/>
      <c r="DP102" s="85"/>
      <c r="DQ102" s="86"/>
      <c r="DR102" s="88"/>
      <c r="DS102" s="85"/>
      <c r="DT102" s="86"/>
      <c r="DU102" s="88"/>
      <c r="DV102" s="85"/>
      <c r="DW102" s="86"/>
      <c r="DX102" s="88"/>
      <c r="DY102" s="85"/>
      <c r="DZ102" s="86"/>
      <c r="EA102" s="88"/>
      <c r="EB102" s="85"/>
      <c r="EC102" s="86"/>
      <c r="ED102" s="88"/>
      <c r="EE102" s="85"/>
      <c r="EF102" s="86"/>
      <c r="EG102" s="88"/>
      <c r="EH102" s="85"/>
      <c r="EI102" s="86"/>
      <c r="EJ102" s="88"/>
      <c r="EK102" s="85"/>
      <c r="EL102" s="86"/>
      <c r="EM102" s="88"/>
      <c r="EN102" s="85"/>
      <c r="EO102" s="86"/>
      <c r="EP102" s="88"/>
      <c r="EQ102" s="85"/>
      <c r="ER102" s="86"/>
      <c r="ES102" s="88"/>
      <c r="ET102" s="85"/>
      <c r="EU102" s="86"/>
      <c r="EV102" s="88"/>
      <c r="EW102" s="85"/>
      <c r="EX102" s="86"/>
      <c r="EY102" s="88"/>
      <c r="EZ102" s="85"/>
      <c r="FA102" s="86"/>
      <c r="FB102" s="88"/>
      <c r="FC102" s="85"/>
      <c r="FD102" s="86"/>
      <c r="FE102" s="88"/>
      <c r="FF102" s="85"/>
      <c r="FG102" s="86"/>
      <c r="FH102" s="88"/>
      <c r="FI102" s="85"/>
      <c r="FJ102" s="86"/>
      <c r="FK102" s="88"/>
      <c r="FL102" s="85"/>
      <c r="FM102" s="86"/>
      <c r="FN102" s="88"/>
      <c r="FO102" s="85"/>
      <c r="FP102" s="86"/>
      <c r="FQ102" s="88"/>
      <c r="FR102" s="85"/>
      <c r="FS102" s="86"/>
      <c r="FT102" s="88"/>
      <c r="FU102" s="85"/>
      <c r="FV102" s="86"/>
      <c r="FW102" s="88"/>
      <c r="FX102" s="85"/>
      <c r="FY102" s="86"/>
      <c r="FZ102" s="88"/>
      <c r="GA102" s="85"/>
      <c r="GB102" s="86"/>
      <c r="GC102" s="88"/>
      <c r="GD102" s="85"/>
      <c r="GE102" s="86"/>
      <c r="GF102" s="88"/>
      <c r="GG102" s="85"/>
      <c r="GH102" s="86"/>
      <c r="GI102" s="88"/>
      <c r="GJ102" s="85"/>
      <c r="GK102" s="86"/>
      <c r="GL102" s="88"/>
      <c r="GM102" s="85"/>
      <c r="GN102" s="86"/>
      <c r="GO102" s="88"/>
      <c r="GP102" s="85"/>
      <c r="GQ102" s="86"/>
      <c r="GR102" s="88"/>
      <c r="GS102" s="85"/>
      <c r="GT102" s="86"/>
      <c r="GU102" s="88"/>
      <c r="GV102" s="85"/>
      <c r="GW102" s="86"/>
      <c r="GX102" s="88"/>
      <c r="GY102" s="85"/>
      <c r="GZ102" s="86"/>
      <c r="HA102" s="107"/>
      <c r="HB102" s="107"/>
      <c r="HC102" s="111"/>
      <c r="HD102" s="107"/>
      <c r="HE102" s="107"/>
      <c r="HF102" s="111"/>
      <c r="HG102" s="107"/>
      <c r="HH102" s="107"/>
      <c r="HI102" s="111"/>
      <c r="HJ102" s="107"/>
      <c r="HK102" s="107"/>
      <c r="HL102" s="207"/>
      <c r="HM102" s="107"/>
      <c r="HN102" s="107"/>
      <c r="HO102" s="111"/>
      <c r="HP102" s="107"/>
      <c r="HQ102" s="107"/>
      <c r="HR102" s="111"/>
      <c r="HS102" s="107"/>
      <c r="HT102" s="107"/>
      <c r="HU102" s="111"/>
      <c r="HV102" s="107"/>
      <c r="HW102" s="107"/>
      <c r="HX102" s="111"/>
      <c r="HY102" s="107"/>
      <c r="HZ102" s="107"/>
      <c r="IA102" s="207"/>
      <c r="IB102" s="107"/>
      <c r="IC102" s="107"/>
      <c r="ID102" s="111"/>
      <c r="IE102" s="107"/>
      <c r="IF102" s="107"/>
      <c r="IG102" s="111"/>
      <c r="IH102" s="107"/>
      <c r="II102" s="107"/>
      <c r="IJ102" s="111"/>
      <c r="IK102" s="107"/>
      <c r="IL102" s="107"/>
      <c r="IM102" s="111"/>
      <c r="IN102" s="108"/>
      <c r="IO102" s="107"/>
      <c r="IP102" s="207"/>
      <c r="IQ102" s="107"/>
      <c r="IR102" s="107"/>
      <c r="IS102" s="207"/>
      <c r="IT102" s="107"/>
      <c r="IU102" s="107"/>
      <c r="IV102" s="207"/>
    </row>
    <row r="103" spans="1:256" ht="12" customHeight="1" x14ac:dyDescent="0.2">
      <c r="A103" s="265" t="s">
        <v>467</v>
      </c>
      <c r="B103" s="258" t="s">
        <v>20</v>
      </c>
      <c r="C103" s="266"/>
      <c r="D103" s="293">
        <v>6</v>
      </c>
      <c r="E103" s="293" t="s">
        <v>69</v>
      </c>
      <c r="F103" s="258" t="s">
        <v>129</v>
      </c>
      <c r="G103" s="268" t="s">
        <v>490</v>
      </c>
      <c r="H103" s="294" t="s">
        <v>69</v>
      </c>
      <c r="I103" s="263"/>
      <c r="J103" s="264" t="s">
        <v>468</v>
      </c>
      <c r="K103" s="84"/>
      <c r="L103" s="85"/>
      <c r="M103" s="86"/>
      <c r="N103" s="84"/>
      <c r="O103" s="85"/>
      <c r="P103" s="86"/>
      <c r="Q103" s="88"/>
      <c r="R103" s="85"/>
      <c r="S103" s="86"/>
      <c r="T103" s="88"/>
      <c r="U103" s="85"/>
      <c r="V103" s="86"/>
      <c r="W103" s="88"/>
      <c r="X103" s="85"/>
      <c r="Y103" s="86"/>
      <c r="Z103" s="88"/>
      <c r="AA103" s="85"/>
      <c r="AB103" s="86"/>
      <c r="AC103" s="88"/>
      <c r="AD103" s="85"/>
      <c r="AE103" s="86"/>
      <c r="AF103" s="88"/>
      <c r="AG103" s="85"/>
      <c r="AH103" s="86"/>
      <c r="AI103" s="88"/>
      <c r="AJ103" s="85"/>
      <c r="AK103" s="86"/>
      <c r="AL103" s="88"/>
      <c r="AM103" s="85"/>
      <c r="AN103" s="86"/>
      <c r="AO103" s="88"/>
      <c r="AP103" s="85"/>
      <c r="AQ103" s="86"/>
      <c r="AR103" s="88"/>
      <c r="AS103" s="85"/>
      <c r="AT103" s="86"/>
      <c r="AU103" s="84"/>
      <c r="AV103" s="85"/>
      <c r="AW103" s="86"/>
      <c r="AX103" s="88"/>
      <c r="AY103" s="85"/>
      <c r="AZ103" s="86"/>
      <c r="BA103" s="88"/>
      <c r="BB103" s="85"/>
      <c r="BC103" s="86"/>
      <c r="BD103" s="88"/>
      <c r="BE103" s="85"/>
      <c r="BF103" s="86"/>
      <c r="BG103" s="88"/>
      <c r="BH103" s="85"/>
      <c r="BI103" s="86"/>
      <c r="BJ103" s="88"/>
      <c r="BK103" s="85"/>
      <c r="BL103" s="86"/>
      <c r="BM103" s="88"/>
      <c r="BN103" s="85"/>
      <c r="BO103" s="86"/>
      <c r="BP103" s="88"/>
      <c r="BQ103" s="85"/>
      <c r="BR103" s="86"/>
      <c r="BS103" s="88"/>
      <c r="BT103" s="85"/>
      <c r="BU103" s="86"/>
      <c r="BV103" s="88"/>
      <c r="BW103" s="85"/>
      <c r="BX103" s="86"/>
      <c r="BY103" s="88"/>
      <c r="BZ103" s="85"/>
      <c r="CA103" s="86"/>
      <c r="CB103" s="88"/>
      <c r="CC103" s="85"/>
      <c r="CD103" s="86"/>
      <c r="CE103" s="88"/>
      <c r="CF103" s="85"/>
      <c r="CG103" s="86"/>
      <c r="CH103" s="88"/>
      <c r="CI103" s="85"/>
      <c r="CJ103" s="86"/>
      <c r="CK103" s="88"/>
      <c r="CL103" s="85"/>
      <c r="CM103" s="86"/>
      <c r="CN103" s="88"/>
      <c r="CO103" s="85"/>
      <c r="CP103" s="86"/>
      <c r="CQ103" s="88"/>
      <c r="CR103" s="85"/>
      <c r="CS103" s="86"/>
      <c r="CT103" s="88"/>
      <c r="CU103" s="85"/>
      <c r="CV103" s="86"/>
      <c r="CW103" s="88"/>
      <c r="CX103" s="85"/>
      <c r="CY103" s="86"/>
      <c r="CZ103" s="88"/>
      <c r="DA103" s="85"/>
      <c r="DB103" s="86"/>
      <c r="DC103" s="88"/>
      <c r="DD103" s="85"/>
      <c r="DE103" s="86"/>
      <c r="DF103" s="88"/>
      <c r="DG103" s="85"/>
      <c r="DH103" s="86"/>
      <c r="DI103" s="88"/>
      <c r="DJ103" s="85"/>
      <c r="DK103" s="86"/>
      <c r="DL103" s="88"/>
      <c r="DM103" s="85"/>
      <c r="DN103" s="86"/>
      <c r="DO103" s="88"/>
      <c r="DP103" s="85"/>
      <c r="DQ103" s="86"/>
      <c r="DR103" s="88"/>
      <c r="DS103" s="85"/>
      <c r="DT103" s="86"/>
      <c r="DU103" s="88"/>
      <c r="DV103" s="85"/>
      <c r="DW103" s="86"/>
      <c r="DX103" s="88"/>
      <c r="DY103" s="85"/>
      <c r="DZ103" s="86"/>
      <c r="EA103" s="88"/>
      <c r="EB103" s="85"/>
      <c r="EC103" s="86"/>
      <c r="ED103" s="88"/>
      <c r="EE103" s="85"/>
      <c r="EF103" s="86"/>
      <c r="EG103" s="88"/>
      <c r="EH103" s="85"/>
      <c r="EI103" s="86"/>
      <c r="EJ103" s="88"/>
      <c r="EK103" s="85"/>
      <c r="EL103" s="86"/>
      <c r="EM103" s="88"/>
      <c r="EN103" s="85"/>
      <c r="EO103" s="86"/>
      <c r="EP103" s="88"/>
      <c r="EQ103" s="85"/>
      <c r="ER103" s="86"/>
      <c r="ES103" s="88"/>
      <c r="ET103" s="85"/>
      <c r="EU103" s="86"/>
      <c r="EV103" s="88"/>
      <c r="EW103" s="85"/>
      <c r="EX103" s="86"/>
      <c r="EY103" s="88"/>
      <c r="EZ103" s="85"/>
      <c r="FA103" s="86"/>
      <c r="FB103" s="88"/>
      <c r="FC103" s="85"/>
      <c r="FD103" s="86"/>
      <c r="FE103" s="88"/>
      <c r="FF103" s="85"/>
      <c r="FG103" s="86"/>
      <c r="FH103" s="88"/>
      <c r="FI103" s="85"/>
      <c r="FJ103" s="86"/>
      <c r="FK103" s="88"/>
      <c r="FL103" s="85"/>
      <c r="FM103" s="86"/>
      <c r="FN103" s="88"/>
      <c r="FO103" s="85"/>
      <c r="FP103" s="86"/>
      <c r="FQ103" s="88"/>
      <c r="FR103" s="85"/>
      <c r="FS103" s="86"/>
      <c r="FT103" s="88"/>
      <c r="FU103" s="85"/>
      <c r="FV103" s="86"/>
      <c r="FW103" s="88"/>
      <c r="FX103" s="85"/>
      <c r="FY103" s="86"/>
      <c r="FZ103" s="88"/>
      <c r="GA103" s="85"/>
      <c r="GB103" s="86"/>
      <c r="GC103" s="88"/>
      <c r="GD103" s="85"/>
      <c r="GE103" s="86"/>
      <c r="GF103" s="88"/>
      <c r="GG103" s="85"/>
      <c r="GH103" s="86"/>
      <c r="GI103" s="88"/>
      <c r="GJ103" s="85"/>
      <c r="GK103" s="86"/>
      <c r="GL103" s="88"/>
      <c r="GM103" s="85"/>
      <c r="GN103" s="86"/>
      <c r="GO103" s="88"/>
      <c r="GP103" s="85"/>
      <c r="GQ103" s="86"/>
      <c r="GR103" s="88"/>
      <c r="GS103" s="85"/>
      <c r="GT103" s="86"/>
      <c r="GU103" s="88"/>
      <c r="GV103" s="85"/>
      <c r="GW103" s="86"/>
      <c r="GX103" s="88"/>
      <c r="GY103" s="85"/>
      <c r="GZ103" s="86"/>
      <c r="HA103" s="107"/>
      <c r="HB103" s="107"/>
      <c r="HC103" s="111"/>
      <c r="HD103" s="107"/>
      <c r="HE103" s="107"/>
      <c r="HF103" s="111"/>
      <c r="HG103" s="107"/>
      <c r="HH103" s="107"/>
      <c r="HI103" s="111"/>
      <c r="HJ103" s="107"/>
      <c r="HK103" s="107"/>
      <c r="HL103" s="207"/>
      <c r="HM103" s="107"/>
      <c r="HN103" s="107"/>
      <c r="HO103" s="111"/>
      <c r="HP103" s="107"/>
      <c r="HQ103" s="107"/>
      <c r="HR103" s="111"/>
      <c r="HS103" s="107"/>
      <c r="HT103" s="107"/>
      <c r="HU103" s="111"/>
      <c r="HV103" s="107"/>
      <c r="HW103" s="107"/>
      <c r="HX103" s="111"/>
      <c r="HY103" s="107"/>
      <c r="HZ103" s="107"/>
      <c r="IA103" s="207"/>
      <c r="IB103" s="107"/>
      <c r="IC103" s="107"/>
      <c r="ID103" s="111"/>
      <c r="IE103" s="107"/>
      <c r="IF103" s="107"/>
      <c r="IG103" s="111"/>
      <c r="IH103" s="107"/>
      <c r="II103" s="107"/>
      <c r="IJ103" s="111"/>
      <c r="IK103" s="107"/>
      <c r="IL103" s="107"/>
      <c r="IM103" s="111"/>
      <c r="IN103" s="108"/>
      <c r="IO103" s="107"/>
      <c r="IP103" s="207"/>
      <c r="IQ103" s="107"/>
      <c r="IR103" s="107"/>
      <c r="IS103" s="207"/>
      <c r="IT103" s="107"/>
      <c r="IU103" s="107"/>
      <c r="IV103" s="207"/>
    </row>
    <row r="104" spans="1:256" ht="12" customHeight="1" x14ac:dyDescent="0.2">
      <c r="A104" s="265" t="s">
        <v>469</v>
      </c>
      <c r="B104" s="258" t="s">
        <v>20</v>
      </c>
      <c r="C104" s="267"/>
      <c r="D104" s="266">
        <v>6</v>
      </c>
      <c r="E104" s="267" t="s">
        <v>20</v>
      </c>
      <c r="F104" s="258" t="s">
        <v>129</v>
      </c>
      <c r="G104" s="268" t="s">
        <v>491</v>
      </c>
      <c r="H104" s="294" t="s">
        <v>69</v>
      </c>
      <c r="I104" s="263"/>
      <c r="J104" s="264" t="s">
        <v>578</v>
      </c>
      <c r="K104" s="84"/>
      <c r="L104" s="85"/>
      <c r="M104" s="86"/>
      <c r="N104" s="84"/>
      <c r="O104" s="85"/>
      <c r="P104" s="86"/>
      <c r="Q104" s="88"/>
      <c r="R104" s="85"/>
      <c r="S104" s="86"/>
      <c r="T104" s="88"/>
      <c r="U104" s="85"/>
      <c r="V104" s="86"/>
      <c r="W104" s="88"/>
      <c r="X104" s="85"/>
      <c r="Y104" s="86"/>
      <c r="Z104" s="88"/>
      <c r="AA104" s="85"/>
      <c r="AB104" s="86"/>
      <c r="AC104" s="88"/>
      <c r="AD104" s="85"/>
      <c r="AE104" s="86"/>
      <c r="AF104" s="88"/>
      <c r="AG104" s="85"/>
      <c r="AH104" s="86"/>
      <c r="AI104" s="88"/>
      <c r="AJ104" s="85"/>
      <c r="AK104" s="86"/>
      <c r="AL104" s="88"/>
      <c r="AM104" s="85"/>
      <c r="AN104" s="86"/>
      <c r="AO104" s="88"/>
      <c r="AP104" s="85"/>
      <c r="AQ104" s="86"/>
      <c r="AR104" s="88"/>
      <c r="AS104" s="85"/>
      <c r="AT104" s="86"/>
      <c r="AU104" s="84"/>
      <c r="AV104" s="85"/>
      <c r="AW104" s="86"/>
      <c r="AX104" s="88"/>
      <c r="AY104" s="85"/>
      <c r="AZ104" s="86"/>
      <c r="BA104" s="88"/>
      <c r="BB104" s="85"/>
      <c r="BC104" s="86"/>
      <c r="BD104" s="88"/>
      <c r="BE104" s="85"/>
      <c r="BF104" s="86"/>
      <c r="BG104" s="88"/>
      <c r="BH104" s="85"/>
      <c r="BI104" s="86"/>
      <c r="BJ104" s="88"/>
      <c r="BK104" s="85"/>
      <c r="BL104" s="86"/>
      <c r="BM104" s="88"/>
      <c r="BN104" s="85"/>
      <c r="BO104" s="86"/>
      <c r="BP104" s="88"/>
      <c r="BQ104" s="85"/>
      <c r="BR104" s="86"/>
      <c r="BS104" s="88"/>
      <c r="BT104" s="85"/>
      <c r="BU104" s="86"/>
      <c r="BV104" s="88"/>
      <c r="BW104" s="85"/>
      <c r="BX104" s="86"/>
      <c r="BY104" s="88"/>
      <c r="BZ104" s="85"/>
      <c r="CA104" s="86"/>
      <c r="CB104" s="88"/>
      <c r="CC104" s="85"/>
      <c r="CD104" s="86"/>
      <c r="CE104" s="88"/>
      <c r="CF104" s="85"/>
      <c r="CG104" s="86"/>
      <c r="CH104" s="88"/>
      <c r="CI104" s="85"/>
      <c r="CJ104" s="86"/>
      <c r="CK104" s="88"/>
      <c r="CL104" s="85"/>
      <c r="CM104" s="86"/>
      <c r="CN104" s="88"/>
      <c r="CO104" s="85"/>
      <c r="CP104" s="86"/>
      <c r="CQ104" s="88"/>
      <c r="CR104" s="85"/>
      <c r="CS104" s="86"/>
      <c r="CT104" s="88"/>
      <c r="CU104" s="85"/>
      <c r="CV104" s="86"/>
      <c r="CW104" s="88"/>
      <c r="CX104" s="85"/>
      <c r="CY104" s="86"/>
      <c r="CZ104" s="88"/>
      <c r="DA104" s="85"/>
      <c r="DB104" s="86"/>
      <c r="DC104" s="88"/>
      <c r="DD104" s="85"/>
      <c r="DE104" s="86"/>
      <c r="DF104" s="88"/>
      <c r="DG104" s="85"/>
      <c r="DH104" s="86"/>
      <c r="DI104" s="88"/>
      <c r="DJ104" s="85"/>
      <c r="DK104" s="86"/>
      <c r="DL104" s="88"/>
      <c r="DM104" s="85"/>
      <c r="DN104" s="86"/>
      <c r="DO104" s="88"/>
      <c r="DP104" s="85"/>
      <c r="DQ104" s="86"/>
      <c r="DR104" s="88"/>
      <c r="DS104" s="85"/>
      <c r="DT104" s="86"/>
      <c r="DU104" s="88"/>
      <c r="DV104" s="85"/>
      <c r="DW104" s="86"/>
      <c r="DX104" s="88"/>
      <c r="DY104" s="85"/>
      <c r="DZ104" s="86"/>
      <c r="EA104" s="88"/>
      <c r="EB104" s="85"/>
      <c r="EC104" s="86"/>
      <c r="ED104" s="88"/>
      <c r="EE104" s="85"/>
      <c r="EF104" s="86"/>
      <c r="EG104" s="88"/>
      <c r="EH104" s="85"/>
      <c r="EI104" s="86"/>
      <c r="EJ104" s="88"/>
      <c r="EK104" s="85"/>
      <c r="EL104" s="86"/>
      <c r="EM104" s="88"/>
      <c r="EN104" s="85"/>
      <c r="EO104" s="86"/>
      <c r="EP104" s="88"/>
      <c r="EQ104" s="85"/>
      <c r="ER104" s="86"/>
      <c r="ES104" s="88"/>
      <c r="ET104" s="85"/>
      <c r="EU104" s="86"/>
      <c r="EV104" s="88"/>
      <c r="EW104" s="85"/>
      <c r="EX104" s="86"/>
      <c r="EY104" s="88"/>
      <c r="EZ104" s="85"/>
      <c r="FA104" s="86"/>
      <c r="FB104" s="88"/>
      <c r="FC104" s="85"/>
      <c r="FD104" s="86"/>
      <c r="FE104" s="88"/>
      <c r="FF104" s="85"/>
      <c r="FG104" s="86"/>
      <c r="FH104" s="88"/>
      <c r="FI104" s="85"/>
      <c r="FJ104" s="86"/>
      <c r="FK104" s="88"/>
      <c r="FL104" s="85"/>
      <c r="FM104" s="86"/>
      <c r="FN104" s="88"/>
      <c r="FO104" s="85"/>
      <c r="FP104" s="86"/>
      <c r="FQ104" s="88"/>
      <c r="FR104" s="85"/>
      <c r="FS104" s="86"/>
      <c r="FT104" s="88"/>
      <c r="FU104" s="85"/>
      <c r="FV104" s="86"/>
      <c r="FW104" s="88"/>
      <c r="FX104" s="85"/>
      <c r="FY104" s="86"/>
      <c r="FZ104" s="88"/>
      <c r="GA104" s="85"/>
      <c r="GB104" s="86"/>
      <c r="GC104" s="88"/>
      <c r="GD104" s="85"/>
      <c r="GE104" s="86"/>
      <c r="GF104" s="88"/>
      <c r="GG104" s="85"/>
      <c r="GH104" s="86"/>
      <c r="GI104" s="88"/>
      <c r="GJ104" s="85"/>
      <c r="GK104" s="86"/>
      <c r="GL104" s="88"/>
      <c r="GM104" s="85"/>
      <c r="GN104" s="86"/>
      <c r="GO104" s="88"/>
      <c r="GP104" s="85"/>
      <c r="GQ104" s="86"/>
      <c r="GR104" s="88"/>
      <c r="GS104" s="85"/>
      <c r="GT104" s="86"/>
      <c r="GU104" s="88"/>
      <c r="GV104" s="85"/>
      <c r="GW104" s="86"/>
      <c r="GX104" s="88"/>
      <c r="GY104" s="85"/>
      <c r="GZ104" s="86"/>
      <c r="HA104" s="107"/>
      <c r="HB104" s="107"/>
      <c r="HC104" s="111"/>
      <c r="HD104" s="107"/>
      <c r="HE104" s="107"/>
      <c r="HF104" s="111"/>
      <c r="HG104" s="107"/>
      <c r="HH104" s="107"/>
      <c r="HI104" s="111"/>
      <c r="HJ104" s="107"/>
      <c r="HK104" s="107"/>
      <c r="HL104" s="207"/>
      <c r="HM104" s="107"/>
      <c r="HN104" s="107"/>
      <c r="HO104" s="111"/>
      <c r="HP104" s="107"/>
      <c r="HQ104" s="107"/>
      <c r="HR104" s="111"/>
      <c r="HS104" s="107"/>
      <c r="HT104" s="107"/>
      <c r="HU104" s="111"/>
      <c r="HV104" s="107"/>
      <c r="HW104" s="107"/>
      <c r="HX104" s="111"/>
      <c r="HY104" s="107"/>
      <c r="HZ104" s="107"/>
      <c r="IA104" s="207"/>
      <c r="IB104" s="107"/>
      <c r="IC104" s="107"/>
      <c r="ID104" s="111"/>
      <c r="IE104" s="107"/>
      <c r="IF104" s="107"/>
      <c r="IG104" s="111"/>
      <c r="IH104" s="107"/>
      <c r="II104" s="107"/>
      <c r="IJ104" s="111"/>
      <c r="IK104" s="107"/>
      <c r="IL104" s="107"/>
      <c r="IM104" s="111"/>
      <c r="IN104" s="108"/>
      <c r="IO104" s="107"/>
      <c r="IP104" s="207"/>
      <c r="IQ104" s="107"/>
      <c r="IR104" s="107"/>
      <c r="IS104" s="207"/>
      <c r="IT104" s="107"/>
      <c r="IU104" s="107"/>
      <c r="IV104" s="207"/>
    </row>
    <row r="105" spans="1:256" s="135" customFormat="1" ht="12" customHeight="1" thickBot="1" x14ac:dyDescent="0.25">
      <c r="A105" s="265" t="s">
        <v>67</v>
      </c>
      <c r="B105" s="270" t="s">
        <v>17</v>
      </c>
      <c r="C105" s="272"/>
      <c r="D105" s="271">
        <v>6</v>
      </c>
      <c r="E105" s="272" t="s">
        <v>20</v>
      </c>
      <c r="F105" s="270" t="s">
        <v>129</v>
      </c>
      <c r="G105" s="273" t="s">
        <v>492</v>
      </c>
      <c r="H105" s="274" t="s">
        <v>69</v>
      </c>
      <c r="I105" s="295"/>
      <c r="J105" s="295" t="s">
        <v>516</v>
      </c>
      <c r="K105" s="113"/>
      <c r="L105" s="114"/>
      <c r="M105" s="115"/>
      <c r="N105" s="113"/>
      <c r="O105" s="114"/>
      <c r="P105" s="115"/>
      <c r="Q105" s="117"/>
      <c r="R105" s="114"/>
      <c r="S105" s="115"/>
      <c r="T105" s="117"/>
      <c r="U105" s="114"/>
      <c r="V105" s="115"/>
      <c r="W105" s="117"/>
      <c r="X105" s="114"/>
      <c r="Y105" s="115"/>
      <c r="Z105" s="117"/>
      <c r="AA105" s="114"/>
      <c r="AB105" s="115"/>
      <c r="AC105" s="117"/>
      <c r="AD105" s="114"/>
      <c r="AE105" s="115"/>
      <c r="AF105" s="117"/>
      <c r="AG105" s="114"/>
      <c r="AH105" s="115"/>
      <c r="AI105" s="117"/>
      <c r="AJ105" s="114"/>
      <c r="AK105" s="115"/>
      <c r="AL105" s="117"/>
      <c r="AM105" s="114"/>
      <c r="AN105" s="115"/>
      <c r="AO105" s="117"/>
      <c r="AP105" s="114"/>
      <c r="AQ105" s="115"/>
      <c r="AR105" s="117"/>
      <c r="AS105" s="114"/>
      <c r="AT105" s="115"/>
      <c r="AU105" s="113"/>
      <c r="AV105" s="114"/>
      <c r="AW105" s="115"/>
      <c r="AX105" s="117"/>
      <c r="AY105" s="114"/>
      <c r="AZ105" s="115"/>
      <c r="BA105" s="117"/>
      <c r="BB105" s="114"/>
      <c r="BC105" s="115"/>
      <c r="BD105" s="117"/>
      <c r="BE105" s="114"/>
      <c r="BF105" s="115"/>
      <c r="BG105" s="117"/>
      <c r="BH105" s="114"/>
      <c r="BI105" s="115"/>
      <c r="BJ105" s="117"/>
      <c r="BK105" s="114"/>
      <c r="BL105" s="115"/>
      <c r="BM105" s="117"/>
      <c r="BN105" s="114"/>
      <c r="BO105" s="115"/>
      <c r="BP105" s="117"/>
      <c r="BQ105" s="114"/>
      <c r="BR105" s="115"/>
      <c r="BS105" s="117"/>
      <c r="BT105" s="114"/>
      <c r="BU105" s="115"/>
      <c r="BV105" s="117"/>
      <c r="BW105" s="114"/>
      <c r="BX105" s="115"/>
      <c r="BY105" s="117"/>
      <c r="BZ105" s="114"/>
      <c r="CA105" s="115"/>
      <c r="CB105" s="117"/>
      <c r="CC105" s="114"/>
      <c r="CD105" s="115"/>
      <c r="CE105" s="117"/>
      <c r="CF105" s="114"/>
      <c r="CG105" s="115"/>
      <c r="CH105" s="117"/>
      <c r="CI105" s="114"/>
      <c r="CJ105" s="115"/>
      <c r="CK105" s="117"/>
      <c r="CL105" s="114"/>
      <c r="CM105" s="115"/>
      <c r="CN105" s="117"/>
      <c r="CO105" s="114"/>
      <c r="CP105" s="115"/>
      <c r="CQ105" s="117"/>
      <c r="CR105" s="114"/>
      <c r="CS105" s="115"/>
      <c r="CT105" s="117"/>
      <c r="CU105" s="114"/>
      <c r="CV105" s="115"/>
      <c r="CW105" s="117"/>
      <c r="CX105" s="114"/>
      <c r="CY105" s="115"/>
      <c r="CZ105" s="117"/>
      <c r="DA105" s="114"/>
      <c r="DB105" s="115"/>
      <c r="DC105" s="117"/>
      <c r="DD105" s="114"/>
      <c r="DE105" s="115"/>
      <c r="DF105" s="117"/>
      <c r="DG105" s="114"/>
      <c r="DH105" s="115"/>
      <c r="DI105" s="117"/>
      <c r="DJ105" s="114"/>
      <c r="DK105" s="115"/>
      <c r="DL105" s="117"/>
      <c r="DM105" s="114"/>
      <c r="DN105" s="115"/>
      <c r="DO105" s="117"/>
      <c r="DP105" s="114"/>
      <c r="DQ105" s="115"/>
      <c r="DR105" s="117"/>
      <c r="DS105" s="114"/>
      <c r="DT105" s="115"/>
      <c r="DU105" s="117"/>
      <c r="DV105" s="114"/>
      <c r="DW105" s="115"/>
      <c r="DX105" s="117"/>
      <c r="DY105" s="114"/>
      <c r="DZ105" s="115"/>
      <c r="EA105" s="117"/>
      <c r="EB105" s="114"/>
      <c r="EC105" s="115"/>
      <c r="ED105" s="117"/>
      <c r="EE105" s="114"/>
      <c r="EF105" s="115"/>
      <c r="EG105" s="117"/>
      <c r="EH105" s="114"/>
      <c r="EI105" s="115"/>
      <c r="EJ105" s="117"/>
      <c r="EK105" s="114"/>
      <c r="EL105" s="115"/>
      <c r="EM105" s="117"/>
      <c r="EN105" s="114"/>
      <c r="EO105" s="115"/>
      <c r="EP105" s="117"/>
      <c r="EQ105" s="114"/>
      <c r="ER105" s="115"/>
      <c r="ES105" s="117"/>
      <c r="ET105" s="114"/>
      <c r="EU105" s="115"/>
      <c r="EV105" s="117"/>
      <c r="EW105" s="114"/>
      <c r="EX105" s="115"/>
      <c r="EY105" s="117"/>
      <c r="EZ105" s="114"/>
      <c r="FA105" s="115"/>
      <c r="FB105" s="117"/>
      <c r="FC105" s="114"/>
      <c r="FD105" s="115"/>
      <c r="FE105" s="117"/>
      <c r="FF105" s="114"/>
      <c r="FG105" s="115"/>
      <c r="FH105" s="117"/>
      <c r="FI105" s="114"/>
      <c r="FJ105" s="115"/>
      <c r="FK105" s="117"/>
      <c r="FL105" s="114"/>
      <c r="FM105" s="115"/>
      <c r="FN105" s="117"/>
      <c r="FO105" s="114"/>
      <c r="FP105" s="115"/>
      <c r="FQ105" s="117"/>
      <c r="FR105" s="114"/>
      <c r="FS105" s="115"/>
      <c r="FT105" s="117"/>
      <c r="FU105" s="114"/>
      <c r="FV105" s="115"/>
      <c r="FW105" s="117"/>
      <c r="FX105" s="114"/>
      <c r="FY105" s="115"/>
      <c r="FZ105" s="117"/>
      <c r="GA105" s="114"/>
      <c r="GB105" s="115"/>
      <c r="GC105" s="117"/>
      <c r="GD105" s="114"/>
      <c r="GE105" s="115"/>
      <c r="GF105" s="117"/>
      <c r="GG105" s="114"/>
      <c r="GH105" s="115"/>
      <c r="GI105" s="117"/>
      <c r="GJ105" s="114"/>
      <c r="GK105" s="115"/>
      <c r="GL105" s="117"/>
      <c r="GM105" s="114"/>
      <c r="GN105" s="115"/>
      <c r="GO105" s="117"/>
      <c r="GP105" s="114"/>
      <c r="GQ105" s="115"/>
      <c r="GR105" s="117"/>
      <c r="GS105" s="114"/>
      <c r="GT105" s="115"/>
      <c r="GU105" s="117"/>
      <c r="GV105" s="114"/>
      <c r="GW105" s="115"/>
      <c r="GX105" s="117"/>
      <c r="GY105" s="114"/>
      <c r="GZ105" s="115"/>
      <c r="HA105" s="118"/>
      <c r="HB105" s="118"/>
      <c r="HC105" s="118"/>
      <c r="HD105" s="118"/>
      <c r="HE105" s="118"/>
      <c r="HF105" s="118"/>
      <c r="HG105" s="118"/>
      <c r="HH105" s="118"/>
      <c r="HI105" s="118"/>
      <c r="HJ105" s="118"/>
      <c r="HK105" s="118"/>
      <c r="HL105" s="209"/>
      <c r="HM105" s="118"/>
      <c r="HN105" s="118"/>
      <c r="HO105" s="118"/>
      <c r="HP105" s="118"/>
      <c r="HQ105" s="118"/>
      <c r="HR105" s="118"/>
      <c r="HS105" s="118"/>
      <c r="HT105" s="118"/>
      <c r="HU105" s="118"/>
      <c r="HV105" s="118"/>
      <c r="HW105" s="118"/>
      <c r="HX105" s="118"/>
      <c r="HY105" s="118"/>
      <c r="HZ105" s="118"/>
      <c r="IA105" s="209"/>
      <c r="IB105" s="118"/>
      <c r="IC105" s="118"/>
      <c r="ID105" s="118"/>
      <c r="IE105" s="118"/>
      <c r="IF105" s="118"/>
      <c r="IG105" s="118"/>
      <c r="IH105" s="118"/>
      <c r="II105" s="118"/>
      <c r="IJ105" s="118"/>
      <c r="IK105" s="118"/>
      <c r="IL105" s="118"/>
      <c r="IM105" s="118"/>
      <c r="IN105" s="120"/>
      <c r="IO105" s="118"/>
      <c r="IP105" s="209"/>
      <c r="IQ105" s="118"/>
      <c r="IR105" s="118"/>
      <c r="IS105" s="209"/>
      <c r="IT105" s="118"/>
      <c r="IU105" s="118"/>
      <c r="IV105" s="209"/>
    </row>
    <row r="106" spans="1:256" ht="12" customHeight="1" x14ac:dyDescent="0.2">
      <c r="A106" s="223"/>
      <c r="B106" s="223"/>
      <c r="C106" s="223"/>
      <c r="D106" s="223"/>
      <c r="E106" s="223"/>
      <c r="F106" s="223"/>
      <c r="G106" s="223"/>
      <c r="H106" s="223"/>
      <c r="I106" s="223"/>
      <c r="J106" s="223"/>
    </row>
    <row r="107" spans="1:256" ht="12" customHeight="1" x14ac:dyDescent="0.2">
      <c r="A107" s="223"/>
      <c r="B107" s="223"/>
      <c r="C107" s="223"/>
      <c r="D107" s="223"/>
      <c r="E107" s="223"/>
      <c r="F107" s="223"/>
      <c r="G107" s="223"/>
      <c r="H107" s="223"/>
      <c r="I107" s="223"/>
      <c r="J107" s="223"/>
    </row>
    <row r="108" spans="1:256" ht="12" customHeight="1" x14ac:dyDescent="0.2">
      <c r="A108" s="223"/>
      <c r="B108" s="223"/>
      <c r="C108" s="223"/>
      <c r="D108" s="223"/>
      <c r="E108" s="223"/>
      <c r="F108" s="223"/>
      <c r="G108" s="223"/>
      <c r="H108" s="223"/>
      <c r="I108" s="223"/>
      <c r="J108" s="223"/>
    </row>
    <row r="109" spans="1:256" ht="12" customHeight="1" x14ac:dyDescent="0.2">
      <c r="A109" s="223"/>
      <c r="B109" s="223"/>
      <c r="C109" s="223"/>
      <c r="D109" s="223"/>
      <c r="E109" s="223"/>
      <c r="F109" s="223"/>
      <c r="G109" s="223"/>
      <c r="H109" s="223"/>
      <c r="I109" s="223"/>
      <c r="J109" s="223"/>
    </row>
    <row r="110" spans="1:256" ht="12" customHeight="1" x14ac:dyDescent="0.2">
      <c r="A110" s="223"/>
      <c r="B110" s="223"/>
      <c r="C110" s="223" t="s">
        <v>543</v>
      </c>
      <c r="D110" s="223"/>
      <c r="E110" s="223"/>
      <c r="F110" s="223"/>
      <c r="G110" s="223"/>
      <c r="H110" s="223"/>
      <c r="I110" s="223"/>
      <c r="J110" s="223"/>
    </row>
    <row r="153" spans="1:2" ht="12" customHeight="1" x14ac:dyDescent="0.2">
      <c r="A153" s="380" t="s">
        <v>282</v>
      </c>
      <c r="B153" s="381"/>
    </row>
    <row r="154" spans="1:2" ht="12" customHeight="1" x14ac:dyDescent="0.2">
      <c r="A154" s="65"/>
      <c r="B154" s="66"/>
    </row>
    <row r="155" spans="1:2" ht="12" customHeight="1" x14ac:dyDescent="0.2">
      <c r="A155" s="9" t="s">
        <v>283</v>
      </c>
      <c r="B155" s="10" t="s">
        <v>284</v>
      </c>
    </row>
    <row r="156" spans="1:2" ht="12" customHeight="1" x14ac:dyDescent="0.2">
      <c r="A156" s="11" t="s">
        <v>286</v>
      </c>
      <c r="B156" s="12" t="s">
        <v>285</v>
      </c>
    </row>
    <row r="157" spans="1:2" ht="12" customHeight="1" x14ac:dyDescent="0.2">
      <c r="A157" s="67"/>
      <c r="B157" s="67"/>
    </row>
    <row r="159" spans="1:2" ht="12" customHeight="1" x14ac:dyDescent="0.2">
      <c r="A159" s="386" t="s">
        <v>287</v>
      </c>
      <c r="B159" s="387"/>
    </row>
    <row r="160" spans="1:2" ht="12" customHeight="1" x14ac:dyDescent="0.2">
      <c r="A160" s="68"/>
      <c r="B160" s="69"/>
    </row>
    <row r="161" spans="1:2" ht="22.5" x14ac:dyDescent="0.2">
      <c r="A161" s="14" t="s">
        <v>291</v>
      </c>
      <c r="B161" s="15" t="s">
        <v>292</v>
      </c>
    </row>
    <row r="162" spans="1:2" ht="33.75" x14ac:dyDescent="0.2">
      <c r="A162" s="14" t="s">
        <v>288</v>
      </c>
      <c r="B162" s="15" t="s">
        <v>293</v>
      </c>
    </row>
    <row r="163" spans="1:2" ht="22.5" x14ac:dyDescent="0.2">
      <c r="A163" s="14" t="s">
        <v>294</v>
      </c>
      <c r="B163" s="15" t="s">
        <v>295</v>
      </c>
    </row>
    <row r="164" spans="1:2" ht="22.5" x14ac:dyDescent="0.2">
      <c r="A164" s="14" t="s">
        <v>296</v>
      </c>
      <c r="B164" s="15" t="s">
        <v>297</v>
      </c>
    </row>
    <row r="165" spans="1:2" ht="22.5" x14ac:dyDescent="0.2">
      <c r="A165" s="14" t="s">
        <v>289</v>
      </c>
      <c r="B165" s="15" t="s">
        <v>298</v>
      </c>
    </row>
    <row r="166" spans="1:2" ht="45" x14ac:dyDescent="0.2">
      <c r="A166" s="14" t="s">
        <v>299</v>
      </c>
      <c r="B166" s="15" t="s">
        <v>300</v>
      </c>
    </row>
    <row r="167" spans="1:2" ht="11.25" x14ac:dyDescent="0.2">
      <c r="A167" s="14" t="s">
        <v>301</v>
      </c>
      <c r="B167" s="15" t="s">
        <v>302</v>
      </c>
    </row>
    <row r="168" spans="1:2" ht="22.5" x14ac:dyDescent="0.2">
      <c r="A168" s="14" t="s">
        <v>303</v>
      </c>
      <c r="B168" s="15" t="s">
        <v>304</v>
      </c>
    </row>
    <row r="169" spans="1:2" ht="22.5" x14ac:dyDescent="0.2">
      <c r="A169" s="14" t="s">
        <v>305</v>
      </c>
      <c r="B169" s="15" t="s">
        <v>306</v>
      </c>
    </row>
    <row r="170" spans="1:2" ht="22.5" x14ac:dyDescent="0.2">
      <c r="A170" s="14" t="s">
        <v>307</v>
      </c>
      <c r="B170" s="15" t="s">
        <v>308</v>
      </c>
    </row>
    <row r="171" spans="1:2" ht="22.5" x14ac:dyDescent="0.2">
      <c r="A171" s="14" t="s">
        <v>309</v>
      </c>
      <c r="B171" s="15" t="s">
        <v>310</v>
      </c>
    </row>
    <row r="172" spans="1:2" ht="22.5" x14ac:dyDescent="0.2">
      <c r="A172" s="14" t="s">
        <v>311</v>
      </c>
      <c r="B172" s="15" t="s">
        <v>312</v>
      </c>
    </row>
    <row r="173" spans="1:2" ht="45" x14ac:dyDescent="0.2">
      <c r="A173" s="14" t="s">
        <v>313</v>
      </c>
      <c r="B173" s="70" t="s">
        <v>314</v>
      </c>
    </row>
    <row r="174" spans="1:2" ht="33.75" x14ac:dyDescent="0.2">
      <c r="A174" s="14" t="s">
        <v>315</v>
      </c>
      <c r="B174" s="15" t="s">
        <v>316</v>
      </c>
    </row>
    <row r="175" spans="1:2" ht="33.75" x14ac:dyDescent="0.2">
      <c r="A175" s="14" t="s">
        <v>317</v>
      </c>
      <c r="B175" s="15" t="s">
        <v>318</v>
      </c>
    </row>
    <row r="176" spans="1:2" ht="22.5" x14ac:dyDescent="0.2">
      <c r="A176" s="14" t="s">
        <v>319</v>
      </c>
      <c r="B176" s="15" t="s">
        <v>320</v>
      </c>
    </row>
    <row r="177" spans="1:2" ht="22.5" x14ac:dyDescent="0.2">
      <c r="A177" s="14" t="s">
        <v>321</v>
      </c>
      <c r="B177" s="15" t="s">
        <v>322</v>
      </c>
    </row>
    <row r="178" spans="1:2" ht="22.5" x14ac:dyDescent="0.2">
      <c r="A178" s="14" t="s">
        <v>323</v>
      </c>
      <c r="B178" s="15" t="s">
        <v>324</v>
      </c>
    </row>
    <row r="179" spans="1:2" ht="22.5" x14ac:dyDescent="0.2">
      <c r="A179" s="14" t="s">
        <v>325</v>
      </c>
      <c r="B179" s="15" t="s">
        <v>326</v>
      </c>
    </row>
    <row r="180" spans="1:2" ht="22.5" x14ac:dyDescent="0.2">
      <c r="A180" s="14" t="s">
        <v>327</v>
      </c>
      <c r="B180" s="15" t="s">
        <v>328</v>
      </c>
    </row>
    <row r="181" spans="1:2" ht="56.25" x14ac:dyDescent="0.2">
      <c r="A181" s="14" t="s">
        <v>329</v>
      </c>
      <c r="B181" s="15" t="s">
        <v>330</v>
      </c>
    </row>
    <row r="182" spans="1:2" ht="22.5" x14ac:dyDescent="0.2">
      <c r="A182" s="14" t="s">
        <v>331</v>
      </c>
      <c r="B182" s="15" t="s">
        <v>332</v>
      </c>
    </row>
    <row r="183" spans="1:2" ht="22.5" x14ac:dyDescent="0.2">
      <c r="A183" s="14" t="s">
        <v>333</v>
      </c>
      <c r="B183" s="71" t="s">
        <v>334</v>
      </c>
    </row>
    <row r="184" spans="1:2" ht="33.75" x14ac:dyDescent="0.2">
      <c r="A184" s="14" t="s">
        <v>335</v>
      </c>
      <c r="B184" s="15" t="s">
        <v>336</v>
      </c>
    </row>
    <row r="185" spans="1:2" ht="22.5" x14ac:dyDescent="0.2">
      <c r="A185" s="14" t="s">
        <v>337</v>
      </c>
      <c r="B185" s="15" t="s">
        <v>338</v>
      </c>
    </row>
    <row r="186" spans="1:2" ht="22.5" x14ac:dyDescent="0.2">
      <c r="A186" s="14" t="s">
        <v>339</v>
      </c>
      <c r="B186" s="15" t="s">
        <v>340</v>
      </c>
    </row>
    <row r="187" spans="1:2" ht="33.75" x14ac:dyDescent="0.2">
      <c r="A187" s="14" t="s">
        <v>341</v>
      </c>
      <c r="B187" s="15" t="s">
        <v>342</v>
      </c>
    </row>
    <row r="188" spans="1:2" ht="22.5" x14ac:dyDescent="0.2">
      <c r="A188" s="14" t="s">
        <v>343</v>
      </c>
      <c r="B188" s="15" t="s">
        <v>344</v>
      </c>
    </row>
    <row r="189" spans="1:2" ht="22.5" x14ac:dyDescent="0.2">
      <c r="A189" s="14" t="s">
        <v>345</v>
      </c>
      <c r="B189" s="15" t="s">
        <v>346</v>
      </c>
    </row>
    <row r="190" spans="1:2" ht="22.5" x14ac:dyDescent="0.2">
      <c r="A190" s="14" t="s">
        <v>347</v>
      </c>
      <c r="B190" s="15" t="s">
        <v>348</v>
      </c>
    </row>
    <row r="191" spans="1:2" ht="11.25" x14ac:dyDescent="0.2">
      <c r="A191" s="68"/>
      <c r="B191" s="69"/>
    </row>
    <row r="192" spans="1:2" ht="22.5" x14ac:dyDescent="0.2">
      <c r="A192" s="14" t="s">
        <v>349</v>
      </c>
      <c r="B192" s="15" t="s">
        <v>350</v>
      </c>
    </row>
    <row r="193" spans="1:2" ht="11.25" x14ac:dyDescent="0.2">
      <c r="A193" s="14" t="s">
        <v>351</v>
      </c>
      <c r="B193" s="15" t="s">
        <v>352</v>
      </c>
    </row>
    <row r="194" spans="1:2" ht="22.5" x14ac:dyDescent="0.2">
      <c r="A194" s="16" t="s">
        <v>353</v>
      </c>
      <c r="B194" s="17" t="s">
        <v>354</v>
      </c>
    </row>
    <row r="197" spans="1:2" ht="12" customHeight="1" x14ac:dyDescent="0.2">
      <c r="A197" s="390" t="s">
        <v>60</v>
      </c>
      <c r="B197" s="381"/>
    </row>
    <row r="198" spans="1:2" ht="12" customHeight="1" x14ac:dyDescent="0.2">
      <c r="A198" s="18" t="s">
        <v>5</v>
      </c>
      <c r="B198" s="19" t="s">
        <v>25</v>
      </c>
    </row>
    <row r="199" spans="1:2" ht="12" customHeight="1" x14ac:dyDescent="0.2">
      <c r="A199" s="18" t="s">
        <v>26</v>
      </c>
      <c r="B199" s="19" t="s">
        <v>27</v>
      </c>
    </row>
    <row r="200" spans="1:2" ht="12" customHeight="1" x14ac:dyDescent="0.2">
      <c r="A200" s="18" t="s">
        <v>6</v>
      </c>
      <c r="B200" s="19" t="s">
        <v>28</v>
      </c>
    </row>
    <row r="201" spans="1:2" ht="12" customHeight="1" x14ac:dyDescent="0.2">
      <c r="A201" s="18" t="s">
        <v>29</v>
      </c>
      <c r="B201" s="19" t="s">
        <v>30</v>
      </c>
    </row>
    <row r="202" spans="1:2" ht="12" customHeight="1" x14ac:dyDescent="0.2">
      <c r="A202" s="18" t="s">
        <v>31</v>
      </c>
      <c r="B202" s="19" t="s">
        <v>32</v>
      </c>
    </row>
    <row r="203" spans="1:2" ht="12" customHeight="1" x14ac:dyDescent="0.2">
      <c r="A203" s="18" t="s">
        <v>33</v>
      </c>
      <c r="B203" s="19" t="s">
        <v>34</v>
      </c>
    </row>
    <row r="204" spans="1:2" ht="12" customHeight="1" x14ac:dyDescent="0.2">
      <c r="A204" s="18" t="s">
        <v>35</v>
      </c>
      <c r="B204" s="19" t="s">
        <v>36</v>
      </c>
    </row>
    <row r="205" spans="1:2" ht="12" customHeight="1" x14ac:dyDescent="0.2">
      <c r="A205" s="18" t="s">
        <v>20</v>
      </c>
      <c r="B205" s="19" t="s">
        <v>37</v>
      </c>
    </row>
    <row r="206" spans="1:2" ht="33.75" x14ac:dyDescent="0.2">
      <c r="A206" s="18" t="s">
        <v>18</v>
      </c>
      <c r="B206" s="72" t="s">
        <v>38</v>
      </c>
    </row>
    <row r="207" spans="1:2" ht="22.5" x14ac:dyDescent="0.2">
      <c r="A207" s="18" t="s">
        <v>39</v>
      </c>
      <c r="B207" s="72" t="s">
        <v>40</v>
      </c>
    </row>
    <row r="208" spans="1:2" ht="22.5" x14ac:dyDescent="0.2">
      <c r="A208" s="18" t="s">
        <v>41</v>
      </c>
      <c r="B208" s="72" t="s">
        <v>59</v>
      </c>
    </row>
    <row r="209" spans="1:2" ht="12" customHeight="1" x14ac:dyDescent="0.2">
      <c r="A209" s="20" t="s">
        <v>42</v>
      </c>
      <c r="B209" s="21" t="s">
        <v>43</v>
      </c>
    </row>
    <row r="212" spans="1:2" ht="12" customHeight="1" x14ac:dyDescent="0.2">
      <c r="A212" s="390" t="s">
        <v>61</v>
      </c>
      <c r="B212" s="381"/>
    </row>
    <row r="213" spans="1:2" ht="12" customHeight="1" x14ac:dyDescent="0.2">
      <c r="A213" s="18" t="s">
        <v>6</v>
      </c>
      <c r="B213" s="19" t="s">
        <v>44</v>
      </c>
    </row>
    <row r="214" spans="1:2" ht="33.75" x14ac:dyDescent="0.2">
      <c r="A214" s="18" t="s">
        <v>45</v>
      </c>
      <c r="B214" s="72" t="s">
        <v>46</v>
      </c>
    </row>
    <row r="215" spans="1:2" ht="22.5" x14ac:dyDescent="0.2">
      <c r="A215" s="18" t="s">
        <v>17</v>
      </c>
      <c r="B215" s="72" t="s">
        <v>47</v>
      </c>
    </row>
    <row r="216" spans="1:2" ht="45" x14ac:dyDescent="0.2">
      <c r="A216" s="18" t="s">
        <v>19</v>
      </c>
      <c r="B216" s="72" t="s">
        <v>48</v>
      </c>
    </row>
    <row r="217" spans="1:2" ht="56.25" x14ac:dyDescent="0.2">
      <c r="A217" s="20" t="s">
        <v>35</v>
      </c>
      <c r="B217" s="73" t="s">
        <v>49</v>
      </c>
    </row>
    <row r="220" spans="1:2" ht="12" customHeight="1" x14ac:dyDescent="0.2">
      <c r="A220" s="388" t="s">
        <v>394</v>
      </c>
      <c r="B220" s="389"/>
    </row>
    <row r="221" spans="1:2" ht="12" customHeight="1" x14ac:dyDescent="0.2">
      <c r="A221" s="210" t="s">
        <v>551</v>
      </c>
      <c r="B221" s="13" t="s">
        <v>191</v>
      </c>
    </row>
    <row r="222" spans="1:2" ht="12" customHeight="1" x14ac:dyDescent="0.2">
      <c r="A222" s="210" t="s">
        <v>552</v>
      </c>
      <c r="B222" s="13" t="s">
        <v>192</v>
      </c>
    </row>
    <row r="223" spans="1:2" ht="12" customHeight="1" x14ac:dyDescent="0.2">
      <c r="A223" s="210" t="s">
        <v>553</v>
      </c>
      <c r="B223" s="13" t="s">
        <v>554</v>
      </c>
    </row>
    <row r="224" spans="1:2" ht="12" customHeight="1" x14ac:dyDescent="0.2">
      <c r="A224" s="210" t="s">
        <v>555</v>
      </c>
      <c r="B224" s="13" t="s">
        <v>454</v>
      </c>
    </row>
    <row r="225" spans="1:2" ht="12" customHeight="1" x14ac:dyDescent="0.2">
      <c r="A225" s="210" t="s">
        <v>556</v>
      </c>
      <c r="B225" s="13" t="s">
        <v>455</v>
      </c>
    </row>
    <row r="226" spans="1:2" ht="12" customHeight="1" x14ac:dyDescent="0.2">
      <c r="A226" s="210" t="s">
        <v>547</v>
      </c>
      <c r="B226" s="13" t="s">
        <v>476</v>
      </c>
    </row>
    <row r="227" spans="1:2" ht="12" customHeight="1" x14ac:dyDescent="0.2">
      <c r="A227" s="210" t="s">
        <v>546</v>
      </c>
      <c r="B227" s="13" t="s">
        <v>266</v>
      </c>
    </row>
    <row r="228" spans="1:2" ht="12" customHeight="1" x14ac:dyDescent="0.2">
      <c r="A228" s="211" t="s">
        <v>557</v>
      </c>
      <c r="B228" s="212" t="s">
        <v>488</v>
      </c>
    </row>
  </sheetData>
  <mergeCells count="278">
    <mergeCell ref="IT26:IV27"/>
    <mergeCell ref="IB27:ID27"/>
    <mergeCell ref="IE27:IG27"/>
    <mergeCell ref="IH27:IJ27"/>
    <mergeCell ref="IK27:IM27"/>
    <mergeCell ref="IN27:IP27"/>
    <mergeCell ref="A153:B153"/>
    <mergeCell ref="A159:B159"/>
    <mergeCell ref="A220:B220"/>
    <mergeCell ref="A197:B197"/>
    <mergeCell ref="A212:B212"/>
    <mergeCell ref="HY26:IA27"/>
    <mergeCell ref="HG26:HI27"/>
    <mergeCell ref="HJ26:HL27"/>
    <mergeCell ref="HM26:HO27"/>
    <mergeCell ref="HP26:HR27"/>
    <mergeCell ref="HV26:HX27"/>
    <mergeCell ref="GO26:GQ27"/>
    <mergeCell ref="GR26:GT27"/>
    <mergeCell ref="GU26:GW27"/>
    <mergeCell ref="GX26:GZ27"/>
    <mergeCell ref="HA26:HC27"/>
    <mergeCell ref="HD26:HF27"/>
    <mergeCell ref="IB26:IP26"/>
    <mergeCell ref="IQ26:IS27"/>
    <mergeCell ref="FQ26:FS27"/>
    <mergeCell ref="FT26:FV27"/>
    <mergeCell ref="FW26:FY27"/>
    <mergeCell ref="FZ26:GB27"/>
    <mergeCell ref="GC26:GE27"/>
    <mergeCell ref="GF26:GH27"/>
    <mergeCell ref="GI26:GK27"/>
    <mergeCell ref="GL26:GN27"/>
    <mergeCell ref="HS26:HU27"/>
    <mergeCell ref="EP26:ER27"/>
    <mergeCell ref="ES26:EU27"/>
    <mergeCell ref="EV26:EX27"/>
    <mergeCell ref="EY26:FA27"/>
    <mergeCell ref="FB26:FD27"/>
    <mergeCell ref="FE26:FG27"/>
    <mergeCell ref="FH26:FJ27"/>
    <mergeCell ref="FK26:FM27"/>
    <mergeCell ref="FN26:FP27"/>
    <mergeCell ref="DO26:DQ27"/>
    <mergeCell ref="DR26:DT27"/>
    <mergeCell ref="DU26:DW27"/>
    <mergeCell ref="DX26:DZ27"/>
    <mergeCell ref="EA26:EC27"/>
    <mergeCell ref="ED26:EF27"/>
    <mergeCell ref="EG26:EI27"/>
    <mergeCell ref="EJ26:EL27"/>
    <mergeCell ref="EM26:EO27"/>
    <mergeCell ref="CN26:CP27"/>
    <mergeCell ref="CQ26:CS27"/>
    <mergeCell ref="CT26:CV27"/>
    <mergeCell ref="CW26:CY27"/>
    <mergeCell ref="CZ26:DB27"/>
    <mergeCell ref="DC26:DE27"/>
    <mergeCell ref="DF26:DH27"/>
    <mergeCell ref="DI26:DK27"/>
    <mergeCell ref="DL26:DN27"/>
    <mergeCell ref="BM26:BO27"/>
    <mergeCell ref="BP26:BR27"/>
    <mergeCell ref="BS26:BU27"/>
    <mergeCell ref="BV26:BX27"/>
    <mergeCell ref="BY26:CA27"/>
    <mergeCell ref="CB26:CD27"/>
    <mergeCell ref="CE26:CG27"/>
    <mergeCell ref="CH26:CJ27"/>
    <mergeCell ref="CK26:CM27"/>
    <mergeCell ref="AL26:AN27"/>
    <mergeCell ref="AO26:AQ27"/>
    <mergeCell ref="AR26:AT27"/>
    <mergeCell ref="AU26:AW27"/>
    <mergeCell ref="AX26:AZ27"/>
    <mergeCell ref="BA26:BC27"/>
    <mergeCell ref="BD26:BF27"/>
    <mergeCell ref="BG26:BI27"/>
    <mergeCell ref="BJ26:BL27"/>
    <mergeCell ref="K26:M27"/>
    <mergeCell ref="N26:P27"/>
    <mergeCell ref="Q26:S27"/>
    <mergeCell ref="T26:V27"/>
    <mergeCell ref="W26:Y27"/>
    <mergeCell ref="Z26:AB27"/>
    <mergeCell ref="AC26:AE27"/>
    <mergeCell ref="AF26:AH27"/>
    <mergeCell ref="AI26:AK27"/>
    <mergeCell ref="IJ20:IJ25"/>
    <mergeCell ref="IL20:IL25"/>
    <mergeCell ref="IM20:IM25"/>
    <mergeCell ref="IO20:IO25"/>
    <mergeCell ref="IP20:IP25"/>
    <mergeCell ref="IR20:IR25"/>
    <mergeCell ref="IS20:IS25"/>
    <mergeCell ref="IU20:IU25"/>
    <mergeCell ref="IV20:IV25"/>
    <mergeCell ref="HW20:HW25"/>
    <mergeCell ref="HX20:HX25"/>
    <mergeCell ref="HZ20:HZ25"/>
    <mergeCell ref="IA20:IA25"/>
    <mergeCell ref="IC20:IC25"/>
    <mergeCell ref="ID20:ID25"/>
    <mergeCell ref="IF20:IF25"/>
    <mergeCell ref="IG20:IG25"/>
    <mergeCell ref="II20:II25"/>
    <mergeCell ref="HI20:HI25"/>
    <mergeCell ref="HK20:HK25"/>
    <mergeCell ref="HL20:HL25"/>
    <mergeCell ref="HN20:HN25"/>
    <mergeCell ref="HO20:HO25"/>
    <mergeCell ref="HQ20:HQ25"/>
    <mergeCell ref="HR20:HR25"/>
    <mergeCell ref="HT20:HT25"/>
    <mergeCell ref="HU20:HU25"/>
    <mergeCell ref="GV20:GV25"/>
    <mergeCell ref="GW20:GW25"/>
    <mergeCell ref="GY20:GY25"/>
    <mergeCell ref="GZ20:GZ25"/>
    <mergeCell ref="HB20:HB25"/>
    <mergeCell ref="HC20:HC25"/>
    <mergeCell ref="HE20:HE25"/>
    <mergeCell ref="HF20:HF25"/>
    <mergeCell ref="HH20:HH25"/>
    <mergeCell ref="GH20:GH25"/>
    <mergeCell ref="GJ20:GJ25"/>
    <mergeCell ref="GK20:GK25"/>
    <mergeCell ref="GM20:GM25"/>
    <mergeCell ref="GN20:GN25"/>
    <mergeCell ref="GP20:GP25"/>
    <mergeCell ref="GQ20:GQ25"/>
    <mergeCell ref="GS20:GS25"/>
    <mergeCell ref="GT20:GT25"/>
    <mergeCell ref="FU20:FU25"/>
    <mergeCell ref="FV20:FV25"/>
    <mergeCell ref="FX20:FX25"/>
    <mergeCell ref="FY20:FY25"/>
    <mergeCell ref="GA20:GA25"/>
    <mergeCell ref="GB20:GB25"/>
    <mergeCell ref="GD20:GD25"/>
    <mergeCell ref="GE20:GE25"/>
    <mergeCell ref="GG20:GG25"/>
    <mergeCell ref="FG20:FG25"/>
    <mergeCell ref="FI20:FI25"/>
    <mergeCell ref="FJ20:FJ25"/>
    <mergeCell ref="FL20:FL25"/>
    <mergeCell ref="FM20:FM25"/>
    <mergeCell ref="FO20:FO25"/>
    <mergeCell ref="FP20:FP25"/>
    <mergeCell ref="FR20:FR25"/>
    <mergeCell ref="FS20:FS25"/>
    <mergeCell ref="ET20:ET25"/>
    <mergeCell ref="EU20:EU25"/>
    <mergeCell ref="EW20:EW25"/>
    <mergeCell ref="EX20:EX25"/>
    <mergeCell ref="EZ20:EZ25"/>
    <mergeCell ref="FA20:FA25"/>
    <mergeCell ref="FC20:FC25"/>
    <mergeCell ref="FD20:FD25"/>
    <mergeCell ref="FF20:FF25"/>
    <mergeCell ref="EF20:EF25"/>
    <mergeCell ref="EH20:EH25"/>
    <mergeCell ref="EI20:EI25"/>
    <mergeCell ref="EK20:EK25"/>
    <mergeCell ref="EL20:EL25"/>
    <mergeCell ref="EN20:EN25"/>
    <mergeCell ref="EO20:EO25"/>
    <mergeCell ref="EQ20:EQ25"/>
    <mergeCell ref="ER20:ER25"/>
    <mergeCell ref="DS20:DS25"/>
    <mergeCell ref="DT20:DT25"/>
    <mergeCell ref="DV20:DV25"/>
    <mergeCell ref="DW20:DW25"/>
    <mergeCell ref="DY20:DY25"/>
    <mergeCell ref="DZ20:DZ25"/>
    <mergeCell ref="EB20:EB25"/>
    <mergeCell ref="EC20:EC25"/>
    <mergeCell ref="EE20:EE25"/>
    <mergeCell ref="DE20:DE25"/>
    <mergeCell ref="DG20:DG25"/>
    <mergeCell ref="DH20:DH25"/>
    <mergeCell ref="DJ20:DJ25"/>
    <mergeCell ref="DK20:DK25"/>
    <mergeCell ref="DM20:DM25"/>
    <mergeCell ref="DN20:DN25"/>
    <mergeCell ref="DP20:DP25"/>
    <mergeCell ref="DQ20:DQ25"/>
    <mergeCell ref="CR20:CR25"/>
    <mergeCell ref="CS20:CS25"/>
    <mergeCell ref="CU20:CU25"/>
    <mergeCell ref="CV20:CV25"/>
    <mergeCell ref="CX20:CX25"/>
    <mergeCell ref="CY20:CY25"/>
    <mergeCell ref="DA20:DA25"/>
    <mergeCell ref="DB20:DB25"/>
    <mergeCell ref="DD20:DD25"/>
    <mergeCell ref="CD20:CD25"/>
    <mergeCell ref="CF20:CF25"/>
    <mergeCell ref="CG20:CG25"/>
    <mergeCell ref="CI20:CI25"/>
    <mergeCell ref="CJ20:CJ25"/>
    <mergeCell ref="CL20:CL25"/>
    <mergeCell ref="CM20:CM25"/>
    <mergeCell ref="CO20:CO25"/>
    <mergeCell ref="CP20:CP25"/>
    <mergeCell ref="BQ20:BQ25"/>
    <mergeCell ref="BR20:BR25"/>
    <mergeCell ref="BT20:BT25"/>
    <mergeCell ref="BU20:BU25"/>
    <mergeCell ref="BW20:BW25"/>
    <mergeCell ref="BX20:BX25"/>
    <mergeCell ref="BZ20:BZ25"/>
    <mergeCell ref="CA20:CA25"/>
    <mergeCell ref="CC20:CC25"/>
    <mergeCell ref="BC20:BC25"/>
    <mergeCell ref="BE20:BE25"/>
    <mergeCell ref="BF20:BF25"/>
    <mergeCell ref="BH20:BH25"/>
    <mergeCell ref="BI20:BI25"/>
    <mergeCell ref="BK20:BK25"/>
    <mergeCell ref="BL20:BL25"/>
    <mergeCell ref="BN20:BN25"/>
    <mergeCell ref="BO20:BO25"/>
    <mergeCell ref="AP20:AP25"/>
    <mergeCell ref="AQ20:AQ25"/>
    <mergeCell ref="AS20:AS25"/>
    <mergeCell ref="AT20:AT25"/>
    <mergeCell ref="AV20:AV25"/>
    <mergeCell ref="AW20:AW25"/>
    <mergeCell ref="AY20:AY25"/>
    <mergeCell ref="AZ20:AZ25"/>
    <mergeCell ref="BB20:BB25"/>
    <mergeCell ref="AB20:AB25"/>
    <mergeCell ref="AD20:AD25"/>
    <mergeCell ref="AE20:AE25"/>
    <mergeCell ref="AG20:AG25"/>
    <mergeCell ref="AH20:AH25"/>
    <mergeCell ref="AJ20:AJ25"/>
    <mergeCell ref="AK20:AK25"/>
    <mergeCell ref="AM20:AM25"/>
    <mergeCell ref="AN20:AN25"/>
    <mergeCell ref="B12:D12"/>
    <mergeCell ref="E12:E18"/>
    <mergeCell ref="F12:AA18"/>
    <mergeCell ref="B14:D14"/>
    <mergeCell ref="B15:D15"/>
    <mergeCell ref="B16:D16"/>
    <mergeCell ref="B17:D17"/>
    <mergeCell ref="B13:D13"/>
    <mergeCell ref="L20:L25"/>
    <mergeCell ref="M20:M25"/>
    <mergeCell ref="O20:O25"/>
    <mergeCell ref="P20:P25"/>
    <mergeCell ref="R20:R25"/>
    <mergeCell ref="S20:S25"/>
    <mergeCell ref="U20:U25"/>
    <mergeCell ref="V20:V25"/>
    <mergeCell ref="X20:X25"/>
    <mergeCell ref="Y20:Y25"/>
    <mergeCell ref="AA20:AA25"/>
    <mergeCell ref="F7:H7"/>
    <mergeCell ref="F8:H8"/>
    <mergeCell ref="B10:D10"/>
    <mergeCell ref="B7:D7"/>
    <mergeCell ref="B8:D8"/>
    <mergeCell ref="B9:D9"/>
    <mergeCell ref="B11:D11"/>
    <mergeCell ref="B2:D2"/>
    <mergeCell ref="F2:H2"/>
    <mergeCell ref="B3:D3"/>
    <mergeCell ref="F3:H3"/>
    <mergeCell ref="B4:D4"/>
    <mergeCell ref="B5:D5"/>
    <mergeCell ref="F5:H5"/>
    <mergeCell ref="B6:D6"/>
    <mergeCell ref="F6:H6"/>
    <mergeCell ref="F9:H9"/>
    <mergeCell ref="F10:H10"/>
  </mergeCells>
  <dataValidations count="5">
    <dataValidation type="list" allowBlank="1" showInputMessage="1" showErrorMessage="1" error="This code does not exist!" prompt="Please select organisation code" sqref="F8:H8">
      <formula1>organisation_code</formula1>
    </dataValidation>
    <dataValidation type="list" allowBlank="1" showInputMessage="1" showErrorMessage="1" error="This code does not exist!" promptTitle="Possible values" prompt="F = Free_x000a_N = Not for publication, restricted for internal use only_x000a_C = Confidential statistical information_x000a_D = Secondary confidentiality set by sender, not for publication_x000a_S = Second. Confid. set by receiver, not for publication" sqref="M28:M105 P28:P105 S28:S105 V28:V105 Y28:Y105 AB28:AB105 AE28:AE105 AH28:AH105 AK28:AK105 AN28:AN105 AQ28:AQ105 AT28:AT105 AW28:AW105 AZ28:AZ105 BC28:BC105 BF28:BF105 BI28:BI105 BL28:BL105 BO28:BO105 BR28:BR105 BU28:BU105 BX28:BX105 CA28:CA105 CD28:CD105 CG28:CG105 CJ28:CJ105 CM28:CM105 CP28:CP105 CS28:CS105 CV28:CV105 CY28:CY105 DB28:DB105 DE28:DE105 DH28:DH105 DK28:DK105 DN28:DN105 DQ28:DQ105 DT28:DT105 DW28:DW105 DZ28:DZ105 EC28:EC105 EF28:EF105 EI28:EI105 EL28:EL105 EO28:EO105 ER28:ER105 EU28:EU105 EX28:EX105 FA28:FA105 FD28:FD105 FG28:FG105 FJ28:FJ105 FM28:FM105 FP28:FP105 FS28:FS105 FV28:FV105 FY28:FY105 GB28:GB105 GE28:GE105 GH28:GH105 GK28:GK105 GN28:GN105 GQ28:GQ105 GT28:GT105 GW28:GW105 GZ28:GZ105 HF28:HF105 HI28:HI105 HO28:HO105 HL28:HL105 HR28:HR105 HU28:HU105 HX28:HX105 ID28:ID105 IA28:IA105 IG28:IG105 IJ28:IJ105 IV28:IV105 IM28:IM105 IP28:IP105 IS28:IS105 HC28:HC105">
      <formula1>conf_status_code</formula1>
    </dataValidation>
    <dataValidation type="list" allowBlank="1" showInputMessage="1" showErrorMessage="1" error="This code does not exist!" promptTitle="Possible values" prompt="A = Normal (default)_x000a_E = Estimated_x000a_F = Forecast_x000a_I = Imputed; S = Strike_x000a_P = Provisional_x000a_M = Missing_x000a_B = Break in time series_x000a_L = Missing (data exist but not collected)_x000a_H = Missing (holiday or weekend)_x000a_Q = Missing (suppressed)_x000a_U = Low reliability" sqref="L28:L105 O28:O105 R28:R105 U28:U105 X28:X105 AA28:AA105 AD28:AD105 AG28:AG105 AJ28:AJ105 AM28:AM105 AP28:AP105 AS28:AS105 AV28:AV105 AY28:AY105 BB28:BB105 BE28:BE105 BH28:BH105 BK28:BK105 BN28:BN105 BQ28:BQ105 BT28:BT105 BW28:BW105 BZ28:BZ105 CC28:CC105 CF28:CF105 CI28:CI105 CL28:CL105 CO28:CO105 CR28:CR105 CU28:CU105 CX28:CX105 DA28:DA105 DD28:DD105 DG28:DG105 DJ28:DJ105 DM28:DM105 DP28:DP105 DS28:DS105 DV28:DV105 DY28:DY105 EB28:EB105 EE28:EE105 EH28:EH105 EK28:EK105 EN28:EN105 EQ28:EQ105 ET28:ET105 EW28:EW105 EZ28:EZ105 FC28:FC105 FF28:FF105 FI28:FI105 FL28:FL105 FO28:FO105 FR28:FR105 FU28:FU105 FX28:FX105 GA28:GA105 GD28:GD105 GG28:GG105 GJ28:GJ105 GM28:GM105 GP28:GP105 GS28:GS105 GV28:GV105 GY28:GY105 HB28:HB105 HE28:HE105 HH28:HH105 HK28:HK105 HN28:HN105 HQ28:HQ105 HT28:HT105 HW28:HW105 HZ28:HZ105 IC28:IC105 IF28:IF105 II28:II105 IL28:IL105 IO28:IO105 IR28:IR105 IU28:IU105">
      <formula1>obs_status_code</formula1>
    </dataValidation>
    <dataValidation type="list" allowBlank="1" showInputMessage="1" showErrorMessage="1" error="Wrong code!" promptTitle="Possible values" prompt="V Current prices_x000a_Y Previous year prices" sqref="B6:D6">
      <formula1>price_code</formula1>
    </dataValidation>
    <dataValidation type="list" allowBlank="1" showInputMessage="1" showErrorMessage="1" errorTitle="Attention!" error="This value is not possible!" promptTitle="Possible values:" prompt="A = Normal (default)_x000a_B = Break in time series_x000a_E = Estimated_x000a_F = Forecast_x000a_I = Imputed_x000a_J = Derogation_x000a_L = Missing (data exist but not collected)_x000a_M = Missing_x000a_N = Not significant_x000a_P = Provisional_x000a_U = Low reliability" sqref="F9:H9">
      <formula1>obs_status_code</formula1>
    </dataValidation>
  </dataValidations>
  <pageMargins left="0.75" right="0.75" top="1" bottom="1" header="0.4921259845" footer="0.4921259845"/>
  <pageSetup scale="10" fitToHeight="0" orientation="landscape" horizontalDpi="200" verticalDpi="200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V228"/>
  <sheetViews>
    <sheetView tabSelected="1" topLeftCell="F7" workbookViewId="0">
      <selection activeCell="K28" sqref="K28:IU93"/>
    </sheetView>
  </sheetViews>
  <sheetFormatPr defaultColWidth="4.7109375" defaultRowHeight="12" customHeight="1" x14ac:dyDescent="0.2"/>
  <cols>
    <col min="1" max="1" width="27.5703125" style="33" customWidth="1"/>
    <col min="2" max="2" width="18" style="33" customWidth="1"/>
    <col min="3" max="3" width="12" style="33" customWidth="1"/>
    <col min="4" max="4" width="11.140625" style="33" customWidth="1"/>
    <col min="5" max="5" width="17" style="33" customWidth="1"/>
    <col min="6" max="6" width="18.7109375" style="33" bestFit="1" customWidth="1"/>
    <col min="7" max="7" width="11.140625" style="33" bestFit="1" customWidth="1"/>
    <col min="8" max="8" width="9.7109375" style="33" bestFit="1" customWidth="1"/>
    <col min="9" max="9" width="19.7109375" style="33" customWidth="1"/>
    <col min="10" max="11" width="17.7109375" style="33" customWidth="1"/>
    <col min="12" max="13" width="4.7109375" style="33" customWidth="1"/>
    <col min="14" max="14" width="17.7109375" style="33" customWidth="1"/>
    <col min="15" max="16" width="4.7109375" style="33" customWidth="1"/>
    <col min="17" max="17" width="17.7109375" style="33" customWidth="1"/>
    <col min="18" max="19" width="4.7109375" style="33" customWidth="1"/>
    <col min="20" max="20" width="17.7109375" style="33" customWidth="1"/>
    <col min="21" max="22" width="4.7109375" style="33" customWidth="1"/>
    <col min="23" max="23" width="17.7109375" style="33" customWidth="1"/>
    <col min="24" max="25" width="4.7109375" style="33" customWidth="1"/>
    <col min="26" max="26" width="17.7109375" style="33" customWidth="1"/>
    <col min="27" max="28" width="4.7109375" style="33" customWidth="1"/>
    <col min="29" max="29" width="17.7109375" style="33" customWidth="1"/>
    <col min="30" max="31" width="4.7109375" style="33" customWidth="1"/>
    <col min="32" max="32" width="17.7109375" style="33" customWidth="1"/>
    <col min="33" max="34" width="4.7109375" style="33" customWidth="1"/>
    <col min="35" max="35" width="17.7109375" style="33" customWidth="1"/>
    <col min="36" max="37" width="4.7109375" style="33" customWidth="1"/>
    <col min="38" max="38" width="17.7109375" style="33" customWidth="1"/>
    <col min="39" max="40" width="4.7109375" style="33" customWidth="1"/>
    <col min="41" max="41" width="17.7109375" style="33" customWidth="1"/>
    <col min="42" max="43" width="4.7109375" style="33" customWidth="1"/>
    <col min="44" max="44" width="17.7109375" style="33" customWidth="1"/>
    <col min="45" max="46" width="4.7109375" style="33" customWidth="1"/>
    <col min="47" max="47" width="17.7109375" style="33" customWidth="1"/>
    <col min="48" max="49" width="4.7109375" style="33" customWidth="1"/>
    <col min="50" max="50" width="17.7109375" style="33" customWidth="1"/>
    <col min="51" max="52" width="4.7109375" style="33" customWidth="1"/>
    <col min="53" max="53" width="17.7109375" style="33" customWidth="1"/>
    <col min="54" max="55" width="4.7109375" style="33" customWidth="1"/>
    <col min="56" max="56" width="17.7109375" style="33" customWidth="1"/>
    <col min="57" max="58" width="4.7109375" style="33" customWidth="1"/>
    <col min="59" max="59" width="17.7109375" style="33" customWidth="1"/>
    <col min="60" max="61" width="4.7109375" style="33" customWidth="1"/>
    <col min="62" max="62" width="17.7109375" style="33" customWidth="1"/>
    <col min="63" max="64" width="4.7109375" style="33" customWidth="1"/>
    <col min="65" max="65" width="17.7109375" style="33" customWidth="1"/>
    <col min="66" max="67" width="4.7109375" style="33" customWidth="1"/>
    <col min="68" max="68" width="17.7109375" style="33" customWidth="1"/>
    <col min="69" max="70" width="4.7109375" style="33" customWidth="1"/>
    <col min="71" max="71" width="17.7109375" style="33" customWidth="1"/>
    <col min="72" max="73" width="4.7109375" style="33" customWidth="1"/>
    <col min="74" max="74" width="17.7109375" style="33" customWidth="1"/>
    <col min="75" max="76" width="4.7109375" style="33" customWidth="1"/>
    <col min="77" max="77" width="17.7109375" style="33" customWidth="1"/>
    <col min="78" max="79" width="4.7109375" style="33" customWidth="1"/>
    <col min="80" max="80" width="17.7109375" style="33" customWidth="1"/>
    <col min="81" max="82" width="4.7109375" style="33" customWidth="1"/>
    <col min="83" max="83" width="17.7109375" style="33" customWidth="1"/>
    <col min="84" max="85" width="4.7109375" style="33" customWidth="1"/>
    <col min="86" max="86" width="17.7109375" style="33" customWidth="1"/>
    <col min="87" max="88" width="4.7109375" style="33" customWidth="1"/>
    <col min="89" max="89" width="17.7109375" style="33" customWidth="1"/>
    <col min="90" max="91" width="4.7109375" style="33" customWidth="1"/>
    <col min="92" max="92" width="17.7109375" style="33" customWidth="1"/>
    <col min="93" max="94" width="4.7109375" style="33" customWidth="1"/>
    <col min="95" max="95" width="17.7109375" style="33" customWidth="1"/>
    <col min="96" max="97" width="4.7109375" style="33" customWidth="1"/>
    <col min="98" max="98" width="17.7109375" style="33" customWidth="1"/>
    <col min="99" max="100" width="4.7109375" style="33" customWidth="1"/>
    <col min="101" max="101" width="17.7109375" style="33" customWidth="1"/>
    <col min="102" max="103" width="4.7109375" style="33" customWidth="1"/>
    <col min="104" max="104" width="17.7109375" style="33" customWidth="1"/>
    <col min="105" max="106" width="4.7109375" style="33" customWidth="1"/>
    <col min="107" max="107" width="17.7109375" style="33" customWidth="1"/>
    <col min="108" max="109" width="4.7109375" style="33" customWidth="1"/>
    <col min="110" max="110" width="17.7109375" style="33" customWidth="1"/>
    <col min="111" max="112" width="4.7109375" style="33" customWidth="1"/>
    <col min="113" max="113" width="17.7109375" style="33" customWidth="1"/>
    <col min="114" max="115" width="4.7109375" style="33" customWidth="1"/>
    <col min="116" max="116" width="17.7109375" style="33" customWidth="1"/>
    <col min="117" max="118" width="4.7109375" style="33" customWidth="1"/>
    <col min="119" max="119" width="17.7109375" style="33" customWidth="1"/>
    <col min="120" max="121" width="4.7109375" style="33" customWidth="1"/>
    <col min="122" max="122" width="17.7109375" style="33" customWidth="1"/>
    <col min="123" max="124" width="4.7109375" style="33" customWidth="1"/>
    <col min="125" max="125" width="17.7109375" style="33" customWidth="1"/>
    <col min="126" max="127" width="4.7109375" style="33" customWidth="1"/>
    <col min="128" max="128" width="17.7109375" style="33" customWidth="1"/>
    <col min="129" max="130" width="4.7109375" style="33" customWidth="1"/>
    <col min="131" max="131" width="17.7109375" style="33" customWidth="1"/>
    <col min="132" max="133" width="4.7109375" style="33" customWidth="1"/>
    <col min="134" max="134" width="17.7109375" style="33" customWidth="1"/>
    <col min="135" max="136" width="4.7109375" style="33" customWidth="1"/>
    <col min="137" max="137" width="17.7109375" style="33" customWidth="1"/>
    <col min="138" max="139" width="4.7109375" style="33" customWidth="1"/>
    <col min="140" max="140" width="17.7109375" style="33" customWidth="1"/>
    <col min="141" max="142" width="4.7109375" style="33" customWidth="1"/>
    <col min="143" max="143" width="17.7109375" style="33" customWidth="1"/>
    <col min="144" max="145" width="4.7109375" style="33" customWidth="1"/>
    <col min="146" max="146" width="17.7109375" style="33" customWidth="1"/>
    <col min="147" max="148" width="4.7109375" style="33" customWidth="1"/>
    <col min="149" max="149" width="17.7109375" style="33" customWidth="1"/>
    <col min="150" max="151" width="4.7109375" style="33" customWidth="1"/>
    <col min="152" max="152" width="17.7109375" style="33" customWidth="1"/>
    <col min="153" max="154" width="4.7109375" style="33" customWidth="1"/>
    <col min="155" max="155" width="17.7109375" style="33" customWidth="1"/>
    <col min="156" max="157" width="4.7109375" style="33" customWidth="1"/>
    <col min="158" max="158" width="17.7109375" style="33" customWidth="1"/>
    <col min="159" max="160" width="4.7109375" style="33" customWidth="1"/>
    <col min="161" max="161" width="17.7109375" style="33" customWidth="1"/>
    <col min="162" max="163" width="4.7109375" style="33" customWidth="1"/>
    <col min="164" max="164" width="17.7109375" style="33" customWidth="1"/>
    <col min="165" max="166" width="4.7109375" style="33" customWidth="1"/>
    <col min="167" max="167" width="17.7109375" style="33" customWidth="1"/>
    <col min="168" max="169" width="4.7109375" style="33" customWidth="1"/>
    <col min="170" max="170" width="17.7109375" style="33" customWidth="1"/>
    <col min="171" max="172" width="4.7109375" style="33" customWidth="1"/>
    <col min="173" max="173" width="17.7109375" style="33" customWidth="1"/>
    <col min="174" max="175" width="4.7109375" style="33" customWidth="1"/>
    <col min="176" max="176" width="17.7109375" style="33" customWidth="1"/>
    <col min="177" max="178" width="4.7109375" style="33" customWidth="1"/>
    <col min="179" max="179" width="17.7109375" style="33" customWidth="1"/>
    <col min="180" max="181" width="4.7109375" style="33" customWidth="1"/>
    <col min="182" max="182" width="17.7109375" style="33" customWidth="1"/>
    <col min="183" max="184" width="4.7109375" style="33" customWidth="1"/>
    <col min="185" max="185" width="17.7109375" style="33" customWidth="1"/>
    <col min="186" max="187" width="4.7109375" style="33" customWidth="1"/>
    <col min="188" max="188" width="17.7109375" style="33" customWidth="1"/>
    <col min="189" max="190" width="4.7109375" style="33" customWidth="1"/>
    <col min="191" max="191" width="17.7109375" style="33" customWidth="1"/>
    <col min="192" max="193" width="4.7109375" style="33" customWidth="1"/>
    <col min="194" max="194" width="17.7109375" style="33" customWidth="1"/>
    <col min="195" max="196" width="4.7109375" style="33" customWidth="1"/>
    <col min="197" max="197" width="17.7109375" style="33" customWidth="1"/>
    <col min="198" max="199" width="4.7109375" style="33" customWidth="1"/>
    <col min="200" max="200" width="17.7109375" style="33" customWidth="1"/>
    <col min="201" max="202" width="4.7109375" style="33" customWidth="1"/>
    <col min="203" max="203" width="17.7109375" style="33" customWidth="1"/>
    <col min="204" max="205" width="4.7109375" style="33" customWidth="1"/>
    <col min="206" max="206" width="17.7109375" style="33" customWidth="1"/>
    <col min="207" max="208" width="4.7109375" style="33" customWidth="1"/>
    <col min="209" max="209" width="17.7109375" style="33" customWidth="1"/>
    <col min="210" max="211" width="4.7109375" style="33" customWidth="1"/>
    <col min="212" max="212" width="17.7109375" style="33" customWidth="1"/>
    <col min="213" max="214" width="4.7109375" style="33" customWidth="1"/>
    <col min="215" max="215" width="17.7109375" style="33" customWidth="1"/>
    <col min="216" max="217" width="4.7109375" style="33" customWidth="1"/>
    <col min="218" max="218" width="17.7109375" style="33" customWidth="1"/>
    <col min="219" max="220" width="4.7109375" style="33" customWidth="1"/>
    <col min="221" max="221" width="17.7109375" style="33" customWidth="1"/>
    <col min="222" max="223" width="4.7109375" style="33" customWidth="1"/>
    <col min="224" max="224" width="17.7109375" style="33" customWidth="1"/>
    <col min="225" max="226" width="4.7109375" style="33" customWidth="1"/>
    <col min="227" max="227" width="17.7109375" style="33" customWidth="1"/>
    <col min="228" max="229" width="4.7109375" style="33" customWidth="1"/>
    <col min="230" max="230" width="17.7109375" style="33" customWidth="1"/>
    <col min="231" max="232" width="4.7109375" style="33" customWidth="1"/>
    <col min="233" max="233" width="17.7109375" style="33" customWidth="1"/>
    <col min="234" max="235" width="4.7109375" style="33" customWidth="1"/>
    <col min="236" max="236" width="17.7109375" style="33" customWidth="1"/>
    <col min="237" max="238" width="4.7109375" style="33" customWidth="1"/>
    <col min="239" max="239" width="17.7109375" style="33" customWidth="1"/>
    <col min="240" max="241" width="4.7109375" style="33" customWidth="1"/>
    <col min="242" max="242" width="17.7109375" style="33" customWidth="1"/>
    <col min="243" max="244" width="4.7109375" style="33" customWidth="1"/>
    <col min="245" max="245" width="17.7109375" style="33" customWidth="1"/>
    <col min="246" max="247" width="4.7109375" style="33" customWidth="1"/>
    <col min="248" max="248" width="17.7109375" style="33" customWidth="1"/>
    <col min="249" max="250" width="4.7109375" style="33" customWidth="1"/>
    <col min="251" max="251" width="17.7109375" style="33" customWidth="1"/>
    <col min="252" max="253" width="4.7109375" style="33" customWidth="1"/>
    <col min="254" max="254" width="17.7109375" style="33" customWidth="1"/>
    <col min="255" max="16384" width="4.7109375" style="33"/>
  </cols>
  <sheetData>
    <row r="1" spans="1:52" ht="19.5" customHeight="1" thickBot="1" x14ac:dyDescent="0.25">
      <c r="A1" s="1" t="s">
        <v>562</v>
      </c>
      <c r="B1" s="32"/>
      <c r="C1" s="32"/>
      <c r="D1" s="32"/>
      <c r="E1" s="2"/>
      <c r="F1" s="32"/>
      <c r="G1" s="32"/>
      <c r="H1" s="8"/>
      <c r="I1" s="32"/>
      <c r="J1" s="32"/>
      <c r="K1" s="8"/>
      <c r="L1" s="32"/>
      <c r="M1" s="32"/>
      <c r="N1" s="2"/>
      <c r="O1" s="32"/>
      <c r="P1" s="32"/>
      <c r="Q1" s="2"/>
      <c r="R1" s="32"/>
      <c r="S1" s="32"/>
      <c r="T1" s="2"/>
      <c r="U1" s="32"/>
      <c r="V1" s="32"/>
      <c r="W1" s="32"/>
      <c r="X1" s="32"/>
      <c r="Y1" s="32"/>
      <c r="Z1" s="8"/>
      <c r="AA1" s="32"/>
      <c r="AB1" s="32"/>
      <c r="AD1" s="32"/>
      <c r="AE1" s="32"/>
      <c r="AF1" s="8"/>
      <c r="AG1" s="32"/>
      <c r="AH1" s="32"/>
      <c r="AI1" s="8"/>
      <c r="AJ1" s="32"/>
      <c r="AK1" s="32"/>
      <c r="AL1" s="3"/>
      <c r="AM1" s="32"/>
      <c r="AN1" s="32"/>
      <c r="AP1" s="32"/>
      <c r="AQ1" s="32"/>
      <c r="AS1" s="32"/>
      <c r="AT1" s="32"/>
      <c r="AV1" s="32"/>
      <c r="AW1" s="32"/>
      <c r="AY1" s="32"/>
      <c r="AZ1" s="32"/>
    </row>
    <row r="2" spans="1:52" ht="12" customHeight="1" x14ac:dyDescent="0.2">
      <c r="A2" s="34" t="s">
        <v>13</v>
      </c>
      <c r="B2" s="323" t="s">
        <v>565</v>
      </c>
      <c r="C2" s="324"/>
      <c r="D2" s="325"/>
      <c r="E2" s="35" t="s">
        <v>2</v>
      </c>
      <c r="F2" s="320" t="s">
        <v>422</v>
      </c>
      <c r="G2" s="321"/>
      <c r="H2" s="322"/>
      <c r="I2" s="36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8"/>
      <c r="AA2" s="39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</row>
    <row r="3" spans="1:52" ht="12" customHeight="1" x14ac:dyDescent="0.2">
      <c r="A3" s="4" t="s">
        <v>4</v>
      </c>
      <c r="B3" s="326" t="s">
        <v>5</v>
      </c>
      <c r="C3" s="327"/>
      <c r="D3" s="328"/>
      <c r="E3" s="41" t="s">
        <v>3</v>
      </c>
      <c r="F3" s="329" t="s">
        <v>290</v>
      </c>
      <c r="G3" s="330"/>
      <c r="H3" s="331"/>
      <c r="I3" s="42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4"/>
      <c r="AA3" s="39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</row>
    <row r="4" spans="1:52" ht="12" customHeight="1" x14ac:dyDescent="0.2">
      <c r="A4" s="4" t="s">
        <v>0</v>
      </c>
      <c r="B4" s="332" t="s">
        <v>539</v>
      </c>
      <c r="C4" s="333"/>
      <c r="D4" s="334"/>
      <c r="E4" s="74"/>
      <c r="F4" s="121"/>
      <c r="G4" s="122"/>
      <c r="H4" s="123"/>
      <c r="I4" s="42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4"/>
      <c r="AA4" s="39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</row>
    <row r="5" spans="1:52" ht="12" customHeight="1" x14ac:dyDescent="0.2">
      <c r="A5" s="4" t="s">
        <v>1</v>
      </c>
      <c r="B5" s="332" t="s">
        <v>540</v>
      </c>
      <c r="C5" s="333"/>
      <c r="D5" s="334"/>
      <c r="E5" s="4" t="s">
        <v>57</v>
      </c>
      <c r="F5" s="335" t="s">
        <v>17</v>
      </c>
      <c r="G5" s="336"/>
      <c r="H5" s="337"/>
      <c r="I5" s="42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4"/>
      <c r="AA5" s="39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</row>
    <row r="6" spans="1:52" ht="12" customHeight="1" x14ac:dyDescent="0.2">
      <c r="A6" s="4" t="s">
        <v>7</v>
      </c>
      <c r="B6" s="332" t="s">
        <v>283</v>
      </c>
      <c r="C6" s="333"/>
      <c r="D6" s="334"/>
      <c r="E6" s="6" t="s">
        <v>58</v>
      </c>
      <c r="F6" s="394">
        <v>41912.458333333336</v>
      </c>
      <c r="G6" s="395"/>
      <c r="H6" s="396"/>
      <c r="I6" s="42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4"/>
      <c r="AA6" s="39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</row>
    <row r="7" spans="1:52" ht="12" customHeight="1" thickBot="1" x14ac:dyDescent="0.25">
      <c r="A7" s="78" t="s">
        <v>14</v>
      </c>
      <c r="B7" s="317" t="s">
        <v>66</v>
      </c>
      <c r="C7" s="318"/>
      <c r="D7" s="319"/>
      <c r="E7" s="5" t="s">
        <v>413</v>
      </c>
      <c r="F7" s="391" t="s">
        <v>594</v>
      </c>
      <c r="G7" s="392"/>
      <c r="H7" s="393"/>
      <c r="I7" s="42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4"/>
      <c r="AA7" s="39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</row>
    <row r="8" spans="1:52" ht="12" customHeight="1" x14ac:dyDescent="0.2">
      <c r="A8" s="34" t="s">
        <v>16</v>
      </c>
      <c r="B8" s="320" t="s">
        <v>548</v>
      </c>
      <c r="C8" s="321"/>
      <c r="D8" s="322"/>
      <c r="E8" s="7" t="s">
        <v>54</v>
      </c>
      <c r="F8" s="311"/>
      <c r="G8" s="312"/>
      <c r="H8" s="313"/>
      <c r="I8" s="42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4"/>
      <c r="AA8" s="53"/>
      <c r="AB8" s="49"/>
      <c r="AC8" s="50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</row>
    <row r="9" spans="1:52" ht="12" customHeight="1" x14ac:dyDescent="0.2">
      <c r="A9" s="4" t="s">
        <v>8</v>
      </c>
      <c r="B9" s="314" t="s">
        <v>585</v>
      </c>
      <c r="C9" s="315"/>
      <c r="D9" s="316"/>
      <c r="E9" s="6" t="s">
        <v>23</v>
      </c>
      <c r="F9" s="338" t="s">
        <v>5</v>
      </c>
      <c r="G9" s="339"/>
      <c r="H9" s="340"/>
      <c r="I9" s="42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4"/>
      <c r="AA9" s="53"/>
      <c r="AB9" s="49"/>
      <c r="AC9" s="50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</row>
    <row r="10" spans="1:52" ht="12" customHeight="1" thickBot="1" x14ac:dyDescent="0.25">
      <c r="A10" s="4" t="s">
        <v>9</v>
      </c>
      <c r="B10" s="314" t="s">
        <v>583</v>
      </c>
      <c r="C10" s="315"/>
      <c r="D10" s="316"/>
      <c r="E10" s="5" t="s">
        <v>398</v>
      </c>
      <c r="F10" s="341" t="s">
        <v>6</v>
      </c>
      <c r="G10" s="342"/>
      <c r="H10" s="343"/>
      <c r="I10" s="42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4"/>
      <c r="AA10" s="130"/>
      <c r="AB10" s="126"/>
      <c r="AC10" s="126"/>
      <c r="AD10" s="126"/>
      <c r="AE10" s="126"/>
      <c r="AF10" s="126"/>
      <c r="AG10" s="126"/>
      <c r="AH10" s="126"/>
      <c r="AI10" s="126"/>
      <c r="AJ10" s="126"/>
      <c r="AK10" s="126"/>
      <c r="AL10" s="126"/>
      <c r="AM10" s="126"/>
      <c r="AN10" s="126"/>
      <c r="AO10" s="126"/>
      <c r="AP10" s="126"/>
      <c r="AQ10" s="126"/>
      <c r="AR10" s="126"/>
      <c r="AS10" s="126"/>
      <c r="AT10" s="126"/>
      <c r="AU10" s="126"/>
      <c r="AV10" s="126"/>
      <c r="AW10" s="126"/>
      <c r="AX10" s="126"/>
      <c r="AY10" s="126"/>
      <c r="AZ10" s="126"/>
    </row>
    <row r="11" spans="1:52" ht="12" customHeight="1" thickBot="1" x14ac:dyDescent="0.25">
      <c r="A11" s="4" t="s">
        <v>10</v>
      </c>
      <c r="B11" s="314" t="s">
        <v>584</v>
      </c>
      <c r="C11" s="315"/>
      <c r="D11" s="316"/>
      <c r="E11" s="5" t="s">
        <v>589</v>
      </c>
      <c r="F11" s="304" t="s">
        <v>595</v>
      </c>
      <c r="G11" s="305"/>
      <c r="H11" s="306"/>
      <c r="I11" s="131"/>
      <c r="J11" s="132"/>
      <c r="K11" s="132"/>
      <c r="L11" s="132"/>
      <c r="M11" s="132"/>
      <c r="N11" s="132"/>
      <c r="O11" s="132"/>
      <c r="P11" s="132"/>
      <c r="Q11" s="132"/>
      <c r="R11" s="132"/>
      <c r="S11" s="132"/>
      <c r="T11" s="132"/>
      <c r="U11" s="132"/>
      <c r="V11" s="132"/>
      <c r="W11" s="132"/>
      <c r="X11" s="132"/>
      <c r="Y11" s="132"/>
      <c r="Z11" s="133"/>
      <c r="AA11" s="53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</row>
    <row r="12" spans="1:52" ht="12" customHeight="1" x14ac:dyDescent="0.2">
      <c r="A12" s="4" t="s">
        <v>22</v>
      </c>
      <c r="B12" s="314" t="s">
        <v>68</v>
      </c>
      <c r="C12" s="315"/>
      <c r="D12" s="316"/>
      <c r="E12" s="134" t="s">
        <v>55</v>
      </c>
      <c r="F12" s="347"/>
      <c r="G12" s="348"/>
      <c r="H12" s="348"/>
      <c r="I12" s="348"/>
      <c r="J12" s="348"/>
      <c r="K12" s="348"/>
      <c r="L12" s="348"/>
      <c r="M12" s="348"/>
      <c r="N12" s="348"/>
      <c r="O12" s="348"/>
      <c r="P12" s="348"/>
      <c r="Q12" s="348"/>
      <c r="R12" s="348"/>
      <c r="S12" s="348"/>
      <c r="T12" s="348"/>
      <c r="U12" s="348"/>
      <c r="V12" s="348"/>
      <c r="W12" s="348"/>
      <c r="X12" s="348"/>
      <c r="Y12" s="348"/>
      <c r="Z12" s="349"/>
      <c r="AA12" s="53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</row>
    <row r="13" spans="1:52" ht="12" customHeight="1" x14ac:dyDescent="0.2">
      <c r="A13" s="4" t="s">
        <v>394</v>
      </c>
      <c r="B13" s="314" t="s">
        <v>549</v>
      </c>
      <c r="C13" s="315"/>
      <c r="D13" s="316"/>
      <c r="E13" s="213"/>
      <c r="F13" s="350"/>
      <c r="G13" s="351"/>
      <c r="H13" s="351"/>
      <c r="I13" s="351"/>
      <c r="J13" s="351"/>
      <c r="K13" s="351"/>
      <c r="L13" s="351"/>
      <c r="M13" s="351"/>
      <c r="N13" s="351"/>
      <c r="O13" s="351"/>
      <c r="P13" s="351"/>
      <c r="Q13" s="351"/>
      <c r="R13" s="351"/>
      <c r="S13" s="351"/>
      <c r="T13" s="351"/>
      <c r="U13" s="351"/>
      <c r="V13" s="351"/>
      <c r="W13" s="351"/>
      <c r="X13" s="351"/>
      <c r="Y13" s="351"/>
      <c r="Z13" s="352"/>
      <c r="AA13" s="53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</row>
    <row r="14" spans="1:52" ht="12" customHeight="1" x14ac:dyDescent="0.2">
      <c r="A14" s="4" t="s">
        <v>52</v>
      </c>
      <c r="B14" s="314" t="s">
        <v>69</v>
      </c>
      <c r="C14" s="315"/>
      <c r="D14" s="316"/>
      <c r="E14" s="6"/>
      <c r="F14" s="350"/>
      <c r="G14" s="351"/>
      <c r="H14" s="351"/>
      <c r="I14" s="351"/>
      <c r="J14" s="351"/>
      <c r="K14" s="351"/>
      <c r="L14" s="351"/>
      <c r="M14" s="351"/>
      <c r="N14" s="351"/>
      <c r="O14" s="351"/>
      <c r="P14" s="351"/>
      <c r="Q14" s="351"/>
      <c r="R14" s="351"/>
      <c r="S14" s="351"/>
      <c r="T14" s="351"/>
      <c r="U14" s="351"/>
      <c r="V14" s="351"/>
      <c r="W14" s="351"/>
      <c r="X14" s="351"/>
      <c r="Y14" s="351"/>
      <c r="Z14" s="352"/>
      <c r="AA14" s="53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</row>
    <row r="15" spans="1:52" ht="12" customHeight="1" x14ac:dyDescent="0.2">
      <c r="A15" s="4" t="s">
        <v>11</v>
      </c>
      <c r="B15" s="314" t="s">
        <v>69</v>
      </c>
      <c r="C15" s="315"/>
      <c r="D15" s="316"/>
      <c r="E15" s="6"/>
      <c r="F15" s="350"/>
      <c r="G15" s="351"/>
      <c r="H15" s="351"/>
      <c r="I15" s="351"/>
      <c r="J15" s="351"/>
      <c r="K15" s="351"/>
      <c r="L15" s="351"/>
      <c r="M15" s="351"/>
      <c r="N15" s="351"/>
      <c r="O15" s="351"/>
      <c r="P15" s="351"/>
      <c r="Q15" s="351"/>
      <c r="R15" s="351"/>
      <c r="S15" s="351"/>
      <c r="T15" s="351"/>
      <c r="U15" s="351"/>
      <c r="V15" s="351"/>
      <c r="W15" s="351"/>
      <c r="X15" s="351"/>
      <c r="Y15" s="351"/>
      <c r="Z15" s="352"/>
      <c r="AA15" s="53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</row>
    <row r="16" spans="1:52" ht="12" customHeight="1" x14ac:dyDescent="0.2">
      <c r="A16" s="4" t="s">
        <v>53</v>
      </c>
      <c r="B16" s="314" t="s">
        <v>550</v>
      </c>
      <c r="C16" s="315"/>
      <c r="D16" s="316"/>
      <c r="E16" s="6"/>
      <c r="F16" s="350"/>
      <c r="G16" s="351"/>
      <c r="H16" s="351"/>
      <c r="I16" s="351"/>
      <c r="J16" s="351"/>
      <c r="K16" s="351"/>
      <c r="L16" s="351"/>
      <c r="M16" s="351"/>
      <c r="N16" s="351"/>
      <c r="O16" s="351"/>
      <c r="P16" s="351"/>
      <c r="Q16" s="351"/>
      <c r="R16" s="351"/>
      <c r="S16" s="351"/>
      <c r="T16" s="351"/>
      <c r="U16" s="351"/>
      <c r="V16" s="351"/>
      <c r="W16" s="351"/>
      <c r="X16" s="351"/>
      <c r="Y16" s="351"/>
      <c r="Z16" s="352"/>
      <c r="AA16" s="53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</row>
    <row r="17" spans="1:256" ht="12" customHeight="1" x14ac:dyDescent="0.2">
      <c r="A17" s="4" t="s">
        <v>21</v>
      </c>
      <c r="B17" s="314" t="s">
        <v>586</v>
      </c>
      <c r="C17" s="315"/>
      <c r="D17" s="316"/>
      <c r="E17" s="6"/>
      <c r="F17" s="350"/>
      <c r="G17" s="351"/>
      <c r="H17" s="351"/>
      <c r="I17" s="351"/>
      <c r="J17" s="351"/>
      <c r="K17" s="351"/>
      <c r="L17" s="351"/>
      <c r="M17" s="351"/>
      <c r="N17" s="351"/>
      <c r="O17" s="351"/>
      <c r="P17" s="351"/>
      <c r="Q17" s="351"/>
      <c r="R17" s="351"/>
      <c r="S17" s="351"/>
      <c r="T17" s="351"/>
      <c r="U17" s="351"/>
      <c r="V17" s="351"/>
      <c r="W17" s="351"/>
      <c r="X17" s="351"/>
      <c r="Y17" s="351"/>
      <c r="Z17" s="352"/>
      <c r="AA17" s="53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</row>
    <row r="18" spans="1:256" ht="12" customHeight="1" thickBot="1" x14ac:dyDescent="0.25">
      <c r="A18" s="61" t="s">
        <v>12</v>
      </c>
      <c r="B18" s="214" t="s">
        <v>421</v>
      </c>
      <c r="C18" s="215"/>
      <c r="D18" s="216"/>
      <c r="E18" s="5"/>
      <c r="F18" s="353"/>
      <c r="G18" s="354"/>
      <c r="H18" s="354"/>
      <c r="I18" s="354"/>
      <c r="J18" s="354"/>
      <c r="K18" s="354"/>
      <c r="L18" s="354"/>
      <c r="M18" s="354"/>
      <c r="N18" s="354"/>
      <c r="O18" s="354"/>
      <c r="P18" s="354"/>
      <c r="Q18" s="354"/>
      <c r="R18" s="354"/>
      <c r="S18" s="354"/>
      <c r="T18" s="354"/>
      <c r="U18" s="354"/>
      <c r="V18" s="354"/>
      <c r="W18" s="354"/>
      <c r="X18" s="354"/>
      <c r="Y18" s="354"/>
      <c r="Z18" s="355"/>
      <c r="AA18" s="53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</row>
    <row r="19" spans="1:256" ht="12" customHeight="1" thickBot="1" x14ac:dyDescent="0.25">
      <c r="A19" s="62"/>
      <c r="B19" s="63"/>
      <c r="C19" s="63"/>
      <c r="D19" s="63"/>
      <c r="E19" s="60"/>
      <c r="F19" s="63"/>
      <c r="G19" s="63"/>
      <c r="H19" s="63"/>
      <c r="I19" s="40"/>
      <c r="J19" s="40"/>
      <c r="K19" s="40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64"/>
      <c r="BB19" s="64"/>
      <c r="BC19" s="64"/>
      <c r="BD19" s="64"/>
      <c r="BE19" s="64"/>
      <c r="BF19" s="64"/>
      <c r="BG19" s="64"/>
      <c r="BH19" s="64"/>
      <c r="BI19" s="64"/>
      <c r="BJ19" s="64"/>
      <c r="BK19" s="64"/>
      <c r="BL19" s="64"/>
      <c r="BM19" s="64"/>
      <c r="BN19" s="64"/>
      <c r="BO19" s="64"/>
      <c r="BP19" s="64"/>
      <c r="BQ19" s="64"/>
      <c r="BR19" s="64"/>
      <c r="BS19" s="64"/>
      <c r="BT19" s="64"/>
      <c r="BU19" s="64"/>
      <c r="BV19" s="64"/>
      <c r="BW19" s="64"/>
      <c r="BX19" s="64"/>
      <c r="BY19" s="64"/>
      <c r="BZ19" s="64"/>
      <c r="CA19" s="64"/>
      <c r="CB19" s="64"/>
      <c r="CC19" s="64"/>
      <c r="CD19" s="64"/>
      <c r="CE19" s="64"/>
      <c r="CF19" s="64"/>
      <c r="CG19" s="64"/>
      <c r="CH19" s="64"/>
      <c r="CI19" s="64"/>
      <c r="CJ19" s="64"/>
      <c r="CK19" s="64"/>
      <c r="CL19" s="64"/>
      <c r="CM19" s="64"/>
      <c r="CN19" s="64"/>
      <c r="CO19" s="64"/>
      <c r="CP19" s="64"/>
      <c r="CQ19" s="64"/>
      <c r="CR19" s="64"/>
      <c r="CS19" s="64"/>
      <c r="CT19" s="64"/>
      <c r="CU19" s="64"/>
      <c r="CV19" s="64"/>
      <c r="CW19" s="64"/>
      <c r="CX19" s="64"/>
      <c r="CY19" s="64"/>
      <c r="CZ19" s="64"/>
      <c r="DA19" s="64"/>
      <c r="DB19" s="64"/>
      <c r="DC19" s="64"/>
      <c r="DD19" s="64"/>
      <c r="DE19" s="64"/>
      <c r="DF19" s="64"/>
      <c r="DG19" s="64"/>
      <c r="DH19" s="64"/>
      <c r="DI19" s="64"/>
      <c r="DJ19" s="64"/>
      <c r="DK19" s="64"/>
      <c r="DL19" s="64"/>
      <c r="DM19" s="64"/>
      <c r="DN19" s="64"/>
      <c r="DO19" s="64"/>
      <c r="DP19" s="64"/>
      <c r="DQ19" s="64"/>
      <c r="DR19" s="64"/>
      <c r="DS19" s="64"/>
      <c r="DT19" s="64"/>
      <c r="DU19" s="64"/>
      <c r="DV19" s="64"/>
      <c r="DW19" s="64"/>
      <c r="DX19" s="64"/>
      <c r="DY19" s="64"/>
      <c r="DZ19" s="64"/>
      <c r="EA19" s="64"/>
      <c r="EB19" s="64"/>
      <c r="EC19" s="64"/>
      <c r="ED19" s="64"/>
      <c r="EE19" s="64"/>
      <c r="EF19" s="64"/>
      <c r="EG19" s="64"/>
      <c r="EH19" s="64"/>
      <c r="EI19" s="64"/>
      <c r="EJ19" s="64"/>
      <c r="EK19" s="64"/>
      <c r="EL19" s="64"/>
      <c r="EM19" s="64"/>
      <c r="EN19" s="64"/>
      <c r="EO19" s="64"/>
      <c r="EP19" s="64"/>
      <c r="EQ19" s="64"/>
      <c r="ER19" s="64"/>
      <c r="ES19" s="64"/>
      <c r="ET19" s="64"/>
      <c r="EU19" s="64"/>
      <c r="EV19" s="64"/>
      <c r="EW19" s="64"/>
      <c r="EX19" s="64"/>
      <c r="EY19" s="64"/>
      <c r="EZ19" s="64"/>
      <c r="FA19" s="64"/>
      <c r="FB19" s="64"/>
      <c r="FC19" s="64"/>
      <c r="FD19" s="64"/>
      <c r="FE19" s="64"/>
      <c r="FF19" s="64"/>
      <c r="FG19" s="64"/>
      <c r="FH19" s="64"/>
      <c r="FI19" s="64"/>
      <c r="FJ19" s="64"/>
      <c r="FK19" s="64"/>
      <c r="FL19" s="64"/>
      <c r="FM19" s="64"/>
      <c r="FN19" s="64"/>
      <c r="FO19" s="64"/>
      <c r="FP19" s="64"/>
      <c r="FQ19" s="64"/>
      <c r="FR19" s="64"/>
      <c r="FS19" s="64"/>
      <c r="FT19" s="64"/>
      <c r="FU19" s="64"/>
      <c r="FV19" s="64"/>
      <c r="FW19" s="64"/>
      <c r="FX19" s="64"/>
      <c r="FY19" s="64"/>
      <c r="FZ19" s="64"/>
      <c r="GA19" s="64"/>
      <c r="GB19" s="64"/>
      <c r="GC19" s="64"/>
      <c r="GD19" s="64"/>
      <c r="GE19" s="64"/>
      <c r="GF19" s="64"/>
      <c r="GG19" s="64"/>
      <c r="GH19" s="64"/>
      <c r="GI19" s="64"/>
      <c r="GJ19" s="64"/>
      <c r="GK19" s="64"/>
      <c r="GL19" s="64"/>
      <c r="GM19" s="64"/>
      <c r="GN19" s="64"/>
      <c r="GO19" s="64"/>
      <c r="GP19" s="64"/>
      <c r="GQ19" s="64"/>
      <c r="GR19" s="64"/>
      <c r="GS19" s="64"/>
      <c r="GT19" s="64"/>
      <c r="GU19" s="64"/>
      <c r="GV19" s="64"/>
      <c r="GW19" s="64"/>
      <c r="GX19" s="64"/>
      <c r="GY19" s="64"/>
      <c r="GZ19" s="64"/>
      <c r="HA19" s="64"/>
      <c r="HB19" s="64"/>
      <c r="HC19" s="64"/>
      <c r="HD19" s="64"/>
      <c r="HE19" s="64"/>
      <c r="HF19" s="64"/>
      <c r="HG19" s="64"/>
      <c r="HH19" s="64"/>
      <c r="HI19" s="64"/>
      <c r="HJ19" s="64"/>
      <c r="HK19" s="64"/>
      <c r="HL19" s="64"/>
      <c r="HM19" s="64"/>
      <c r="HN19" s="64"/>
      <c r="HO19" s="64"/>
      <c r="HP19" s="64"/>
      <c r="HQ19" s="64"/>
      <c r="HR19" s="64"/>
      <c r="HS19" s="64"/>
      <c r="HT19" s="64"/>
      <c r="HU19" s="64"/>
      <c r="HV19" s="64"/>
      <c r="HW19" s="64"/>
      <c r="HX19" s="64"/>
      <c r="HY19" s="64"/>
      <c r="HZ19" s="64"/>
      <c r="IA19" s="64"/>
      <c r="IB19" s="64"/>
      <c r="IC19" s="64"/>
      <c r="ID19" s="64"/>
      <c r="IE19" s="64"/>
      <c r="IF19" s="64"/>
      <c r="IG19" s="64"/>
      <c r="IH19" s="64"/>
      <c r="II19" s="64"/>
      <c r="IJ19" s="64"/>
      <c r="IK19" s="64"/>
      <c r="IL19" s="64"/>
      <c r="IM19" s="64"/>
      <c r="IN19" s="64"/>
      <c r="IO19" s="64"/>
      <c r="IP19" s="64"/>
      <c r="IQ19" s="64"/>
    </row>
    <row r="20" spans="1:256" s="223" customFormat="1" ht="13.5" customHeight="1" x14ac:dyDescent="0.2">
      <c r="A20" s="217" t="s">
        <v>15</v>
      </c>
      <c r="B20" s="218"/>
      <c r="C20" s="219"/>
      <c r="D20" s="219"/>
      <c r="E20" s="219"/>
      <c r="F20" s="219"/>
      <c r="G20" s="219"/>
      <c r="H20" s="219"/>
      <c r="I20" s="219"/>
      <c r="J20" s="220"/>
      <c r="K20" s="221" t="s">
        <v>423</v>
      </c>
      <c r="L20" s="356" t="s">
        <v>23</v>
      </c>
      <c r="M20" s="359" t="s">
        <v>24</v>
      </c>
      <c r="N20" s="221" t="s">
        <v>423</v>
      </c>
      <c r="O20" s="356" t="s">
        <v>23</v>
      </c>
      <c r="P20" s="359" t="s">
        <v>24</v>
      </c>
      <c r="Q20" s="221" t="s">
        <v>423</v>
      </c>
      <c r="R20" s="356" t="s">
        <v>23</v>
      </c>
      <c r="S20" s="359" t="s">
        <v>24</v>
      </c>
      <c r="T20" s="221" t="s">
        <v>423</v>
      </c>
      <c r="U20" s="356" t="s">
        <v>23</v>
      </c>
      <c r="V20" s="359" t="s">
        <v>24</v>
      </c>
      <c r="W20" s="221" t="s">
        <v>423</v>
      </c>
      <c r="X20" s="356" t="s">
        <v>23</v>
      </c>
      <c r="Y20" s="359" t="s">
        <v>24</v>
      </c>
      <c r="Z20" s="221" t="s">
        <v>423</v>
      </c>
      <c r="AA20" s="356" t="s">
        <v>23</v>
      </c>
      <c r="AB20" s="359" t="s">
        <v>24</v>
      </c>
      <c r="AC20" s="221" t="s">
        <v>423</v>
      </c>
      <c r="AD20" s="356" t="s">
        <v>23</v>
      </c>
      <c r="AE20" s="359" t="s">
        <v>24</v>
      </c>
      <c r="AF20" s="221" t="s">
        <v>423</v>
      </c>
      <c r="AG20" s="356" t="s">
        <v>23</v>
      </c>
      <c r="AH20" s="359" t="s">
        <v>24</v>
      </c>
      <c r="AI20" s="221" t="s">
        <v>423</v>
      </c>
      <c r="AJ20" s="356" t="s">
        <v>23</v>
      </c>
      <c r="AK20" s="359" t="s">
        <v>24</v>
      </c>
      <c r="AL20" s="221" t="s">
        <v>423</v>
      </c>
      <c r="AM20" s="356" t="s">
        <v>23</v>
      </c>
      <c r="AN20" s="359" t="s">
        <v>24</v>
      </c>
      <c r="AO20" s="221" t="s">
        <v>423</v>
      </c>
      <c r="AP20" s="356" t="s">
        <v>23</v>
      </c>
      <c r="AQ20" s="359" t="s">
        <v>24</v>
      </c>
      <c r="AR20" s="221" t="s">
        <v>423</v>
      </c>
      <c r="AS20" s="356" t="s">
        <v>23</v>
      </c>
      <c r="AT20" s="359" t="s">
        <v>24</v>
      </c>
      <c r="AU20" s="221" t="s">
        <v>423</v>
      </c>
      <c r="AV20" s="356" t="s">
        <v>23</v>
      </c>
      <c r="AW20" s="359" t="s">
        <v>24</v>
      </c>
      <c r="AX20" s="221" t="s">
        <v>423</v>
      </c>
      <c r="AY20" s="356" t="s">
        <v>23</v>
      </c>
      <c r="AZ20" s="359" t="s">
        <v>24</v>
      </c>
      <c r="BA20" s="221" t="s">
        <v>423</v>
      </c>
      <c r="BB20" s="356" t="s">
        <v>23</v>
      </c>
      <c r="BC20" s="359" t="s">
        <v>24</v>
      </c>
      <c r="BD20" s="221" t="s">
        <v>423</v>
      </c>
      <c r="BE20" s="356" t="s">
        <v>23</v>
      </c>
      <c r="BF20" s="359" t="s">
        <v>24</v>
      </c>
      <c r="BG20" s="221" t="s">
        <v>423</v>
      </c>
      <c r="BH20" s="356" t="s">
        <v>23</v>
      </c>
      <c r="BI20" s="359" t="s">
        <v>24</v>
      </c>
      <c r="BJ20" s="221" t="s">
        <v>423</v>
      </c>
      <c r="BK20" s="356" t="s">
        <v>23</v>
      </c>
      <c r="BL20" s="359" t="s">
        <v>24</v>
      </c>
      <c r="BM20" s="221" t="s">
        <v>423</v>
      </c>
      <c r="BN20" s="356" t="s">
        <v>23</v>
      </c>
      <c r="BO20" s="359" t="s">
        <v>24</v>
      </c>
      <c r="BP20" s="221" t="s">
        <v>423</v>
      </c>
      <c r="BQ20" s="356" t="s">
        <v>23</v>
      </c>
      <c r="BR20" s="359" t="s">
        <v>24</v>
      </c>
      <c r="BS20" s="221" t="s">
        <v>423</v>
      </c>
      <c r="BT20" s="356" t="s">
        <v>23</v>
      </c>
      <c r="BU20" s="359" t="s">
        <v>24</v>
      </c>
      <c r="BV20" s="221" t="s">
        <v>423</v>
      </c>
      <c r="BW20" s="356" t="s">
        <v>23</v>
      </c>
      <c r="BX20" s="359" t="s">
        <v>24</v>
      </c>
      <c r="BY20" s="221" t="s">
        <v>423</v>
      </c>
      <c r="BZ20" s="356" t="s">
        <v>23</v>
      </c>
      <c r="CA20" s="359" t="s">
        <v>24</v>
      </c>
      <c r="CB20" s="221" t="s">
        <v>423</v>
      </c>
      <c r="CC20" s="356" t="s">
        <v>23</v>
      </c>
      <c r="CD20" s="359" t="s">
        <v>24</v>
      </c>
      <c r="CE20" s="221" t="s">
        <v>423</v>
      </c>
      <c r="CF20" s="356" t="s">
        <v>23</v>
      </c>
      <c r="CG20" s="359" t="s">
        <v>24</v>
      </c>
      <c r="CH20" s="221" t="s">
        <v>423</v>
      </c>
      <c r="CI20" s="356" t="s">
        <v>23</v>
      </c>
      <c r="CJ20" s="359" t="s">
        <v>24</v>
      </c>
      <c r="CK20" s="221" t="s">
        <v>423</v>
      </c>
      <c r="CL20" s="356" t="s">
        <v>23</v>
      </c>
      <c r="CM20" s="359" t="s">
        <v>24</v>
      </c>
      <c r="CN20" s="221" t="s">
        <v>423</v>
      </c>
      <c r="CO20" s="356" t="s">
        <v>23</v>
      </c>
      <c r="CP20" s="359" t="s">
        <v>24</v>
      </c>
      <c r="CQ20" s="221" t="s">
        <v>423</v>
      </c>
      <c r="CR20" s="356" t="s">
        <v>23</v>
      </c>
      <c r="CS20" s="359" t="s">
        <v>24</v>
      </c>
      <c r="CT20" s="221" t="s">
        <v>423</v>
      </c>
      <c r="CU20" s="356" t="s">
        <v>23</v>
      </c>
      <c r="CV20" s="359" t="s">
        <v>24</v>
      </c>
      <c r="CW20" s="221" t="s">
        <v>423</v>
      </c>
      <c r="CX20" s="356" t="s">
        <v>23</v>
      </c>
      <c r="CY20" s="359" t="s">
        <v>24</v>
      </c>
      <c r="CZ20" s="221" t="s">
        <v>423</v>
      </c>
      <c r="DA20" s="356" t="s">
        <v>23</v>
      </c>
      <c r="DB20" s="359" t="s">
        <v>24</v>
      </c>
      <c r="DC20" s="221" t="s">
        <v>423</v>
      </c>
      <c r="DD20" s="356" t="s">
        <v>23</v>
      </c>
      <c r="DE20" s="359" t="s">
        <v>24</v>
      </c>
      <c r="DF20" s="221" t="s">
        <v>423</v>
      </c>
      <c r="DG20" s="356" t="s">
        <v>23</v>
      </c>
      <c r="DH20" s="359" t="s">
        <v>24</v>
      </c>
      <c r="DI20" s="221" t="s">
        <v>423</v>
      </c>
      <c r="DJ20" s="356" t="s">
        <v>23</v>
      </c>
      <c r="DK20" s="359" t="s">
        <v>24</v>
      </c>
      <c r="DL20" s="221" t="s">
        <v>423</v>
      </c>
      <c r="DM20" s="356" t="s">
        <v>23</v>
      </c>
      <c r="DN20" s="359" t="s">
        <v>24</v>
      </c>
      <c r="DO20" s="221" t="s">
        <v>423</v>
      </c>
      <c r="DP20" s="356" t="s">
        <v>23</v>
      </c>
      <c r="DQ20" s="359" t="s">
        <v>24</v>
      </c>
      <c r="DR20" s="221" t="s">
        <v>423</v>
      </c>
      <c r="DS20" s="356" t="s">
        <v>23</v>
      </c>
      <c r="DT20" s="359" t="s">
        <v>24</v>
      </c>
      <c r="DU20" s="221" t="s">
        <v>423</v>
      </c>
      <c r="DV20" s="356" t="s">
        <v>23</v>
      </c>
      <c r="DW20" s="359" t="s">
        <v>24</v>
      </c>
      <c r="DX20" s="221" t="s">
        <v>423</v>
      </c>
      <c r="DY20" s="356" t="s">
        <v>23</v>
      </c>
      <c r="DZ20" s="359" t="s">
        <v>24</v>
      </c>
      <c r="EA20" s="221" t="s">
        <v>423</v>
      </c>
      <c r="EB20" s="356" t="s">
        <v>23</v>
      </c>
      <c r="EC20" s="359" t="s">
        <v>24</v>
      </c>
      <c r="ED20" s="221" t="s">
        <v>423</v>
      </c>
      <c r="EE20" s="356" t="s">
        <v>23</v>
      </c>
      <c r="EF20" s="359" t="s">
        <v>24</v>
      </c>
      <c r="EG20" s="221" t="s">
        <v>423</v>
      </c>
      <c r="EH20" s="356" t="s">
        <v>23</v>
      </c>
      <c r="EI20" s="359" t="s">
        <v>24</v>
      </c>
      <c r="EJ20" s="221" t="s">
        <v>423</v>
      </c>
      <c r="EK20" s="356" t="s">
        <v>23</v>
      </c>
      <c r="EL20" s="359" t="s">
        <v>24</v>
      </c>
      <c r="EM20" s="221" t="s">
        <v>423</v>
      </c>
      <c r="EN20" s="356" t="s">
        <v>23</v>
      </c>
      <c r="EO20" s="359" t="s">
        <v>24</v>
      </c>
      <c r="EP20" s="221" t="s">
        <v>423</v>
      </c>
      <c r="EQ20" s="356" t="s">
        <v>23</v>
      </c>
      <c r="ER20" s="359" t="s">
        <v>24</v>
      </c>
      <c r="ES20" s="221" t="s">
        <v>423</v>
      </c>
      <c r="ET20" s="356" t="s">
        <v>23</v>
      </c>
      <c r="EU20" s="359" t="s">
        <v>24</v>
      </c>
      <c r="EV20" s="221" t="s">
        <v>423</v>
      </c>
      <c r="EW20" s="356" t="s">
        <v>23</v>
      </c>
      <c r="EX20" s="359" t="s">
        <v>24</v>
      </c>
      <c r="EY20" s="221" t="s">
        <v>423</v>
      </c>
      <c r="EZ20" s="356" t="s">
        <v>23</v>
      </c>
      <c r="FA20" s="359" t="s">
        <v>24</v>
      </c>
      <c r="FB20" s="221" t="s">
        <v>423</v>
      </c>
      <c r="FC20" s="356" t="s">
        <v>23</v>
      </c>
      <c r="FD20" s="359" t="s">
        <v>24</v>
      </c>
      <c r="FE20" s="221" t="s">
        <v>423</v>
      </c>
      <c r="FF20" s="356" t="s">
        <v>23</v>
      </c>
      <c r="FG20" s="359" t="s">
        <v>24</v>
      </c>
      <c r="FH20" s="221" t="s">
        <v>423</v>
      </c>
      <c r="FI20" s="356" t="s">
        <v>23</v>
      </c>
      <c r="FJ20" s="359" t="s">
        <v>24</v>
      </c>
      <c r="FK20" s="221" t="s">
        <v>423</v>
      </c>
      <c r="FL20" s="356" t="s">
        <v>23</v>
      </c>
      <c r="FM20" s="359" t="s">
        <v>24</v>
      </c>
      <c r="FN20" s="221" t="s">
        <v>423</v>
      </c>
      <c r="FO20" s="356" t="s">
        <v>23</v>
      </c>
      <c r="FP20" s="359" t="s">
        <v>24</v>
      </c>
      <c r="FQ20" s="221" t="s">
        <v>423</v>
      </c>
      <c r="FR20" s="356" t="s">
        <v>23</v>
      </c>
      <c r="FS20" s="359" t="s">
        <v>24</v>
      </c>
      <c r="FT20" s="221" t="s">
        <v>423</v>
      </c>
      <c r="FU20" s="356" t="s">
        <v>23</v>
      </c>
      <c r="FV20" s="359" t="s">
        <v>24</v>
      </c>
      <c r="FW20" s="221" t="s">
        <v>423</v>
      </c>
      <c r="FX20" s="356" t="s">
        <v>23</v>
      </c>
      <c r="FY20" s="359" t="s">
        <v>24</v>
      </c>
      <c r="FZ20" s="221" t="s">
        <v>423</v>
      </c>
      <c r="GA20" s="356" t="s">
        <v>23</v>
      </c>
      <c r="GB20" s="359" t="s">
        <v>24</v>
      </c>
      <c r="GC20" s="221" t="s">
        <v>423</v>
      </c>
      <c r="GD20" s="356" t="s">
        <v>23</v>
      </c>
      <c r="GE20" s="359" t="s">
        <v>24</v>
      </c>
      <c r="GF20" s="221" t="s">
        <v>423</v>
      </c>
      <c r="GG20" s="356" t="s">
        <v>23</v>
      </c>
      <c r="GH20" s="359" t="s">
        <v>24</v>
      </c>
      <c r="GI20" s="221" t="s">
        <v>423</v>
      </c>
      <c r="GJ20" s="356" t="s">
        <v>23</v>
      </c>
      <c r="GK20" s="359" t="s">
        <v>24</v>
      </c>
      <c r="GL20" s="221" t="s">
        <v>423</v>
      </c>
      <c r="GM20" s="356" t="s">
        <v>23</v>
      </c>
      <c r="GN20" s="359" t="s">
        <v>24</v>
      </c>
      <c r="GO20" s="221" t="s">
        <v>423</v>
      </c>
      <c r="GP20" s="356" t="s">
        <v>23</v>
      </c>
      <c r="GQ20" s="359" t="s">
        <v>24</v>
      </c>
      <c r="GR20" s="221" t="s">
        <v>423</v>
      </c>
      <c r="GS20" s="356" t="s">
        <v>23</v>
      </c>
      <c r="GT20" s="359" t="s">
        <v>24</v>
      </c>
      <c r="GU20" s="221" t="s">
        <v>423</v>
      </c>
      <c r="GV20" s="356" t="s">
        <v>23</v>
      </c>
      <c r="GW20" s="359" t="s">
        <v>24</v>
      </c>
      <c r="GX20" s="221" t="s">
        <v>423</v>
      </c>
      <c r="GY20" s="356" t="s">
        <v>23</v>
      </c>
      <c r="GZ20" s="359" t="s">
        <v>24</v>
      </c>
      <c r="HA20" s="221" t="s">
        <v>424</v>
      </c>
      <c r="HB20" s="356" t="s">
        <v>23</v>
      </c>
      <c r="HC20" s="359" t="s">
        <v>24</v>
      </c>
      <c r="HD20" s="222" t="s">
        <v>424</v>
      </c>
      <c r="HE20" s="356" t="s">
        <v>23</v>
      </c>
      <c r="HF20" s="359" t="s">
        <v>24</v>
      </c>
      <c r="HG20" s="222" t="s">
        <v>424</v>
      </c>
      <c r="HH20" s="356" t="s">
        <v>23</v>
      </c>
      <c r="HI20" s="359" t="s">
        <v>24</v>
      </c>
      <c r="HJ20" s="222" t="s">
        <v>424</v>
      </c>
      <c r="HK20" s="356" t="s">
        <v>23</v>
      </c>
      <c r="HL20" s="359" t="s">
        <v>24</v>
      </c>
      <c r="HM20" s="221" t="s">
        <v>425</v>
      </c>
      <c r="HN20" s="356" t="s">
        <v>23</v>
      </c>
      <c r="HO20" s="359" t="s">
        <v>24</v>
      </c>
      <c r="HP20" s="222" t="s">
        <v>426</v>
      </c>
      <c r="HQ20" s="356" t="s">
        <v>23</v>
      </c>
      <c r="HR20" s="359" t="s">
        <v>24</v>
      </c>
      <c r="HS20" s="222" t="s">
        <v>427</v>
      </c>
      <c r="HT20" s="356" t="s">
        <v>23</v>
      </c>
      <c r="HU20" s="359" t="s">
        <v>24</v>
      </c>
      <c r="HV20" s="222" t="s">
        <v>428</v>
      </c>
      <c r="HW20" s="356" t="s">
        <v>23</v>
      </c>
      <c r="HX20" s="359" t="s">
        <v>24</v>
      </c>
      <c r="HY20" s="222" t="s">
        <v>429</v>
      </c>
      <c r="HZ20" s="356" t="s">
        <v>23</v>
      </c>
      <c r="IA20" s="359" t="s">
        <v>24</v>
      </c>
      <c r="IB20" s="221" t="s">
        <v>430</v>
      </c>
      <c r="IC20" s="356" t="s">
        <v>23</v>
      </c>
      <c r="ID20" s="359" t="s">
        <v>24</v>
      </c>
      <c r="IE20" s="222" t="s">
        <v>430</v>
      </c>
      <c r="IF20" s="356" t="s">
        <v>23</v>
      </c>
      <c r="IG20" s="359" t="s">
        <v>24</v>
      </c>
      <c r="IH20" s="222" t="s">
        <v>430</v>
      </c>
      <c r="II20" s="356" t="s">
        <v>23</v>
      </c>
      <c r="IJ20" s="359" t="s">
        <v>24</v>
      </c>
      <c r="IK20" s="222" t="s">
        <v>430</v>
      </c>
      <c r="IL20" s="356" t="s">
        <v>23</v>
      </c>
      <c r="IM20" s="359" t="s">
        <v>24</v>
      </c>
      <c r="IN20" s="222" t="s">
        <v>430</v>
      </c>
      <c r="IO20" s="356" t="s">
        <v>23</v>
      </c>
      <c r="IP20" s="359" t="s">
        <v>24</v>
      </c>
      <c r="IQ20" s="221" t="s">
        <v>431</v>
      </c>
      <c r="IR20" s="356" t="s">
        <v>23</v>
      </c>
      <c r="IS20" s="359" t="s">
        <v>24</v>
      </c>
      <c r="IT20" s="221" t="s">
        <v>432</v>
      </c>
      <c r="IU20" s="356" t="s">
        <v>23</v>
      </c>
      <c r="IV20" s="359" t="s">
        <v>24</v>
      </c>
    </row>
    <row r="21" spans="1:256" s="223" customFormat="1" ht="13.5" customHeight="1" x14ac:dyDescent="0.2">
      <c r="A21" s="224" t="s">
        <v>63</v>
      </c>
      <c r="B21" s="225"/>
      <c r="C21" s="226"/>
      <c r="D21" s="226"/>
      <c r="E21" s="226"/>
      <c r="F21" s="226"/>
      <c r="G21" s="226"/>
      <c r="H21" s="226"/>
      <c r="I21" s="226"/>
      <c r="J21" s="227"/>
      <c r="K21" s="228"/>
      <c r="L21" s="357"/>
      <c r="M21" s="360"/>
      <c r="N21" s="228"/>
      <c r="O21" s="357"/>
      <c r="P21" s="360"/>
      <c r="Q21" s="228"/>
      <c r="R21" s="357"/>
      <c r="S21" s="360"/>
      <c r="T21" s="228"/>
      <c r="U21" s="357"/>
      <c r="V21" s="360"/>
      <c r="W21" s="228"/>
      <c r="X21" s="357"/>
      <c r="Y21" s="360"/>
      <c r="Z21" s="228"/>
      <c r="AA21" s="357"/>
      <c r="AB21" s="360"/>
      <c r="AC21" s="228"/>
      <c r="AD21" s="357"/>
      <c r="AE21" s="360"/>
      <c r="AF21" s="228"/>
      <c r="AG21" s="357"/>
      <c r="AH21" s="360"/>
      <c r="AI21" s="228"/>
      <c r="AJ21" s="357"/>
      <c r="AK21" s="360"/>
      <c r="AL21" s="228"/>
      <c r="AM21" s="357"/>
      <c r="AN21" s="360"/>
      <c r="AO21" s="228"/>
      <c r="AP21" s="357"/>
      <c r="AQ21" s="360"/>
      <c r="AR21" s="228"/>
      <c r="AS21" s="357"/>
      <c r="AT21" s="360"/>
      <c r="AU21" s="228"/>
      <c r="AV21" s="357"/>
      <c r="AW21" s="360"/>
      <c r="AX21" s="228"/>
      <c r="AY21" s="357"/>
      <c r="AZ21" s="360"/>
      <c r="BA21" s="228"/>
      <c r="BB21" s="357"/>
      <c r="BC21" s="360"/>
      <c r="BD21" s="228"/>
      <c r="BE21" s="357"/>
      <c r="BF21" s="360"/>
      <c r="BG21" s="228"/>
      <c r="BH21" s="357"/>
      <c r="BI21" s="360"/>
      <c r="BJ21" s="228"/>
      <c r="BK21" s="357"/>
      <c r="BL21" s="360"/>
      <c r="BM21" s="228"/>
      <c r="BN21" s="357"/>
      <c r="BO21" s="360"/>
      <c r="BP21" s="228"/>
      <c r="BQ21" s="357"/>
      <c r="BR21" s="360"/>
      <c r="BS21" s="228"/>
      <c r="BT21" s="357"/>
      <c r="BU21" s="360"/>
      <c r="BV21" s="228"/>
      <c r="BW21" s="357"/>
      <c r="BX21" s="360"/>
      <c r="BY21" s="228"/>
      <c r="BZ21" s="357"/>
      <c r="CA21" s="360"/>
      <c r="CB21" s="228"/>
      <c r="CC21" s="357"/>
      <c r="CD21" s="360"/>
      <c r="CE21" s="228"/>
      <c r="CF21" s="357"/>
      <c r="CG21" s="360"/>
      <c r="CH21" s="228"/>
      <c r="CI21" s="357"/>
      <c r="CJ21" s="360"/>
      <c r="CK21" s="228"/>
      <c r="CL21" s="357"/>
      <c r="CM21" s="360"/>
      <c r="CN21" s="228"/>
      <c r="CO21" s="357"/>
      <c r="CP21" s="360"/>
      <c r="CQ21" s="228"/>
      <c r="CR21" s="357"/>
      <c r="CS21" s="360"/>
      <c r="CT21" s="228"/>
      <c r="CU21" s="357"/>
      <c r="CV21" s="360"/>
      <c r="CW21" s="228"/>
      <c r="CX21" s="357"/>
      <c r="CY21" s="360"/>
      <c r="CZ21" s="228"/>
      <c r="DA21" s="357"/>
      <c r="DB21" s="360"/>
      <c r="DC21" s="228"/>
      <c r="DD21" s="357"/>
      <c r="DE21" s="360"/>
      <c r="DF21" s="228"/>
      <c r="DG21" s="357"/>
      <c r="DH21" s="360"/>
      <c r="DI21" s="228"/>
      <c r="DJ21" s="357"/>
      <c r="DK21" s="360"/>
      <c r="DL21" s="228"/>
      <c r="DM21" s="357"/>
      <c r="DN21" s="360"/>
      <c r="DO21" s="228"/>
      <c r="DP21" s="357"/>
      <c r="DQ21" s="360"/>
      <c r="DR21" s="228"/>
      <c r="DS21" s="357"/>
      <c r="DT21" s="360"/>
      <c r="DU21" s="228"/>
      <c r="DV21" s="357"/>
      <c r="DW21" s="360"/>
      <c r="DX21" s="228"/>
      <c r="DY21" s="357"/>
      <c r="DZ21" s="360"/>
      <c r="EA21" s="228"/>
      <c r="EB21" s="357"/>
      <c r="EC21" s="360"/>
      <c r="ED21" s="228"/>
      <c r="EE21" s="357"/>
      <c r="EF21" s="360"/>
      <c r="EG21" s="228"/>
      <c r="EH21" s="357"/>
      <c r="EI21" s="360"/>
      <c r="EJ21" s="228"/>
      <c r="EK21" s="357"/>
      <c r="EL21" s="360"/>
      <c r="EM21" s="228"/>
      <c r="EN21" s="357"/>
      <c r="EO21" s="360"/>
      <c r="EP21" s="228"/>
      <c r="EQ21" s="357"/>
      <c r="ER21" s="360"/>
      <c r="ES21" s="228"/>
      <c r="ET21" s="357"/>
      <c r="EU21" s="360"/>
      <c r="EV21" s="228"/>
      <c r="EW21" s="357"/>
      <c r="EX21" s="360"/>
      <c r="EY21" s="228"/>
      <c r="EZ21" s="357"/>
      <c r="FA21" s="360"/>
      <c r="FB21" s="228"/>
      <c r="FC21" s="357"/>
      <c r="FD21" s="360"/>
      <c r="FE21" s="228"/>
      <c r="FF21" s="357"/>
      <c r="FG21" s="360"/>
      <c r="FH21" s="228"/>
      <c r="FI21" s="357"/>
      <c r="FJ21" s="360"/>
      <c r="FK21" s="228"/>
      <c r="FL21" s="357"/>
      <c r="FM21" s="360"/>
      <c r="FN21" s="228"/>
      <c r="FO21" s="357"/>
      <c r="FP21" s="360"/>
      <c r="FQ21" s="228"/>
      <c r="FR21" s="357"/>
      <c r="FS21" s="360"/>
      <c r="FT21" s="228"/>
      <c r="FU21" s="357"/>
      <c r="FV21" s="360"/>
      <c r="FW21" s="228"/>
      <c r="FX21" s="357"/>
      <c r="FY21" s="360"/>
      <c r="FZ21" s="228"/>
      <c r="GA21" s="357"/>
      <c r="GB21" s="360"/>
      <c r="GC21" s="228"/>
      <c r="GD21" s="357"/>
      <c r="GE21" s="360"/>
      <c r="GF21" s="228"/>
      <c r="GG21" s="357"/>
      <c r="GH21" s="360"/>
      <c r="GI21" s="228"/>
      <c r="GJ21" s="357"/>
      <c r="GK21" s="360"/>
      <c r="GL21" s="228"/>
      <c r="GM21" s="357"/>
      <c r="GN21" s="360"/>
      <c r="GO21" s="228"/>
      <c r="GP21" s="357"/>
      <c r="GQ21" s="360"/>
      <c r="GR21" s="228"/>
      <c r="GS21" s="357"/>
      <c r="GT21" s="360"/>
      <c r="GU21" s="228"/>
      <c r="GV21" s="357"/>
      <c r="GW21" s="360"/>
      <c r="GX21" s="228"/>
      <c r="GY21" s="357"/>
      <c r="GZ21" s="360"/>
      <c r="HA21" s="228"/>
      <c r="HB21" s="357"/>
      <c r="HC21" s="360"/>
      <c r="HD21" s="229"/>
      <c r="HE21" s="357"/>
      <c r="HF21" s="360"/>
      <c r="HG21" s="229"/>
      <c r="HH21" s="357"/>
      <c r="HI21" s="360"/>
      <c r="HJ21" s="230"/>
      <c r="HK21" s="357"/>
      <c r="HL21" s="360"/>
      <c r="HM21" s="228"/>
      <c r="HN21" s="357"/>
      <c r="HO21" s="360"/>
      <c r="HP21" s="230"/>
      <c r="HQ21" s="357"/>
      <c r="HR21" s="360"/>
      <c r="HS21" s="230"/>
      <c r="HT21" s="357"/>
      <c r="HU21" s="360"/>
      <c r="HV21" s="230"/>
      <c r="HW21" s="357"/>
      <c r="HX21" s="360"/>
      <c r="HY21" s="230"/>
      <c r="HZ21" s="357"/>
      <c r="IA21" s="360"/>
      <c r="IB21" s="228"/>
      <c r="IC21" s="357"/>
      <c r="ID21" s="360"/>
      <c r="IE21" s="230"/>
      <c r="IF21" s="357"/>
      <c r="IG21" s="360"/>
      <c r="IH21" s="230"/>
      <c r="II21" s="357"/>
      <c r="IJ21" s="360"/>
      <c r="IK21" s="230"/>
      <c r="IL21" s="357"/>
      <c r="IM21" s="360"/>
      <c r="IN21" s="230"/>
      <c r="IO21" s="357"/>
      <c r="IP21" s="360"/>
      <c r="IQ21" s="228"/>
      <c r="IR21" s="357"/>
      <c r="IS21" s="360"/>
      <c r="IT21" s="228"/>
      <c r="IU21" s="357"/>
      <c r="IV21" s="360"/>
    </row>
    <row r="22" spans="1:256" s="223" customFormat="1" ht="13.5" customHeight="1" x14ac:dyDescent="0.2">
      <c r="A22" s="224" t="s">
        <v>579</v>
      </c>
      <c r="B22" s="225"/>
      <c r="C22" s="226"/>
      <c r="D22" s="226"/>
      <c r="E22" s="226"/>
      <c r="F22" s="226"/>
      <c r="G22" s="226"/>
      <c r="H22" s="226"/>
      <c r="I22" s="226"/>
      <c r="J22" s="227"/>
      <c r="K22" s="228" t="s">
        <v>68</v>
      </c>
      <c r="L22" s="357"/>
      <c r="M22" s="360"/>
      <c r="N22" s="228" t="s">
        <v>68</v>
      </c>
      <c r="O22" s="357"/>
      <c r="P22" s="360"/>
      <c r="Q22" s="228" t="s">
        <v>68</v>
      </c>
      <c r="R22" s="357"/>
      <c r="S22" s="360"/>
      <c r="T22" s="228" t="s">
        <v>68</v>
      </c>
      <c r="U22" s="357"/>
      <c r="V22" s="360"/>
      <c r="W22" s="228" t="s">
        <v>68</v>
      </c>
      <c r="X22" s="357"/>
      <c r="Y22" s="360"/>
      <c r="Z22" s="228" t="s">
        <v>68</v>
      </c>
      <c r="AA22" s="357"/>
      <c r="AB22" s="360"/>
      <c r="AC22" s="228" t="s">
        <v>68</v>
      </c>
      <c r="AD22" s="357"/>
      <c r="AE22" s="360"/>
      <c r="AF22" s="228" t="s">
        <v>68</v>
      </c>
      <c r="AG22" s="357"/>
      <c r="AH22" s="360"/>
      <c r="AI22" s="228" t="s">
        <v>68</v>
      </c>
      <c r="AJ22" s="357"/>
      <c r="AK22" s="360"/>
      <c r="AL22" s="228" t="s">
        <v>68</v>
      </c>
      <c r="AM22" s="357"/>
      <c r="AN22" s="360"/>
      <c r="AO22" s="228" t="s">
        <v>68</v>
      </c>
      <c r="AP22" s="357"/>
      <c r="AQ22" s="360"/>
      <c r="AR22" s="228" t="s">
        <v>68</v>
      </c>
      <c r="AS22" s="357"/>
      <c r="AT22" s="360"/>
      <c r="AU22" s="228" t="s">
        <v>68</v>
      </c>
      <c r="AV22" s="357"/>
      <c r="AW22" s="360"/>
      <c r="AX22" s="228" t="s">
        <v>68</v>
      </c>
      <c r="AY22" s="357"/>
      <c r="AZ22" s="360"/>
      <c r="BA22" s="228" t="s">
        <v>68</v>
      </c>
      <c r="BB22" s="357"/>
      <c r="BC22" s="360"/>
      <c r="BD22" s="228" t="s">
        <v>68</v>
      </c>
      <c r="BE22" s="357"/>
      <c r="BF22" s="360"/>
      <c r="BG22" s="228" t="s">
        <v>68</v>
      </c>
      <c r="BH22" s="357"/>
      <c r="BI22" s="360"/>
      <c r="BJ22" s="228" t="s">
        <v>68</v>
      </c>
      <c r="BK22" s="357"/>
      <c r="BL22" s="360"/>
      <c r="BM22" s="228" t="s">
        <v>68</v>
      </c>
      <c r="BN22" s="357"/>
      <c r="BO22" s="360"/>
      <c r="BP22" s="228" t="s">
        <v>68</v>
      </c>
      <c r="BQ22" s="357"/>
      <c r="BR22" s="360"/>
      <c r="BS22" s="228" t="s">
        <v>68</v>
      </c>
      <c r="BT22" s="357"/>
      <c r="BU22" s="360"/>
      <c r="BV22" s="228" t="s">
        <v>68</v>
      </c>
      <c r="BW22" s="357"/>
      <c r="BX22" s="360"/>
      <c r="BY22" s="228" t="s">
        <v>68</v>
      </c>
      <c r="BZ22" s="357"/>
      <c r="CA22" s="360"/>
      <c r="CB22" s="228" t="s">
        <v>68</v>
      </c>
      <c r="CC22" s="357"/>
      <c r="CD22" s="360"/>
      <c r="CE22" s="228" t="s">
        <v>68</v>
      </c>
      <c r="CF22" s="357"/>
      <c r="CG22" s="360"/>
      <c r="CH22" s="228" t="s">
        <v>68</v>
      </c>
      <c r="CI22" s="357"/>
      <c r="CJ22" s="360"/>
      <c r="CK22" s="228" t="s">
        <v>68</v>
      </c>
      <c r="CL22" s="357"/>
      <c r="CM22" s="360"/>
      <c r="CN22" s="228" t="s">
        <v>68</v>
      </c>
      <c r="CO22" s="357"/>
      <c r="CP22" s="360"/>
      <c r="CQ22" s="228" t="s">
        <v>68</v>
      </c>
      <c r="CR22" s="357"/>
      <c r="CS22" s="360"/>
      <c r="CT22" s="228" t="s">
        <v>68</v>
      </c>
      <c r="CU22" s="357"/>
      <c r="CV22" s="360"/>
      <c r="CW22" s="228" t="s">
        <v>68</v>
      </c>
      <c r="CX22" s="357"/>
      <c r="CY22" s="360"/>
      <c r="CZ22" s="228" t="s">
        <v>68</v>
      </c>
      <c r="DA22" s="357"/>
      <c r="DB22" s="360"/>
      <c r="DC22" s="228" t="s">
        <v>68</v>
      </c>
      <c r="DD22" s="357"/>
      <c r="DE22" s="360"/>
      <c r="DF22" s="228" t="s">
        <v>68</v>
      </c>
      <c r="DG22" s="357"/>
      <c r="DH22" s="360"/>
      <c r="DI22" s="228" t="s">
        <v>68</v>
      </c>
      <c r="DJ22" s="357"/>
      <c r="DK22" s="360"/>
      <c r="DL22" s="228" t="s">
        <v>68</v>
      </c>
      <c r="DM22" s="357"/>
      <c r="DN22" s="360"/>
      <c r="DO22" s="228" t="s">
        <v>68</v>
      </c>
      <c r="DP22" s="357"/>
      <c r="DQ22" s="360"/>
      <c r="DR22" s="228" t="s">
        <v>68</v>
      </c>
      <c r="DS22" s="357"/>
      <c r="DT22" s="360"/>
      <c r="DU22" s="228" t="s">
        <v>68</v>
      </c>
      <c r="DV22" s="357"/>
      <c r="DW22" s="360"/>
      <c r="DX22" s="228" t="s">
        <v>68</v>
      </c>
      <c r="DY22" s="357"/>
      <c r="DZ22" s="360"/>
      <c r="EA22" s="228" t="s">
        <v>68</v>
      </c>
      <c r="EB22" s="357"/>
      <c r="EC22" s="360"/>
      <c r="ED22" s="228" t="s">
        <v>68</v>
      </c>
      <c r="EE22" s="357"/>
      <c r="EF22" s="360"/>
      <c r="EG22" s="228" t="s">
        <v>68</v>
      </c>
      <c r="EH22" s="357"/>
      <c r="EI22" s="360"/>
      <c r="EJ22" s="228" t="s">
        <v>68</v>
      </c>
      <c r="EK22" s="357"/>
      <c r="EL22" s="360"/>
      <c r="EM22" s="228" t="s">
        <v>68</v>
      </c>
      <c r="EN22" s="357"/>
      <c r="EO22" s="360"/>
      <c r="EP22" s="228" t="s">
        <v>68</v>
      </c>
      <c r="EQ22" s="357"/>
      <c r="ER22" s="360"/>
      <c r="ES22" s="228" t="s">
        <v>68</v>
      </c>
      <c r="ET22" s="357"/>
      <c r="EU22" s="360"/>
      <c r="EV22" s="228" t="s">
        <v>68</v>
      </c>
      <c r="EW22" s="357"/>
      <c r="EX22" s="360"/>
      <c r="EY22" s="228" t="s">
        <v>68</v>
      </c>
      <c r="EZ22" s="357"/>
      <c r="FA22" s="360"/>
      <c r="FB22" s="228" t="s">
        <v>68</v>
      </c>
      <c r="FC22" s="357"/>
      <c r="FD22" s="360"/>
      <c r="FE22" s="228" t="s">
        <v>68</v>
      </c>
      <c r="FF22" s="357"/>
      <c r="FG22" s="360"/>
      <c r="FH22" s="228" t="s">
        <v>68</v>
      </c>
      <c r="FI22" s="357"/>
      <c r="FJ22" s="360"/>
      <c r="FK22" s="228" t="s">
        <v>68</v>
      </c>
      <c r="FL22" s="357"/>
      <c r="FM22" s="360"/>
      <c r="FN22" s="228" t="s">
        <v>68</v>
      </c>
      <c r="FO22" s="357"/>
      <c r="FP22" s="360"/>
      <c r="FQ22" s="228" t="s">
        <v>68</v>
      </c>
      <c r="FR22" s="357"/>
      <c r="FS22" s="360"/>
      <c r="FT22" s="228" t="s">
        <v>68</v>
      </c>
      <c r="FU22" s="357"/>
      <c r="FV22" s="360"/>
      <c r="FW22" s="228" t="s">
        <v>68</v>
      </c>
      <c r="FX22" s="357"/>
      <c r="FY22" s="360"/>
      <c r="FZ22" s="228" t="s">
        <v>68</v>
      </c>
      <c r="GA22" s="357"/>
      <c r="GB22" s="360"/>
      <c r="GC22" s="228" t="s">
        <v>68</v>
      </c>
      <c r="GD22" s="357"/>
      <c r="GE22" s="360"/>
      <c r="GF22" s="228" t="s">
        <v>68</v>
      </c>
      <c r="GG22" s="357"/>
      <c r="GH22" s="360"/>
      <c r="GI22" s="228" t="s">
        <v>68</v>
      </c>
      <c r="GJ22" s="357"/>
      <c r="GK22" s="360"/>
      <c r="GL22" s="228" t="s">
        <v>68</v>
      </c>
      <c r="GM22" s="357"/>
      <c r="GN22" s="360"/>
      <c r="GO22" s="228" t="s">
        <v>68</v>
      </c>
      <c r="GP22" s="357"/>
      <c r="GQ22" s="360"/>
      <c r="GR22" s="228" t="s">
        <v>68</v>
      </c>
      <c r="GS22" s="357"/>
      <c r="GT22" s="360"/>
      <c r="GU22" s="228" t="s">
        <v>68</v>
      </c>
      <c r="GV22" s="357"/>
      <c r="GW22" s="360"/>
      <c r="GX22" s="228" t="s">
        <v>68</v>
      </c>
      <c r="GY22" s="357"/>
      <c r="GZ22" s="360"/>
      <c r="HA22" s="228" t="s">
        <v>580</v>
      </c>
      <c r="HB22" s="357"/>
      <c r="HC22" s="360"/>
      <c r="HD22" s="228" t="s">
        <v>581</v>
      </c>
      <c r="HE22" s="357"/>
      <c r="HF22" s="360"/>
      <c r="HG22" s="228" t="s">
        <v>582</v>
      </c>
      <c r="HH22" s="357"/>
      <c r="HI22" s="360"/>
      <c r="HJ22" s="230" t="s">
        <v>68</v>
      </c>
      <c r="HK22" s="357"/>
      <c r="HL22" s="360"/>
      <c r="HM22" s="230" t="s">
        <v>68</v>
      </c>
      <c r="HN22" s="357"/>
      <c r="HO22" s="360"/>
      <c r="HP22" s="230" t="s">
        <v>68</v>
      </c>
      <c r="HQ22" s="357"/>
      <c r="HR22" s="360"/>
      <c r="HS22" s="230" t="s">
        <v>68</v>
      </c>
      <c r="HT22" s="357"/>
      <c r="HU22" s="360"/>
      <c r="HV22" s="230" t="s">
        <v>68</v>
      </c>
      <c r="HW22" s="357"/>
      <c r="HX22" s="360"/>
      <c r="HY22" s="230" t="s">
        <v>68</v>
      </c>
      <c r="HZ22" s="357"/>
      <c r="IA22" s="360"/>
      <c r="IB22" s="230" t="s">
        <v>68</v>
      </c>
      <c r="IC22" s="357"/>
      <c r="ID22" s="360"/>
      <c r="IE22" s="230" t="s">
        <v>68</v>
      </c>
      <c r="IF22" s="357"/>
      <c r="IG22" s="360"/>
      <c r="IH22" s="230" t="s">
        <v>68</v>
      </c>
      <c r="II22" s="357"/>
      <c r="IJ22" s="360"/>
      <c r="IK22" s="230" t="s">
        <v>68</v>
      </c>
      <c r="IL22" s="357"/>
      <c r="IM22" s="360"/>
      <c r="IN22" s="230" t="s">
        <v>68</v>
      </c>
      <c r="IO22" s="357"/>
      <c r="IP22" s="360"/>
      <c r="IQ22" s="230" t="s">
        <v>68</v>
      </c>
      <c r="IR22" s="357"/>
      <c r="IS22" s="360"/>
      <c r="IT22" s="230" t="s">
        <v>68</v>
      </c>
      <c r="IU22" s="357"/>
      <c r="IV22" s="360"/>
    </row>
    <row r="23" spans="1:256" s="223" customFormat="1" ht="13.5" customHeight="1" x14ac:dyDescent="0.2">
      <c r="A23" s="231" t="s">
        <v>50</v>
      </c>
      <c r="B23" s="232"/>
      <c r="C23" s="233"/>
      <c r="D23" s="233"/>
      <c r="E23" s="233"/>
      <c r="F23" s="233"/>
      <c r="G23" s="233"/>
      <c r="H23" s="233"/>
      <c r="I23" s="233"/>
      <c r="J23" s="234"/>
      <c r="K23" s="235" t="s">
        <v>543</v>
      </c>
      <c r="L23" s="357"/>
      <c r="M23" s="360"/>
      <c r="N23" s="235" t="s">
        <v>543</v>
      </c>
      <c r="O23" s="357"/>
      <c r="P23" s="360"/>
      <c r="Q23" s="235" t="s">
        <v>543</v>
      </c>
      <c r="R23" s="357"/>
      <c r="S23" s="360"/>
      <c r="T23" s="235" t="s">
        <v>543</v>
      </c>
      <c r="U23" s="357"/>
      <c r="V23" s="360"/>
      <c r="W23" s="235" t="s">
        <v>543</v>
      </c>
      <c r="X23" s="357"/>
      <c r="Y23" s="360"/>
      <c r="Z23" s="235" t="s">
        <v>543</v>
      </c>
      <c r="AA23" s="357"/>
      <c r="AB23" s="360"/>
      <c r="AC23" s="235" t="s">
        <v>543</v>
      </c>
      <c r="AD23" s="357"/>
      <c r="AE23" s="360"/>
      <c r="AF23" s="235" t="s">
        <v>543</v>
      </c>
      <c r="AG23" s="357"/>
      <c r="AH23" s="360"/>
      <c r="AI23" s="235" t="s">
        <v>543</v>
      </c>
      <c r="AJ23" s="357"/>
      <c r="AK23" s="360"/>
      <c r="AL23" s="235" t="s">
        <v>543</v>
      </c>
      <c r="AM23" s="357"/>
      <c r="AN23" s="360"/>
      <c r="AO23" s="235" t="s">
        <v>543</v>
      </c>
      <c r="AP23" s="357"/>
      <c r="AQ23" s="360"/>
      <c r="AR23" s="235" t="s">
        <v>543</v>
      </c>
      <c r="AS23" s="357"/>
      <c r="AT23" s="360"/>
      <c r="AU23" s="235" t="s">
        <v>543</v>
      </c>
      <c r="AV23" s="357"/>
      <c r="AW23" s="360"/>
      <c r="AX23" s="235" t="s">
        <v>543</v>
      </c>
      <c r="AY23" s="357"/>
      <c r="AZ23" s="360"/>
      <c r="BA23" s="235" t="s">
        <v>543</v>
      </c>
      <c r="BB23" s="357"/>
      <c r="BC23" s="360"/>
      <c r="BD23" s="235" t="s">
        <v>543</v>
      </c>
      <c r="BE23" s="357"/>
      <c r="BF23" s="360"/>
      <c r="BG23" s="235" t="s">
        <v>543</v>
      </c>
      <c r="BH23" s="357"/>
      <c r="BI23" s="360"/>
      <c r="BJ23" s="235" t="s">
        <v>543</v>
      </c>
      <c r="BK23" s="357"/>
      <c r="BL23" s="360"/>
      <c r="BM23" s="235" t="s">
        <v>543</v>
      </c>
      <c r="BN23" s="357"/>
      <c r="BO23" s="360"/>
      <c r="BP23" s="235" t="s">
        <v>543</v>
      </c>
      <c r="BQ23" s="357"/>
      <c r="BR23" s="360"/>
      <c r="BS23" s="235" t="s">
        <v>543</v>
      </c>
      <c r="BT23" s="357"/>
      <c r="BU23" s="360"/>
      <c r="BV23" s="235" t="s">
        <v>543</v>
      </c>
      <c r="BW23" s="357"/>
      <c r="BX23" s="360"/>
      <c r="BY23" s="235" t="s">
        <v>543</v>
      </c>
      <c r="BZ23" s="357"/>
      <c r="CA23" s="360"/>
      <c r="CB23" s="235" t="s">
        <v>543</v>
      </c>
      <c r="CC23" s="357"/>
      <c r="CD23" s="360"/>
      <c r="CE23" s="235" t="s">
        <v>543</v>
      </c>
      <c r="CF23" s="357"/>
      <c r="CG23" s="360"/>
      <c r="CH23" s="235" t="s">
        <v>543</v>
      </c>
      <c r="CI23" s="357"/>
      <c r="CJ23" s="360"/>
      <c r="CK23" s="235" t="s">
        <v>543</v>
      </c>
      <c r="CL23" s="357"/>
      <c r="CM23" s="360"/>
      <c r="CN23" s="235" t="s">
        <v>543</v>
      </c>
      <c r="CO23" s="357"/>
      <c r="CP23" s="360"/>
      <c r="CQ23" s="235" t="s">
        <v>543</v>
      </c>
      <c r="CR23" s="357"/>
      <c r="CS23" s="360"/>
      <c r="CT23" s="235" t="s">
        <v>543</v>
      </c>
      <c r="CU23" s="357"/>
      <c r="CV23" s="360"/>
      <c r="CW23" s="235" t="s">
        <v>543</v>
      </c>
      <c r="CX23" s="357"/>
      <c r="CY23" s="360"/>
      <c r="CZ23" s="235" t="s">
        <v>543</v>
      </c>
      <c r="DA23" s="357"/>
      <c r="DB23" s="360"/>
      <c r="DC23" s="235" t="s">
        <v>543</v>
      </c>
      <c r="DD23" s="357"/>
      <c r="DE23" s="360"/>
      <c r="DF23" s="235" t="s">
        <v>543</v>
      </c>
      <c r="DG23" s="357"/>
      <c r="DH23" s="360"/>
      <c r="DI23" s="235" t="s">
        <v>543</v>
      </c>
      <c r="DJ23" s="357"/>
      <c r="DK23" s="360"/>
      <c r="DL23" s="235" t="s">
        <v>543</v>
      </c>
      <c r="DM23" s="357"/>
      <c r="DN23" s="360"/>
      <c r="DO23" s="235" t="s">
        <v>543</v>
      </c>
      <c r="DP23" s="357"/>
      <c r="DQ23" s="360"/>
      <c r="DR23" s="235" t="s">
        <v>543</v>
      </c>
      <c r="DS23" s="357"/>
      <c r="DT23" s="360"/>
      <c r="DU23" s="235" t="s">
        <v>543</v>
      </c>
      <c r="DV23" s="357"/>
      <c r="DW23" s="360"/>
      <c r="DX23" s="235" t="s">
        <v>543</v>
      </c>
      <c r="DY23" s="357"/>
      <c r="DZ23" s="360"/>
      <c r="EA23" s="235" t="s">
        <v>543</v>
      </c>
      <c r="EB23" s="357"/>
      <c r="EC23" s="360"/>
      <c r="ED23" s="235" t="s">
        <v>543</v>
      </c>
      <c r="EE23" s="357"/>
      <c r="EF23" s="360"/>
      <c r="EG23" s="235" t="s">
        <v>543</v>
      </c>
      <c r="EH23" s="357"/>
      <c r="EI23" s="360"/>
      <c r="EJ23" s="235" t="s">
        <v>543</v>
      </c>
      <c r="EK23" s="357"/>
      <c r="EL23" s="360"/>
      <c r="EM23" s="235" t="s">
        <v>543</v>
      </c>
      <c r="EN23" s="357"/>
      <c r="EO23" s="360"/>
      <c r="EP23" s="235" t="s">
        <v>543</v>
      </c>
      <c r="EQ23" s="357"/>
      <c r="ER23" s="360"/>
      <c r="ES23" s="235" t="s">
        <v>543</v>
      </c>
      <c r="ET23" s="357"/>
      <c r="EU23" s="360"/>
      <c r="EV23" s="235" t="s">
        <v>543</v>
      </c>
      <c r="EW23" s="357"/>
      <c r="EX23" s="360"/>
      <c r="EY23" s="235" t="s">
        <v>543</v>
      </c>
      <c r="EZ23" s="357"/>
      <c r="FA23" s="360"/>
      <c r="FB23" s="235" t="s">
        <v>543</v>
      </c>
      <c r="FC23" s="357"/>
      <c r="FD23" s="360"/>
      <c r="FE23" s="235" t="s">
        <v>543</v>
      </c>
      <c r="FF23" s="357"/>
      <c r="FG23" s="360"/>
      <c r="FH23" s="235" t="s">
        <v>543</v>
      </c>
      <c r="FI23" s="357"/>
      <c r="FJ23" s="360"/>
      <c r="FK23" s="235" t="s">
        <v>543</v>
      </c>
      <c r="FL23" s="357"/>
      <c r="FM23" s="360"/>
      <c r="FN23" s="235" t="s">
        <v>543</v>
      </c>
      <c r="FO23" s="357"/>
      <c r="FP23" s="360"/>
      <c r="FQ23" s="235" t="s">
        <v>543</v>
      </c>
      <c r="FR23" s="357"/>
      <c r="FS23" s="360"/>
      <c r="FT23" s="235" t="s">
        <v>543</v>
      </c>
      <c r="FU23" s="357"/>
      <c r="FV23" s="360"/>
      <c r="FW23" s="235" t="s">
        <v>543</v>
      </c>
      <c r="FX23" s="357"/>
      <c r="FY23" s="360"/>
      <c r="FZ23" s="235" t="s">
        <v>543</v>
      </c>
      <c r="GA23" s="357"/>
      <c r="GB23" s="360"/>
      <c r="GC23" s="235" t="s">
        <v>543</v>
      </c>
      <c r="GD23" s="357"/>
      <c r="GE23" s="360"/>
      <c r="GF23" s="235" t="s">
        <v>543</v>
      </c>
      <c r="GG23" s="357"/>
      <c r="GH23" s="360"/>
      <c r="GI23" s="235" t="s">
        <v>543</v>
      </c>
      <c r="GJ23" s="357"/>
      <c r="GK23" s="360"/>
      <c r="GL23" s="235" t="s">
        <v>543</v>
      </c>
      <c r="GM23" s="357"/>
      <c r="GN23" s="360"/>
      <c r="GO23" s="235" t="s">
        <v>543</v>
      </c>
      <c r="GP23" s="357"/>
      <c r="GQ23" s="360"/>
      <c r="GR23" s="235" t="s">
        <v>543</v>
      </c>
      <c r="GS23" s="357"/>
      <c r="GT23" s="360"/>
      <c r="GU23" s="235" t="s">
        <v>543</v>
      </c>
      <c r="GV23" s="357"/>
      <c r="GW23" s="360"/>
      <c r="GX23" s="235" t="s">
        <v>543</v>
      </c>
      <c r="GY23" s="357"/>
      <c r="GZ23" s="360"/>
      <c r="HA23" s="235" t="s">
        <v>543</v>
      </c>
      <c r="HB23" s="357"/>
      <c r="HC23" s="360"/>
      <c r="HD23" s="235" t="s">
        <v>543</v>
      </c>
      <c r="HE23" s="357"/>
      <c r="HF23" s="360"/>
      <c r="HG23" s="235" t="s">
        <v>543</v>
      </c>
      <c r="HH23" s="357"/>
      <c r="HI23" s="360"/>
      <c r="HJ23" s="235" t="s">
        <v>543</v>
      </c>
      <c r="HK23" s="357"/>
      <c r="HL23" s="360"/>
      <c r="HM23" s="235" t="s">
        <v>543</v>
      </c>
      <c r="HN23" s="357"/>
      <c r="HO23" s="360"/>
      <c r="HP23" s="235" t="s">
        <v>543</v>
      </c>
      <c r="HQ23" s="357"/>
      <c r="HR23" s="360"/>
      <c r="HS23" s="235" t="s">
        <v>543</v>
      </c>
      <c r="HT23" s="357"/>
      <c r="HU23" s="360"/>
      <c r="HV23" s="235" t="s">
        <v>543</v>
      </c>
      <c r="HW23" s="357"/>
      <c r="HX23" s="360"/>
      <c r="HY23" s="235" t="s">
        <v>543</v>
      </c>
      <c r="HZ23" s="357"/>
      <c r="IA23" s="360"/>
      <c r="IB23" s="235" t="s">
        <v>355</v>
      </c>
      <c r="IC23" s="357"/>
      <c r="ID23" s="360"/>
      <c r="IE23" s="236" t="s">
        <v>571</v>
      </c>
      <c r="IF23" s="357"/>
      <c r="IG23" s="360"/>
      <c r="IH23" s="236" t="s">
        <v>570</v>
      </c>
      <c r="II23" s="357"/>
      <c r="IJ23" s="360"/>
      <c r="IK23" s="236" t="s">
        <v>193</v>
      </c>
      <c r="IL23" s="357"/>
      <c r="IM23" s="360"/>
      <c r="IN23" s="236" t="s">
        <v>194</v>
      </c>
      <c r="IO23" s="357"/>
      <c r="IP23" s="360"/>
      <c r="IQ23" s="235" t="s">
        <v>543</v>
      </c>
      <c r="IR23" s="357"/>
      <c r="IS23" s="360"/>
      <c r="IT23" s="235" t="s">
        <v>543</v>
      </c>
      <c r="IU23" s="357"/>
      <c r="IV23" s="360"/>
    </row>
    <row r="24" spans="1:256" s="223" customFormat="1" ht="13.5" customHeight="1" thickBot="1" x14ac:dyDescent="0.25">
      <c r="A24" s="231" t="s">
        <v>566</v>
      </c>
      <c r="B24" s="252"/>
      <c r="C24" s="253"/>
      <c r="D24" s="253"/>
      <c r="E24" s="253"/>
      <c r="F24" s="253"/>
      <c r="G24" s="253"/>
      <c r="H24" s="253"/>
      <c r="I24" s="253"/>
      <c r="J24" s="254"/>
      <c r="K24" s="240" t="s">
        <v>75</v>
      </c>
      <c r="L24" s="357"/>
      <c r="M24" s="360"/>
      <c r="N24" s="240" t="s">
        <v>76</v>
      </c>
      <c r="O24" s="357"/>
      <c r="P24" s="360"/>
      <c r="Q24" s="240" t="s">
        <v>77</v>
      </c>
      <c r="R24" s="357"/>
      <c r="S24" s="360"/>
      <c r="T24" s="240" t="s">
        <v>78</v>
      </c>
      <c r="U24" s="357"/>
      <c r="V24" s="360"/>
      <c r="W24" s="240" t="s">
        <v>267</v>
      </c>
      <c r="X24" s="357"/>
      <c r="Y24" s="360"/>
      <c r="Z24" s="240" t="s">
        <v>268</v>
      </c>
      <c r="AA24" s="357"/>
      <c r="AB24" s="360"/>
      <c r="AC24" s="240" t="s">
        <v>79</v>
      </c>
      <c r="AD24" s="357"/>
      <c r="AE24" s="360"/>
      <c r="AF24" s="240" t="s">
        <v>80</v>
      </c>
      <c r="AG24" s="357"/>
      <c r="AH24" s="360"/>
      <c r="AI24" s="240" t="s">
        <v>81</v>
      </c>
      <c r="AJ24" s="357"/>
      <c r="AK24" s="360"/>
      <c r="AL24" s="240" t="s">
        <v>82</v>
      </c>
      <c r="AM24" s="357"/>
      <c r="AN24" s="360"/>
      <c r="AO24" s="240" t="s">
        <v>83</v>
      </c>
      <c r="AP24" s="357"/>
      <c r="AQ24" s="360"/>
      <c r="AR24" s="240" t="s">
        <v>84</v>
      </c>
      <c r="AS24" s="357"/>
      <c r="AT24" s="360"/>
      <c r="AU24" s="240" t="s">
        <v>85</v>
      </c>
      <c r="AV24" s="357"/>
      <c r="AW24" s="360"/>
      <c r="AX24" s="240" t="s">
        <v>86</v>
      </c>
      <c r="AY24" s="357"/>
      <c r="AZ24" s="360"/>
      <c r="BA24" s="240" t="s">
        <v>87</v>
      </c>
      <c r="BB24" s="357"/>
      <c r="BC24" s="360"/>
      <c r="BD24" s="240" t="s">
        <v>88</v>
      </c>
      <c r="BE24" s="357"/>
      <c r="BF24" s="360"/>
      <c r="BG24" s="240" t="s">
        <v>89</v>
      </c>
      <c r="BH24" s="357"/>
      <c r="BI24" s="360"/>
      <c r="BJ24" s="240" t="s">
        <v>90</v>
      </c>
      <c r="BK24" s="357"/>
      <c r="BL24" s="360"/>
      <c r="BM24" s="240" t="s">
        <v>91</v>
      </c>
      <c r="BN24" s="357"/>
      <c r="BO24" s="360"/>
      <c r="BP24" s="240" t="s">
        <v>92</v>
      </c>
      <c r="BQ24" s="357"/>
      <c r="BR24" s="360"/>
      <c r="BS24" s="240" t="s">
        <v>93</v>
      </c>
      <c r="BT24" s="357"/>
      <c r="BU24" s="360"/>
      <c r="BV24" s="240" t="s">
        <v>269</v>
      </c>
      <c r="BW24" s="357"/>
      <c r="BX24" s="360"/>
      <c r="BY24" s="240" t="s">
        <v>94</v>
      </c>
      <c r="BZ24" s="357"/>
      <c r="CA24" s="360"/>
      <c r="CB24" s="240" t="s">
        <v>95</v>
      </c>
      <c r="CC24" s="357"/>
      <c r="CD24" s="360"/>
      <c r="CE24" s="240" t="s">
        <v>96</v>
      </c>
      <c r="CF24" s="357"/>
      <c r="CG24" s="360"/>
      <c r="CH24" s="240" t="s">
        <v>270</v>
      </c>
      <c r="CI24" s="357"/>
      <c r="CJ24" s="360"/>
      <c r="CK24" s="240" t="s">
        <v>97</v>
      </c>
      <c r="CL24" s="357"/>
      <c r="CM24" s="360"/>
      <c r="CN24" s="240" t="s">
        <v>98</v>
      </c>
      <c r="CO24" s="357"/>
      <c r="CP24" s="360"/>
      <c r="CQ24" s="240" t="s">
        <v>99</v>
      </c>
      <c r="CR24" s="357"/>
      <c r="CS24" s="360"/>
      <c r="CT24" s="240" t="s">
        <v>100</v>
      </c>
      <c r="CU24" s="357"/>
      <c r="CV24" s="360"/>
      <c r="CW24" s="240" t="s">
        <v>101</v>
      </c>
      <c r="CX24" s="357"/>
      <c r="CY24" s="360"/>
      <c r="CZ24" s="240" t="s">
        <v>102</v>
      </c>
      <c r="DA24" s="357"/>
      <c r="DB24" s="360"/>
      <c r="DC24" s="240" t="s">
        <v>103</v>
      </c>
      <c r="DD24" s="357"/>
      <c r="DE24" s="360"/>
      <c r="DF24" s="240" t="s">
        <v>104</v>
      </c>
      <c r="DG24" s="357"/>
      <c r="DH24" s="360"/>
      <c r="DI24" s="240" t="s">
        <v>105</v>
      </c>
      <c r="DJ24" s="357"/>
      <c r="DK24" s="360"/>
      <c r="DL24" s="240" t="s">
        <v>106</v>
      </c>
      <c r="DM24" s="357"/>
      <c r="DN24" s="360"/>
      <c r="DO24" s="240" t="s">
        <v>107</v>
      </c>
      <c r="DP24" s="357"/>
      <c r="DQ24" s="360"/>
      <c r="DR24" s="240" t="s">
        <v>271</v>
      </c>
      <c r="DS24" s="357"/>
      <c r="DT24" s="360"/>
      <c r="DU24" s="240" t="s">
        <v>108</v>
      </c>
      <c r="DV24" s="357"/>
      <c r="DW24" s="360"/>
      <c r="DX24" s="240" t="s">
        <v>272</v>
      </c>
      <c r="DY24" s="357"/>
      <c r="DZ24" s="360"/>
      <c r="EA24" s="240" t="s">
        <v>109</v>
      </c>
      <c r="EB24" s="357"/>
      <c r="EC24" s="360"/>
      <c r="ED24" s="240" t="s">
        <v>110</v>
      </c>
      <c r="EE24" s="357"/>
      <c r="EF24" s="360"/>
      <c r="EG24" s="240" t="s">
        <v>111</v>
      </c>
      <c r="EH24" s="357"/>
      <c r="EI24" s="360"/>
      <c r="EJ24" s="240" t="s">
        <v>112</v>
      </c>
      <c r="EK24" s="357"/>
      <c r="EL24" s="360"/>
      <c r="EM24" s="240" t="s">
        <v>113</v>
      </c>
      <c r="EN24" s="357"/>
      <c r="EO24" s="360"/>
      <c r="EP24" s="240" t="s">
        <v>273</v>
      </c>
      <c r="EQ24" s="357"/>
      <c r="ER24" s="360"/>
      <c r="ES24" s="240" t="s">
        <v>114</v>
      </c>
      <c r="ET24" s="357"/>
      <c r="EU24" s="360"/>
      <c r="EV24" s="240" t="s">
        <v>115</v>
      </c>
      <c r="EW24" s="357"/>
      <c r="EX24" s="360"/>
      <c r="EY24" s="240" t="s">
        <v>116</v>
      </c>
      <c r="EZ24" s="357"/>
      <c r="FA24" s="360"/>
      <c r="FB24" s="240" t="s">
        <v>274</v>
      </c>
      <c r="FC24" s="357"/>
      <c r="FD24" s="360"/>
      <c r="FE24" s="240" t="s">
        <v>117</v>
      </c>
      <c r="FF24" s="357"/>
      <c r="FG24" s="360"/>
      <c r="FH24" s="240" t="s">
        <v>118</v>
      </c>
      <c r="FI24" s="357"/>
      <c r="FJ24" s="360"/>
      <c r="FK24" s="240" t="s">
        <v>119</v>
      </c>
      <c r="FL24" s="357"/>
      <c r="FM24" s="360"/>
      <c r="FN24" s="240" t="s">
        <v>275</v>
      </c>
      <c r="FO24" s="357"/>
      <c r="FP24" s="360"/>
      <c r="FQ24" s="240" t="s">
        <v>120</v>
      </c>
      <c r="FR24" s="357"/>
      <c r="FS24" s="360"/>
      <c r="FT24" s="240" t="s">
        <v>121</v>
      </c>
      <c r="FU24" s="357"/>
      <c r="FV24" s="360"/>
      <c r="FW24" s="240" t="s">
        <v>122</v>
      </c>
      <c r="FX24" s="357"/>
      <c r="FY24" s="360"/>
      <c r="FZ24" s="240" t="s">
        <v>276</v>
      </c>
      <c r="GA24" s="357"/>
      <c r="GB24" s="360"/>
      <c r="GC24" s="240" t="s">
        <v>277</v>
      </c>
      <c r="GD24" s="357"/>
      <c r="GE24" s="360"/>
      <c r="GF24" s="240" t="s">
        <v>123</v>
      </c>
      <c r="GG24" s="357"/>
      <c r="GH24" s="360"/>
      <c r="GI24" s="240" t="s">
        <v>124</v>
      </c>
      <c r="GJ24" s="357"/>
      <c r="GK24" s="360"/>
      <c r="GL24" s="240" t="s">
        <v>125</v>
      </c>
      <c r="GM24" s="357"/>
      <c r="GN24" s="360"/>
      <c r="GO24" s="240" t="s">
        <v>126</v>
      </c>
      <c r="GP24" s="357"/>
      <c r="GQ24" s="360"/>
      <c r="GR24" s="240" t="s">
        <v>127</v>
      </c>
      <c r="GS24" s="357"/>
      <c r="GT24" s="360"/>
      <c r="GU24" s="240" t="s">
        <v>128</v>
      </c>
      <c r="GV24" s="357"/>
      <c r="GW24" s="360"/>
      <c r="GX24" s="240" t="s">
        <v>129</v>
      </c>
      <c r="GY24" s="357"/>
      <c r="GZ24" s="360"/>
      <c r="HA24" s="240" t="s">
        <v>69</v>
      </c>
      <c r="HB24" s="357"/>
      <c r="HC24" s="360"/>
      <c r="HD24" s="241" t="s">
        <v>69</v>
      </c>
      <c r="HE24" s="357"/>
      <c r="HF24" s="360"/>
      <c r="HG24" s="241" t="s">
        <v>69</v>
      </c>
      <c r="HH24" s="357"/>
      <c r="HI24" s="360"/>
      <c r="HJ24" s="241" t="s">
        <v>69</v>
      </c>
      <c r="HK24" s="357"/>
      <c r="HL24" s="360"/>
      <c r="HM24" s="240" t="s">
        <v>69</v>
      </c>
      <c r="HN24" s="357"/>
      <c r="HO24" s="360"/>
      <c r="HP24" s="241" t="s">
        <v>69</v>
      </c>
      <c r="HQ24" s="357"/>
      <c r="HR24" s="360"/>
      <c r="HS24" s="241" t="s">
        <v>69</v>
      </c>
      <c r="HT24" s="357"/>
      <c r="HU24" s="360"/>
      <c r="HV24" s="241" t="s">
        <v>69</v>
      </c>
      <c r="HW24" s="357"/>
      <c r="HX24" s="360"/>
      <c r="HY24" s="241" t="s">
        <v>69</v>
      </c>
      <c r="HZ24" s="357"/>
      <c r="IA24" s="360"/>
      <c r="IB24" s="240" t="s">
        <v>69</v>
      </c>
      <c r="IC24" s="357"/>
      <c r="ID24" s="360"/>
      <c r="IE24" s="241" t="s">
        <v>69</v>
      </c>
      <c r="IF24" s="357"/>
      <c r="IG24" s="360"/>
      <c r="IH24" s="241" t="s">
        <v>69</v>
      </c>
      <c r="II24" s="357"/>
      <c r="IJ24" s="360"/>
      <c r="IK24" s="241" t="s">
        <v>69</v>
      </c>
      <c r="IL24" s="357"/>
      <c r="IM24" s="360"/>
      <c r="IN24" s="241" t="s">
        <v>69</v>
      </c>
      <c r="IO24" s="357"/>
      <c r="IP24" s="360"/>
      <c r="IQ24" s="240" t="s">
        <v>69</v>
      </c>
      <c r="IR24" s="357"/>
      <c r="IS24" s="360"/>
      <c r="IT24" s="240" t="s">
        <v>69</v>
      </c>
      <c r="IU24" s="357"/>
      <c r="IV24" s="360"/>
    </row>
    <row r="25" spans="1:256" s="223" customFormat="1" ht="13.5" customHeight="1" thickBot="1" x14ac:dyDescent="0.25">
      <c r="A25" s="242" t="s">
        <v>64</v>
      </c>
      <c r="B25" s="255" t="s">
        <v>418</v>
      </c>
      <c r="C25" s="255" t="s">
        <v>472</v>
      </c>
      <c r="D25" s="255" t="s">
        <v>419</v>
      </c>
      <c r="E25" s="255" t="s">
        <v>420</v>
      </c>
      <c r="F25" s="255" t="s">
        <v>545</v>
      </c>
      <c r="G25" s="255"/>
      <c r="H25" s="256" t="s">
        <v>62</v>
      </c>
      <c r="I25" s="256" t="s">
        <v>544</v>
      </c>
      <c r="J25" s="256"/>
      <c r="K25" s="245" t="s">
        <v>197</v>
      </c>
      <c r="L25" s="358"/>
      <c r="M25" s="361"/>
      <c r="N25" s="245" t="s">
        <v>198</v>
      </c>
      <c r="O25" s="358"/>
      <c r="P25" s="361"/>
      <c r="Q25" s="245" t="s">
        <v>199</v>
      </c>
      <c r="R25" s="358"/>
      <c r="S25" s="361"/>
      <c r="T25" s="245" t="s">
        <v>196</v>
      </c>
      <c r="U25" s="358"/>
      <c r="V25" s="361"/>
      <c r="W25" s="245" t="s">
        <v>200</v>
      </c>
      <c r="X25" s="358"/>
      <c r="Y25" s="361"/>
      <c r="Z25" s="245" t="s">
        <v>65</v>
      </c>
      <c r="AA25" s="358"/>
      <c r="AB25" s="361"/>
      <c r="AC25" s="245" t="s">
        <v>201</v>
      </c>
      <c r="AD25" s="358"/>
      <c r="AE25" s="361"/>
      <c r="AF25" s="245" t="s">
        <v>202</v>
      </c>
      <c r="AG25" s="358"/>
      <c r="AH25" s="361"/>
      <c r="AI25" s="245" t="s">
        <v>203</v>
      </c>
      <c r="AJ25" s="358"/>
      <c r="AK25" s="361"/>
      <c r="AL25" s="245" t="s">
        <v>204</v>
      </c>
      <c r="AM25" s="358"/>
      <c r="AN25" s="361"/>
      <c r="AO25" s="245" t="s">
        <v>205</v>
      </c>
      <c r="AP25" s="358"/>
      <c r="AQ25" s="361"/>
      <c r="AR25" s="245" t="s">
        <v>206</v>
      </c>
      <c r="AS25" s="358"/>
      <c r="AT25" s="361"/>
      <c r="AU25" s="245" t="s">
        <v>207</v>
      </c>
      <c r="AV25" s="358"/>
      <c r="AW25" s="361"/>
      <c r="AX25" s="245" t="s">
        <v>208</v>
      </c>
      <c r="AY25" s="358"/>
      <c r="AZ25" s="361"/>
      <c r="BA25" s="245" t="s">
        <v>209</v>
      </c>
      <c r="BB25" s="358"/>
      <c r="BC25" s="361"/>
      <c r="BD25" s="245" t="s">
        <v>210</v>
      </c>
      <c r="BE25" s="358"/>
      <c r="BF25" s="361"/>
      <c r="BG25" s="245" t="s">
        <v>211</v>
      </c>
      <c r="BH25" s="358"/>
      <c r="BI25" s="361"/>
      <c r="BJ25" s="245" t="s">
        <v>212</v>
      </c>
      <c r="BK25" s="358"/>
      <c r="BL25" s="361"/>
      <c r="BM25" s="245" t="s">
        <v>213</v>
      </c>
      <c r="BN25" s="358"/>
      <c r="BO25" s="361"/>
      <c r="BP25" s="245" t="s">
        <v>214</v>
      </c>
      <c r="BQ25" s="358"/>
      <c r="BR25" s="361"/>
      <c r="BS25" s="245" t="s">
        <v>215</v>
      </c>
      <c r="BT25" s="358"/>
      <c r="BU25" s="361"/>
      <c r="BV25" s="245" t="s">
        <v>216</v>
      </c>
      <c r="BW25" s="358"/>
      <c r="BX25" s="361"/>
      <c r="BY25" s="245" t="s">
        <v>217</v>
      </c>
      <c r="BZ25" s="358"/>
      <c r="CA25" s="361"/>
      <c r="CB25" s="245" t="s">
        <v>218</v>
      </c>
      <c r="CC25" s="358"/>
      <c r="CD25" s="361"/>
      <c r="CE25" s="245" t="s">
        <v>219</v>
      </c>
      <c r="CF25" s="358"/>
      <c r="CG25" s="361"/>
      <c r="CH25" s="245" t="s">
        <v>220</v>
      </c>
      <c r="CI25" s="358"/>
      <c r="CJ25" s="361"/>
      <c r="CK25" s="245" t="s">
        <v>221</v>
      </c>
      <c r="CL25" s="358"/>
      <c r="CM25" s="361"/>
      <c r="CN25" s="245" t="s">
        <v>222</v>
      </c>
      <c r="CO25" s="358"/>
      <c r="CP25" s="361"/>
      <c r="CQ25" s="245" t="s">
        <v>223</v>
      </c>
      <c r="CR25" s="358"/>
      <c r="CS25" s="361"/>
      <c r="CT25" s="245" t="s">
        <v>224</v>
      </c>
      <c r="CU25" s="358"/>
      <c r="CV25" s="361"/>
      <c r="CW25" s="245" t="s">
        <v>225</v>
      </c>
      <c r="CX25" s="358"/>
      <c r="CY25" s="361"/>
      <c r="CZ25" s="245" t="s">
        <v>226</v>
      </c>
      <c r="DA25" s="358"/>
      <c r="DB25" s="361"/>
      <c r="DC25" s="245" t="s">
        <v>227</v>
      </c>
      <c r="DD25" s="358"/>
      <c r="DE25" s="361"/>
      <c r="DF25" s="245" t="s">
        <v>228</v>
      </c>
      <c r="DG25" s="358"/>
      <c r="DH25" s="361"/>
      <c r="DI25" s="245" t="s">
        <v>229</v>
      </c>
      <c r="DJ25" s="358"/>
      <c r="DK25" s="361"/>
      <c r="DL25" s="245" t="s">
        <v>230</v>
      </c>
      <c r="DM25" s="358"/>
      <c r="DN25" s="361"/>
      <c r="DO25" s="245" t="s">
        <v>231</v>
      </c>
      <c r="DP25" s="358"/>
      <c r="DQ25" s="361"/>
      <c r="DR25" s="245" t="s">
        <v>232</v>
      </c>
      <c r="DS25" s="358"/>
      <c r="DT25" s="361"/>
      <c r="DU25" s="245" t="s">
        <v>233</v>
      </c>
      <c r="DV25" s="358"/>
      <c r="DW25" s="361"/>
      <c r="DX25" s="245" t="s">
        <v>234</v>
      </c>
      <c r="DY25" s="358"/>
      <c r="DZ25" s="361"/>
      <c r="EA25" s="245" t="s">
        <v>235</v>
      </c>
      <c r="EB25" s="358"/>
      <c r="EC25" s="361"/>
      <c r="ED25" s="245" t="s">
        <v>236</v>
      </c>
      <c r="EE25" s="358"/>
      <c r="EF25" s="361"/>
      <c r="EG25" s="245" t="s">
        <v>237</v>
      </c>
      <c r="EH25" s="358"/>
      <c r="EI25" s="361"/>
      <c r="EJ25" s="245" t="s">
        <v>238</v>
      </c>
      <c r="EK25" s="358"/>
      <c r="EL25" s="361"/>
      <c r="EM25" s="245" t="s">
        <v>239</v>
      </c>
      <c r="EN25" s="358"/>
      <c r="EO25" s="361"/>
      <c r="EP25" s="245" t="s">
        <v>240</v>
      </c>
      <c r="EQ25" s="358"/>
      <c r="ER25" s="361"/>
      <c r="ES25" s="245" t="s">
        <v>241</v>
      </c>
      <c r="ET25" s="358"/>
      <c r="EU25" s="361"/>
      <c r="EV25" s="245" t="s">
        <v>242</v>
      </c>
      <c r="EW25" s="358"/>
      <c r="EX25" s="361"/>
      <c r="EY25" s="245" t="s">
        <v>243</v>
      </c>
      <c r="EZ25" s="358"/>
      <c r="FA25" s="361"/>
      <c r="FB25" s="245" t="s">
        <v>244</v>
      </c>
      <c r="FC25" s="358"/>
      <c r="FD25" s="361"/>
      <c r="FE25" s="245" t="s">
        <v>245</v>
      </c>
      <c r="FF25" s="358"/>
      <c r="FG25" s="361"/>
      <c r="FH25" s="245" t="s">
        <v>246</v>
      </c>
      <c r="FI25" s="358"/>
      <c r="FJ25" s="361"/>
      <c r="FK25" s="245" t="s">
        <v>247</v>
      </c>
      <c r="FL25" s="358"/>
      <c r="FM25" s="361"/>
      <c r="FN25" s="245" t="s">
        <v>248</v>
      </c>
      <c r="FO25" s="358"/>
      <c r="FP25" s="361"/>
      <c r="FQ25" s="245" t="s">
        <v>249</v>
      </c>
      <c r="FR25" s="358"/>
      <c r="FS25" s="361"/>
      <c r="FT25" s="245" t="s">
        <v>250</v>
      </c>
      <c r="FU25" s="358"/>
      <c r="FV25" s="361"/>
      <c r="FW25" s="245" t="s">
        <v>251</v>
      </c>
      <c r="FX25" s="358"/>
      <c r="FY25" s="361"/>
      <c r="FZ25" s="245" t="s">
        <v>252</v>
      </c>
      <c r="GA25" s="358"/>
      <c r="GB25" s="361"/>
      <c r="GC25" s="245" t="s">
        <v>253</v>
      </c>
      <c r="GD25" s="358"/>
      <c r="GE25" s="361"/>
      <c r="GF25" s="245" t="s">
        <v>254</v>
      </c>
      <c r="GG25" s="358"/>
      <c r="GH25" s="361"/>
      <c r="GI25" s="245" t="s">
        <v>255</v>
      </c>
      <c r="GJ25" s="358"/>
      <c r="GK25" s="361"/>
      <c r="GL25" s="245" t="s">
        <v>256</v>
      </c>
      <c r="GM25" s="358"/>
      <c r="GN25" s="361"/>
      <c r="GO25" s="245" t="s">
        <v>257</v>
      </c>
      <c r="GP25" s="358"/>
      <c r="GQ25" s="361"/>
      <c r="GR25" s="245" t="s">
        <v>258</v>
      </c>
      <c r="GS25" s="358"/>
      <c r="GT25" s="361"/>
      <c r="GU25" s="245" t="s">
        <v>259</v>
      </c>
      <c r="GV25" s="358"/>
      <c r="GW25" s="361"/>
      <c r="GX25" s="245" t="s">
        <v>260</v>
      </c>
      <c r="GY25" s="358"/>
      <c r="GZ25" s="361"/>
      <c r="HA25" s="245" t="s">
        <v>278</v>
      </c>
      <c r="HB25" s="358"/>
      <c r="HC25" s="361"/>
      <c r="HD25" s="246" t="s">
        <v>261</v>
      </c>
      <c r="HE25" s="358"/>
      <c r="HF25" s="361"/>
      <c r="HG25" s="246" t="s">
        <v>262</v>
      </c>
      <c r="HH25" s="358"/>
      <c r="HI25" s="361"/>
      <c r="HJ25" s="246" t="s">
        <v>433</v>
      </c>
      <c r="HK25" s="358"/>
      <c r="HL25" s="361"/>
      <c r="HM25" s="245" t="s">
        <v>279</v>
      </c>
      <c r="HN25" s="358"/>
      <c r="HO25" s="361"/>
      <c r="HP25" s="246" t="s">
        <v>280</v>
      </c>
      <c r="HQ25" s="358"/>
      <c r="HR25" s="361"/>
      <c r="HS25" s="246" t="s">
        <v>264</v>
      </c>
      <c r="HT25" s="358"/>
      <c r="HU25" s="361"/>
      <c r="HV25" s="246" t="s">
        <v>434</v>
      </c>
      <c r="HW25" s="358"/>
      <c r="HX25" s="361"/>
      <c r="HY25" s="246" t="s">
        <v>435</v>
      </c>
      <c r="HZ25" s="358"/>
      <c r="IA25" s="361"/>
      <c r="IB25" s="245" t="s">
        <v>436</v>
      </c>
      <c r="IC25" s="358"/>
      <c r="ID25" s="361"/>
      <c r="IE25" s="246" t="s">
        <v>437</v>
      </c>
      <c r="IF25" s="358"/>
      <c r="IG25" s="361"/>
      <c r="IH25" s="246" t="s">
        <v>438</v>
      </c>
      <c r="II25" s="358"/>
      <c r="IJ25" s="361"/>
      <c r="IK25" s="246" t="s">
        <v>439</v>
      </c>
      <c r="IL25" s="358"/>
      <c r="IM25" s="361"/>
      <c r="IN25" s="246" t="s">
        <v>440</v>
      </c>
      <c r="IO25" s="358"/>
      <c r="IP25" s="361"/>
      <c r="IQ25" s="245" t="s">
        <v>441</v>
      </c>
      <c r="IR25" s="358"/>
      <c r="IS25" s="361"/>
      <c r="IT25" s="245" t="s">
        <v>442</v>
      </c>
      <c r="IU25" s="358"/>
      <c r="IV25" s="361"/>
    </row>
    <row r="26" spans="1:256" s="223" customFormat="1" ht="12" customHeight="1" x14ac:dyDescent="0.2">
      <c r="A26" s="247"/>
      <c r="B26" s="248"/>
      <c r="C26" s="248"/>
      <c r="D26" s="248"/>
      <c r="E26" s="248"/>
      <c r="F26" s="248"/>
      <c r="G26" s="248"/>
      <c r="H26" s="248"/>
      <c r="I26" s="248"/>
      <c r="J26" s="249"/>
      <c r="K26" s="362" t="s">
        <v>70</v>
      </c>
      <c r="L26" s="363"/>
      <c r="M26" s="364"/>
      <c r="N26" s="362" t="s">
        <v>71</v>
      </c>
      <c r="O26" s="363"/>
      <c r="P26" s="364"/>
      <c r="Q26" s="362" t="s">
        <v>72</v>
      </c>
      <c r="R26" s="363"/>
      <c r="S26" s="364"/>
      <c r="T26" s="368" t="s">
        <v>130</v>
      </c>
      <c r="U26" s="369"/>
      <c r="V26" s="370"/>
      <c r="W26" s="368" t="s">
        <v>131</v>
      </c>
      <c r="X26" s="369"/>
      <c r="Y26" s="370"/>
      <c r="Z26" s="368" t="s">
        <v>132</v>
      </c>
      <c r="AA26" s="369"/>
      <c r="AB26" s="370"/>
      <c r="AC26" s="368" t="s">
        <v>133</v>
      </c>
      <c r="AD26" s="369"/>
      <c r="AE26" s="370"/>
      <c r="AF26" s="368" t="s">
        <v>134</v>
      </c>
      <c r="AG26" s="369"/>
      <c r="AH26" s="370"/>
      <c r="AI26" s="368" t="s">
        <v>135</v>
      </c>
      <c r="AJ26" s="369"/>
      <c r="AK26" s="370"/>
      <c r="AL26" s="368" t="s">
        <v>136</v>
      </c>
      <c r="AM26" s="369"/>
      <c r="AN26" s="370"/>
      <c r="AO26" s="368" t="s">
        <v>137</v>
      </c>
      <c r="AP26" s="369"/>
      <c r="AQ26" s="370"/>
      <c r="AR26" s="368" t="s">
        <v>138</v>
      </c>
      <c r="AS26" s="369"/>
      <c r="AT26" s="370"/>
      <c r="AU26" s="368" t="s">
        <v>139</v>
      </c>
      <c r="AV26" s="369"/>
      <c r="AW26" s="370"/>
      <c r="AX26" s="368" t="s">
        <v>140</v>
      </c>
      <c r="AY26" s="369"/>
      <c r="AZ26" s="370"/>
      <c r="BA26" s="368" t="s">
        <v>141</v>
      </c>
      <c r="BB26" s="369"/>
      <c r="BC26" s="370"/>
      <c r="BD26" s="368" t="s">
        <v>142</v>
      </c>
      <c r="BE26" s="369"/>
      <c r="BF26" s="370"/>
      <c r="BG26" s="368" t="s">
        <v>143</v>
      </c>
      <c r="BH26" s="369"/>
      <c r="BI26" s="370"/>
      <c r="BJ26" s="368" t="s">
        <v>144</v>
      </c>
      <c r="BK26" s="369"/>
      <c r="BL26" s="370"/>
      <c r="BM26" s="368" t="s">
        <v>145</v>
      </c>
      <c r="BN26" s="369"/>
      <c r="BO26" s="370"/>
      <c r="BP26" s="368" t="s">
        <v>146</v>
      </c>
      <c r="BQ26" s="369"/>
      <c r="BR26" s="370"/>
      <c r="BS26" s="368" t="s">
        <v>147</v>
      </c>
      <c r="BT26" s="369"/>
      <c r="BU26" s="370"/>
      <c r="BV26" s="368" t="s">
        <v>148</v>
      </c>
      <c r="BW26" s="369"/>
      <c r="BX26" s="370"/>
      <c r="BY26" s="368" t="s">
        <v>149</v>
      </c>
      <c r="BZ26" s="369"/>
      <c r="CA26" s="370"/>
      <c r="CB26" s="368" t="s">
        <v>150</v>
      </c>
      <c r="CC26" s="369"/>
      <c r="CD26" s="370"/>
      <c r="CE26" s="368" t="s">
        <v>151</v>
      </c>
      <c r="CF26" s="369"/>
      <c r="CG26" s="370"/>
      <c r="CH26" s="368" t="s">
        <v>152</v>
      </c>
      <c r="CI26" s="369"/>
      <c r="CJ26" s="370"/>
      <c r="CK26" s="368" t="s">
        <v>153</v>
      </c>
      <c r="CL26" s="369"/>
      <c r="CM26" s="370"/>
      <c r="CN26" s="368" t="s">
        <v>154</v>
      </c>
      <c r="CO26" s="369"/>
      <c r="CP26" s="370"/>
      <c r="CQ26" s="368" t="s">
        <v>155</v>
      </c>
      <c r="CR26" s="369"/>
      <c r="CS26" s="370"/>
      <c r="CT26" s="368" t="s">
        <v>156</v>
      </c>
      <c r="CU26" s="369"/>
      <c r="CV26" s="370"/>
      <c r="CW26" s="368" t="s">
        <v>157</v>
      </c>
      <c r="CX26" s="369"/>
      <c r="CY26" s="370"/>
      <c r="CZ26" s="368" t="s">
        <v>158</v>
      </c>
      <c r="DA26" s="369"/>
      <c r="DB26" s="370"/>
      <c r="DC26" s="368" t="s">
        <v>159</v>
      </c>
      <c r="DD26" s="369"/>
      <c r="DE26" s="370"/>
      <c r="DF26" s="368" t="s">
        <v>160</v>
      </c>
      <c r="DG26" s="369"/>
      <c r="DH26" s="370"/>
      <c r="DI26" s="368" t="s">
        <v>161</v>
      </c>
      <c r="DJ26" s="369"/>
      <c r="DK26" s="370"/>
      <c r="DL26" s="368" t="s">
        <v>162</v>
      </c>
      <c r="DM26" s="369"/>
      <c r="DN26" s="370"/>
      <c r="DO26" s="368" t="s">
        <v>163</v>
      </c>
      <c r="DP26" s="369"/>
      <c r="DQ26" s="370"/>
      <c r="DR26" s="368" t="s">
        <v>164</v>
      </c>
      <c r="DS26" s="369"/>
      <c r="DT26" s="370"/>
      <c r="DU26" s="368" t="s">
        <v>165</v>
      </c>
      <c r="DV26" s="369"/>
      <c r="DW26" s="370"/>
      <c r="DX26" s="368" t="s">
        <v>166</v>
      </c>
      <c r="DY26" s="369"/>
      <c r="DZ26" s="370"/>
      <c r="EA26" s="368" t="s">
        <v>167</v>
      </c>
      <c r="EB26" s="369"/>
      <c r="EC26" s="370"/>
      <c r="ED26" s="368" t="s">
        <v>168</v>
      </c>
      <c r="EE26" s="369"/>
      <c r="EF26" s="370"/>
      <c r="EG26" s="368" t="s">
        <v>169</v>
      </c>
      <c r="EH26" s="369"/>
      <c r="EI26" s="370"/>
      <c r="EJ26" s="368" t="s">
        <v>559</v>
      </c>
      <c r="EK26" s="369"/>
      <c r="EL26" s="370"/>
      <c r="EM26" s="368" t="s">
        <v>493</v>
      </c>
      <c r="EN26" s="369"/>
      <c r="EO26" s="370"/>
      <c r="EP26" s="368" t="s">
        <v>170</v>
      </c>
      <c r="EQ26" s="369"/>
      <c r="ER26" s="370"/>
      <c r="ES26" s="368" t="s">
        <v>171</v>
      </c>
      <c r="ET26" s="369"/>
      <c r="EU26" s="370"/>
      <c r="EV26" s="368" t="s">
        <v>172</v>
      </c>
      <c r="EW26" s="369"/>
      <c r="EX26" s="370"/>
      <c r="EY26" s="368" t="s">
        <v>173</v>
      </c>
      <c r="EZ26" s="369"/>
      <c r="FA26" s="370"/>
      <c r="FB26" s="368" t="s">
        <v>174</v>
      </c>
      <c r="FC26" s="369"/>
      <c r="FD26" s="370"/>
      <c r="FE26" s="368" t="s">
        <v>175</v>
      </c>
      <c r="FF26" s="369"/>
      <c r="FG26" s="370"/>
      <c r="FH26" s="368" t="s">
        <v>176</v>
      </c>
      <c r="FI26" s="369"/>
      <c r="FJ26" s="370"/>
      <c r="FK26" s="368" t="s">
        <v>177</v>
      </c>
      <c r="FL26" s="369"/>
      <c r="FM26" s="370"/>
      <c r="FN26" s="368" t="s">
        <v>178</v>
      </c>
      <c r="FO26" s="369"/>
      <c r="FP26" s="370"/>
      <c r="FQ26" s="368" t="s">
        <v>179</v>
      </c>
      <c r="FR26" s="369"/>
      <c r="FS26" s="370"/>
      <c r="FT26" s="368" t="s">
        <v>180</v>
      </c>
      <c r="FU26" s="369"/>
      <c r="FV26" s="370"/>
      <c r="FW26" s="368" t="s">
        <v>181</v>
      </c>
      <c r="FX26" s="369"/>
      <c r="FY26" s="370"/>
      <c r="FZ26" s="368" t="s">
        <v>182</v>
      </c>
      <c r="GA26" s="369"/>
      <c r="GB26" s="370"/>
      <c r="GC26" s="368" t="s">
        <v>183</v>
      </c>
      <c r="GD26" s="369"/>
      <c r="GE26" s="370"/>
      <c r="GF26" s="368" t="s">
        <v>184</v>
      </c>
      <c r="GG26" s="369"/>
      <c r="GH26" s="370"/>
      <c r="GI26" s="368" t="s">
        <v>185</v>
      </c>
      <c r="GJ26" s="369"/>
      <c r="GK26" s="370"/>
      <c r="GL26" s="368" t="s">
        <v>186</v>
      </c>
      <c r="GM26" s="369"/>
      <c r="GN26" s="370"/>
      <c r="GO26" s="368" t="s">
        <v>187</v>
      </c>
      <c r="GP26" s="369"/>
      <c r="GQ26" s="370"/>
      <c r="GR26" s="368" t="s">
        <v>188</v>
      </c>
      <c r="GS26" s="369"/>
      <c r="GT26" s="370"/>
      <c r="GU26" s="368" t="s">
        <v>189</v>
      </c>
      <c r="GV26" s="369"/>
      <c r="GW26" s="370"/>
      <c r="GX26" s="362" t="s">
        <v>73</v>
      </c>
      <c r="GY26" s="363"/>
      <c r="GZ26" s="364"/>
      <c r="HA26" s="362" t="s">
        <v>443</v>
      </c>
      <c r="HB26" s="363"/>
      <c r="HC26" s="383"/>
      <c r="HD26" s="382" t="s">
        <v>444</v>
      </c>
      <c r="HE26" s="363"/>
      <c r="HF26" s="383"/>
      <c r="HG26" s="382" t="s">
        <v>445</v>
      </c>
      <c r="HH26" s="363"/>
      <c r="HI26" s="383"/>
      <c r="HJ26" s="382" t="s">
        <v>446</v>
      </c>
      <c r="HK26" s="363"/>
      <c r="HL26" s="364"/>
      <c r="HM26" s="362" t="s">
        <v>447</v>
      </c>
      <c r="HN26" s="363"/>
      <c r="HO26" s="383"/>
      <c r="HP26" s="382" t="s">
        <v>448</v>
      </c>
      <c r="HQ26" s="363"/>
      <c r="HR26" s="383"/>
      <c r="HS26" s="382" t="s">
        <v>449</v>
      </c>
      <c r="HT26" s="363"/>
      <c r="HU26" s="383"/>
      <c r="HV26" s="382" t="s">
        <v>450</v>
      </c>
      <c r="HW26" s="363"/>
      <c r="HX26" s="383"/>
      <c r="HY26" s="382" t="s">
        <v>451</v>
      </c>
      <c r="HZ26" s="363"/>
      <c r="IA26" s="364"/>
      <c r="IB26" s="374" t="s">
        <v>452</v>
      </c>
      <c r="IC26" s="375"/>
      <c r="ID26" s="375"/>
      <c r="IE26" s="375"/>
      <c r="IF26" s="375"/>
      <c r="IG26" s="375"/>
      <c r="IH26" s="375"/>
      <c r="II26" s="375"/>
      <c r="IJ26" s="375"/>
      <c r="IK26" s="375"/>
      <c r="IL26" s="375"/>
      <c r="IM26" s="375"/>
      <c r="IN26" s="375"/>
      <c r="IO26" s="375"/>
      <c r="IP26" s="376"/>
      <c r="IQ26" s="362" t="s">
        <v>473</v>
      </c>
      <c r="IR26" s="363"/>
      <c r="IS26" s="364"/>
      <c r="IT26" s="362" t="s">
        <v>474</v>
      </c>
      <c r="IU26" s="363"/>
      <c r="IV26" s="364"/>
    </row>
    <row r="27" spans="1:256" s="223" customFormat="1" ht="36" customHeight="1" thickBot="1" x14ac:dyDescent="0.25">
      <c r="A27" s="250"/>
      <c r="B27" s="251"/>
      <c r="C27" s="251"/>
      <c r="D27" s="251"/>
      <c r="E27" s="251"/>
      <c r="F27" s="251"/>
      <c r="G27" s="251"/>
      <c r="H27" s="251"/>
      <c r="I27" s="251"/>
      <c r="J27" s="251"/>
      <c r="K27" s="365"/>
      <c r="L27" s="366"/>
      <c r="M27" s="367"/>
      <c r="N27" s="365"/>
      <c r="O27" s="366"/>
      <c r="P27" s="367"/>
      <c r="Q27" s="365"/>
      <c r="R27" s="366"/>
      <c r="S27" s="367"/>
      <c r="T27" s="371" t="s">
        <v>51</v>
      </c>
      <c r="U27" s="372"/>
      <c r="V27" s="373"/>
      <c r="W27" s="371" t="s">
        <v>51</v>
      </c>
      <c r="X27" s="372"/>
      <c r="Y27" s="373"/>
      <c r="Z27" s="371" t="s">
        <v>51</v>
      </c>
      <c r="AA27" s="372"/>
      <c r="AB27" s="373"/>
      <c r="AC27" s="371" t="s">
        <v>51</v>
      </c>
      <c r="AD27" s="372"/>
      <c r="AE27" s="373"/>
      <c r="AF27" s="371" t="s">
        <v>51</v>
      </c>
      <c r="AG27" s="372"/>
      <c r="AH27" s="373"/>
      <c r="AI27" s="371" t="s">
        <v>51</v>
      </c>
      <c r="AJ27" s="372"/>
      <c r="AK27" s="373"/>
      <c r="AL27" s="371" t="s">
        <v>51</v>
      </c>
      <c r="AM27" s="372"/>
      <c r="AN27" s="373"/>
      <c r="AO27" s="371" t="s">
        <v>51</v>
      </c>
      <c r="AP27" s="372"/>
      <c r="AQ27" s="373"/>
      <c r="AR27" s="371" t="s">
        <v>51</v>
      </c>
      <c r="AS27" s="372"/>
      <c r="AT27" s="373"/>
      <c r="AU27" s="371" t="s">
        <v>51</v>
      </c>
      <c r="AV27" s="372"/>
      <c r="AW27" s="373"/>
      <c r="AX27" s="371" t="s">
        <v>51</v>
      </c>
      <c r="AY27" s="372"/>
      <c r="AZ27" s="373"/>
      <c r="BA27" s="371" t="s">
        <v>51</v>
      </c>
      <c r="BB27" s="372"/>
      <c r="BC27" s="373"/>
      <c r="BD27" s="371" t="s">
        <v>51</v>
      </c>
      <c r="BE27" s="372"/>
      <c r="BF27" s="373"/>
      <c r="BG27" s="371" t="s">
        <v>51</v>
      </c>
      <c r="BH27" s="372"/>
      <c r="BI27" s="373"/>
      <c r="BJ27" s="371" t="s">
        <v>51</v>
      </c>
      <c r="BK27" s="372"/>
      <c r="BL27" s="373"/>
      <c r="BM27" s="371" t="s">
        <v>51</v>
      </c>
      <c r="BN27" s="372"/>
      <c r="BO27" s="373"/>
      <c r="BP27" s="371" t="s">
        <v>51</v>
      </c>
      <c r="BQ27" s="372"/>
      <c r="BR27" s="373"/>
      <c r="BS27" s="371" t="s">
        <v>51</v>
      </c>
      <c r="BT27" s="372"/>
      <c r="BU27" s="373"/>
      <c r="BV27" s="371" t="s">
        <v>51</v>
      </c>
      <c r="BW27" s="372"/>
      <c r="BX27" s="373"/>
      <c r="BY27" s="371" t="s">
        <v>51</v>
      </c>
      <c r="BZ27" s="372"/>
      <c r="CA27" s="373"/>
      <c r="CB27" s="371" t="s">
        <v>51</v>
      </c>
      <c r="CC27" s="372"/>
      <c r="CD27" s="373"/>
      <c r="CE27" s="371" t="s">
        <v>51</v>
      </c>
      <c r="CF27" s="372"/>
      <c r="CG27" s="373"/>
      <c r="CH27" s="371" t="s">
        <v>51</v>
      </c>
      <c r="CI27" s="372"/>
      <c r="CJ27" s="373"/>
      <c r="CK27" s="371" t="s">
        <v>51</v>
      </c>
      <c r="CL27" s="372"/>
      <c r="CM27" s="373"/>
      <c r="CN27" s="371" t="s">
        <v>51</v>
      </c>
      <c r="CO27" s="372"/>
      <c r="CP27" s="373"/>
      <c r="CQ27" s="371" t="s">
        <v>51</v>
      </c>
      <c r="CR27" s="372"/>
      <c r="CS27" s="373"/>
      <c r="CT27" s="371" t="s">
        <v>51</v>
      </c>
      <c r="CU27" s="372"/>
      <c r="CV27" s="373"/>
      <c r="CW27" s="371" t="s">
        <v>51</v>
      </c>
      <c r="CX27" s="372"/>
      <c r="CY27" s="373"/>
      <c r="CZ27" s="371" t="s">
        <v>51</v>
      </c>
      <c r="DA27" s="372"/>
      <c r="DB27" s="373"/>
      <c r="DC27" s="371" t="s">
        <v>51</v>
      </c>
      <c r="DD27" s="372"/>
      <c r="DE27" s="373"/>
      <c r="DF27" s="371" t="s">
        <v>51</v>
      </c>
      <c r="DG27" s="372"/>
      <c r="DH27" s="373"/>
      <c r="DI27" s="371" t="s">
        <v>51</v>
      </c>
      <c r="DJ27" s="372"/>
      <c r="DK27" s="373"/>
      <c r="DL27" s="371" t="s">
        <v>51</v>
      </c>
      <c r="DM27" s="372"/>
      <c r="DN27" s="373"/>
      <c r="DO27" s="371" t="s">
        <v>51</v>
      </c>
      <c r="DP27" s="372"/>
      <c r="DQ27" s="373"/>
      <c r="DR27" s="371" t="s">
        <v>51</v>
      </c>
      <c r="DS27" s="372"/>
      <c r="DT27" s="373"/>
      <c r="DU27" s="371" t="s">
        <v>51</v>
      </c>
      <c r="DV27" s="372"/>
      <c r="DW27" s="373"/>
      <c r="DX27" s="371" t="s">
        <v>51</v>
      </c>
      <c r="DY27" s="372"/>
      <c r="DZ27" s="373"/>
      <c r="EA27" s="371" t="s">
        <v>51</v>
      </c>
      <c r="EB27" s="372"/>
      <c r="EC27" s="373"/>
      <c r="ED27" s="371" t="s">
        <v>51</v>
      </c>
      <c r="EE27" s="372"/>
      <c r="EF27" s="373"/>
      <c r="EG27" s="371" t="s">
        <v>51</v>
      </c>
      <c r="EH27" s="372"/>
      <c r="EI27" s="373"/>
      <c r="EJ27" s="371" t="s">
        <v>51</v>
      </c>
      <c r="EK27" s="372"/>
      <c r="EL27" s="373"/>
      <c r="EM27" s="371" t="s">
        <v>51</v>
      </c>
      <c r="EN27" s="372"/>
      <c r="EO27" s="373"/>
      <c r="EP27" s="371" t="s">
        <v>51</v>
      </c>
      <c r="EQ27" s="372"/>
      <c r="ER27" s="373"/>
      <c r="ES27" s="371" t="s">
        <v>51</v>
      </c>
      <c r="ET27" s="372"/>
      <c r="EU27" s="373"/>
      <c r="EV27" s="371" t="s">
        <v>51</v>
      </c>
      <c r="EW27" s="372"/>
      <c r="EX27" s="373"/>
      <c r="EY27" s="371" t="s">
        <v>51</v>
      </c>
      <c r="EZ27" s="372"/>
      <c r="FA27" s="373"/>
      <c r="FB27" s="371" t="s">
        <v>51</v>
      </c>
      <c r="FC27" s="372"/>
      <c r="FD27" s="373"/>
      <c r="FE27" s="371" t="s">
        <v>51</v>
      </c>
      <c r="FF27" s="372"/>
      <c r="FG27" s="373"/>
      <c r="FH27" s="371" t="s">
        <v>51</v>
      </c>
      <c r="FI27" s="372"/>
      <c r="FJ27" s="373"/>
      <c r="FK27" s="371" t="s">
        <v>51</v>
      </c>
      <c r="FL27" s="372"/>
      <c r="FM27" s="373"/>
      <c r="FN27" s="371" t="s">
        <v>51</v>
      </c>
      <c r="FO27" s="372"/>
      <c r="FP27" s="373"/>
      <c r="FQ27" s="371" t="s">
        <v>51</v>
      </c>
      <c r="FR27" s="372"/>
      <c r="FS27" s="373"/>
      <c r="FT27" s="371" t="s">
        <v>51</v>
      </c>
      <c r="FU27" s="372"/>
      <c r="FV27" s="373"/>
      <c r="FW27" s="371" t="s">
        <v>51</v>
      </c>
      <c r="FX27" s="372"/>
      <c r="FY27" s="373"/>
      <c r="FZ27" s="371" t="s">
        <v>51</v>
      </c>
      <c r="GA27" s="372"/>
      <c r="GB27" s="373"/>
      <c r="GC27" s="371" t="s">
        <v>51</v>
      </c>
      <c r="GD27" s="372"/>
      <c r="GE27" s="373"/>
      <c r="GF27" s="371" t="s">
        <v>51</v>
      </c>
      <c r="GG27" s="372"/>
      <c r="GH27" s="373"/>
      <c r="GI27" s="371" t="s">
        <v>51</v>
      </c>
      <c r="GJ27" s="372"/>
      <c r="GK27" s="373"/>
      <c r="GL27" s="371" t="s">
        <v>51</v>
      </c>
      <c r="GM27" s="372"/>
      <c r="GN27" s="373"/>
      <c r="GO27" s="371" t="s">
        <v>51</v>
      </c>
      <c r="GP27" s="372"/>
      <c r="GQ27" s="373"/>
      <c r="GR27" s="371" t="s">
        <v>51</v>
      </c>
      <c r="GS27" s="372"/>
      <c r="GT27" s="373"/>
      <c r="GU27" s="371" t="s">
        <v>51</v>
      </c>
      <c r="GV27" s="372"/>
      <c r="GW27" s="373"/>
      <c r="GX27" s="365"/>
      <c r="GY27" s="366"/>
      <c r="GZ27" s="367"/>
      <c r="HA27" s="365"/>
      <c r="HB27" s="366"/>
      <c r="HC27" s="385"/>
      <c r="HD27" s="384"/>
      <c r="HE27" s="366"/>
      <c r="HF27" s="385"/>
      <c r="HG27" s="384"/>
      <c r="HH27" s="366"/>
      <c r="HI27" s="385"/>
      <c r="HJ27" s="384"/>
      <c r="HK27" s="366"/>
      <c r="HL27" s="367"/>
      <c r="HM27" s="365"/>
      <c r="HN27" s="366"/>
      <c r="HO27" s="385"/>
      <c r="HP27" s="384"/>
      <c r="HQ27" s="366"/>
      <c r="HR27" s="385"/>
      <c r="HS27" s="384"/>
      <c r="HT27" s="366"/>
      <c r="HU27" s="385"/>
      <c r="HV27" s="384"/>
      <c r="HW27" s="366"/>
      <c r="HX27" s="385"/>
      <c r="HY27" s="384"/>
      <c r="HZ27" s="366"/>
      <c r="IA27" s="367"/>
      <c r="IB27" s="365" t="s">
        <v>356</v>
      </c>
      <c r="IC27" s="366"/>
      <c r="ID27" s="366"/>
      <c r="IE27" s="377" t="s">
        <v>572</v>
      </c>
      <c r="IF27" s="377"/>
      <c r="IG27" s="377"/>
      <c r="IH27" s="377" t="s">
        <v>573</v>
      </c>
      <c r="II27" s="377"/>
      <c r="IJ27" s="377"/>
      <c r="IK27" s="378" t="s">
        <v>357</v>
      </c>
      <c r="IL27" s="378"/>
      <c r="IM27" s="378"/>
      <c r="IN27" s="378" t="s">
        <v>453</v>
      </c>
      <c r="IO27" s="378"/>
      <c r="IP27" s="379"/>
      <c r="IQ27" s="365"/>
      <c r="IR27" s="366"/>
      <c r="IS27" s="367"/>
      <c r="IT27" s="365"/>
      <c r="IU27" s="366"/>
      <c r="IV27" s="367"/>
    </row>
    <row r="28" spans="1:256" ht="12" customHeight="1" x14ac:dyDescent="0.2">
      <c r="A28" s="257"/>
      <c r="B28" s="258" t="s">
        <v>19</v>
      </c>
      <c r="C28" s="259"/>
      <c r="D28" s="259">
        <v>6</v>
      </c>
      <c r="E28" s="260" t="s">
        <v>20</v>
      </c>
      <c r="F28" s="259" t="s">
        <v>129</v>
      </c>
      <c r="G28" s="261" t="s">
        <v>197</v>
      </c>
      <c r="H28" s="262" t="s">
        <v>75</v>
      </c>
      <c r="I28" s="263"/>
      <c r="J28" s="264" t="s">
        <v>70</v>
      </c>
      <c r="K28" s="79"/>
      <c r="L28" s="80"/>
      <c r="M28" s="86"/>
      <c r="N28" s="79"/>
      <c r="O28" s="80"/>
      <c r="P28" s="86"/>
      <c r="Q28" s="82"/>
      <c r="R28" s="80"/>
      <c r="S28" s="86"/>
      <c r="T28" s="82"/>
      <c r="U28" s="80"/>
      <c r="V28" s="86"/>
      <c r="W28" s="82"/>
      <c r="X28" s="80"/>
      <c r="Y28" s="86"/>
      <c r="Z28" s="82"/>
      <c r="AA28" s="80"/>
      <c r="AB28" s="86"/>
      <c r="AC28" s="82"/>
      <c r="AD28" s="80"/>
      <c r="AE28" s="86"/>
      <c r="AF28" s="82"/>
      <c r="AG28" s="80"/>
      <c r="AH28" s="86"/>
      <c r="AI28" s="82"/>
      <c r="AJ28" s="80"/>
      <c r="AK28" s="86"/>
      <c r="AL28" s="82"/>
      <c r="AM28" s="80"/>
      <c r="AN28" s="86"/>
      <c r="AO28" s="82"/>
      <c r="AP28" s="80"/>
      <c r="AQ28" s="86"/>
      <c r="AR28" s="82"/>
      <c r="AS28" s="80"/>
      <c r="AT28" s="86"/>
      <c r="AU28" s="79"/>
      <c r="AV28" s="80"/>
      <c r="AW28" s="86"/>
      <c r="AX28" s="82"/>
      <c r="AY28" s="80"/>
      <c r="AZ28" s="86"/>
      <c r="BA28" s="82"/>
      <c r="BB28" s="80"/>
      <c r="BC28" s="86"/>
      <c r="BD28" s="82"/>
      <c r="BE28" s="80"/>
      <c r="BF28" s="86"/>
      <c r="BG28" s="82"/>
      <c r="BH28" s="80"/>
      <c r="BI28" s="86"/>
      <c r="BJ28" s="82"/>
      <c r="BK28" s="80"/>
      <c r="BL28" s="86"/>
      <c r="BM28" s="82"/>
      <c r="BN28" s="80"/>
      <c r="BO28" s="86"/>
      <c r="BP28" s="82"/>
      <c r="BQ28" s="80"/>
      <c r="BR28" s="86"/>
      <c r="BS28" s="82"/>
      <c r="BT28" s="80"/>
      <c r="BU28" s="86"/>
      <c r="BV28" s="82"/>
      <c r="BW28" s="80"/>
      <c r="BX28" s="86"/>
      <c r="BY28" s="82"/>
      <c r="BZ28" s="80"/>
      <c r="CA28" s="86"/>
      <c r="CB28" s="82"/>
      <c r="CC28" s="80"/>
      <c r="CD28" s="86"/>
      <c r="CE28" s="82"/>
      <c r="CF28" s="80"/>
      <c r="CG28" s="86"/>
      <c r="CH28" s="82"/>
      <c r="CI28" s="80"/>
      <c r="CJ28" s="86"/>
      <c r="CK28" s="82"/>
      <c r="CL28" s="80"/>
      <c r="CM28" s="86"/>
      <c r="CN28" s="82"/>
      <c r="CO28" s="80"/>
      <c r="CP28" s="86"/>
      <c r="CQ28" s="82"/>
      <c r="CR28" s="80"/>
      <c r="CS28" s="86"/>
      <c r="CT28" s="82"/>
      <c r="CU28" s="80"/>
      <c r="CV28" s="86"/>
      <c r="CW28" s="82"/>
      <c r="CX28" s="80"/>
      <c r="CY28" s="86"/>
      <c r="CZ28" s="82"/>
      <c r="DA28" s="80"/>
      <c r="DB28" s="86"/>
      <c r="DC28" s="82"/>
      <c r="DD28" s="80"/>
      <c r="DE28" s="86"/>
      <c r="DF28" s="82"/>
      <c r="DG28" s="80"/>
      <c r="DH28" s="86"/>
      <c r="DI28" s="82"/>
      <c r="DJ28" s="80"/>
      <c r="DK28" s="86"/>
      <c r="DL28" s="82"/>
      <c r="DM28" s="80"/>
      <c r="DN28" s="86"/>
      <c r="DO28" s="82"/>
      <c r="DP28" s="80"/>
      <c r="DQ28" s="86"/>
      <c r="DR28" s="82"/>
      <c r="DS28" s="80"/>
      <c r="DT28" s="86"/>
      <c r="DU28" s="82"/>
      <c r="DV28" s="80"/>
      <c r="DW28" s="86"/>
      <c r="DX28" s="82"/>
      <c r="DY28" s="80"/>
      <c r="DZ28" s="86"/>
      <c r="EA28" s="82"/>
      <c r="EB28" s="80"/>
      <c r="EC28" s="86"/>
      <c r="ED28" s="82"/>
      <c r="EE28" s="80"/>
      <c r="EF28" s="86"/>
      <c r="EG28" s="82"/>
      <c r="EH28" s="80"/>
      <c r="EI28" s="86"/>
      <c r="EJ28" s="82"/>
      <c r="EK28" s="80"/>
      <c r="EL28" s="86"/>
      <c r="EM28" s="82"/>
      <c r="EN28" s="80"/>
      <c r="EO28" s="86"/>
      <c r="EP28" s="82"/>
      <c r="EQ28" s="80"/>
      <c r="ER28" s="86"/>
      <c r="ES28" s="82"/>
      <c r="ET28" s="80"/>
      <c r="EU28" s="86"/>
      <c r="EV28" s="82"/>
      <c r="EW28" s="80"/>
      <c r="EX28" s="86"/>
      <c r="EY28" s="82"/>
      <c r="EZ28" s="80"/>
      <c r="FA28" s="86"/>
      <c r="FB28" s="82"/>
      <c r="FC28" s="80"/>
      <c r="FD28" s="86"/>
      <c r="FE28" s="82"/>
      <c r="FF28" s="80"/>
      <c r="FG28" s="86"/>
      <c r="FH28" s="82"/>
      <c r="FI28" s="80"/>
      <c r="FJ28" s="86"/>
      <c r="FK28" s="82"/>
      <c r="FL28" s="80"/>
      <c r="FM28" s="86"/>
      <c r="FN28" s="82"/>
      <c r="FO28" s="80"/>
      <c r="FP28" s="86"/>
      <c r="FQ28" s="82"/>
      <c r="FR28" s="80"/>
      <c r="FS28" s="86"/>
      <c r="FT28" s="82"/>
      <c r="FU28" s="80"/>
      <c r="FV28" s="86"/>
      <c r="FW28" s="82"/>
      <c r="FX28" s="80"/>
      <c r="FY28" s="86"/>
      <c r="FZ28" s="82"/>
      <c r="GA28" s="80"/>
      <c r="GB28" s="86"/>
      <c r="GC28" s="82"/>
      <c r="GD28" s="80"/>
      <c r="GE28" s="86"/>
      <c r="GF28" s="82"/>
      <c r="GG28" s="80"/>
      <c r="GH28" s="86"/>
      <c r="GI28" s="82"/>
      <c r="GJ28" s="80"/>
      <c r="GK28" s="86"/>
      <c r="GL28" s="82"/>
      <c r="GM28" s="80"/>
      <c r="GN28" s="86"/>
      <c r="GO28" s="82"/>
      <c r="GP28" s="80"/>
      <c r="GQ28" s="86"/>
      <c r="GR28" s="82"/>
      <c r="GS28" s="80"/>
      <c r="GT28" s="86"/>
      <c r="GU28" s="82"/>
      <c r="GV28" s="80"/>
      <c r="GW28" s="86"/>
      <c r="GX28" s="82"/>
      <c r="GY28" s="80"/>
      <c r="GZ28" s="86"/>
      <c r="HA28" s="82"/>
      <c r="HB28" s="80"/>
      <c r="HC28" s="83"/>
      <c r="HD28" s="82"/>
      <c r="HE28" s="80"/>
      <c r="HF28" s="83"/>
      <c r="HG28" s="82"/>
      <c r="HH28" s="80"/>
      <c r="HI28" s="83"/>
      <c r="HJ28" s="82"/>
      <c r="HK28" s="80"/>
      <c r="HL28" s="86"/>
      <c r="HM28" s="82"/>
      <c r="HN28" s="80"/>
      <c r="HO28" s="83"/>
      <c r="HP28" s="82"/>
      <c r="HQ28" s="80"/>
      <c r="HR28" s="83"/>
      <c r="HS28" s="82"/>
      <c r="HT28" s="80"/>
      <c r="HU28" s="83"/>
      <c r="HV28" s="82"/>
      <c r="HW28" s="80"/>
      <c r="HX28" s="83"/>
      <c r="HY28" s="82"/>
      <c r="HZ28" s="80"/>
      <c r="IA28" s="86"/>
      <c r="IB28" s="82"/>
      <c r="IC28" s="80"/>
      <c r="ID28" s="83"/>
      <c r="IE28" s="82"/>
      <c r="IF28" s="80"/>
      <c r="IG28" s="83"/>
      <c r="IH28" s="82"/>
      <c r="II28" s="80"/>
      <c r="IJ28" s="83"/>
      <c r="IK28" s="82"/>
      <c r="IL28" s="80"/>
      <c r="IM28" s="83"/>
      <c r="IN28" s="81"/>
      <c r="IO28" s="80"/>
      <c r="IP28" s="86"/>
      <c r="IQ28" s="82"/>
      <c r="IR28" s="80"/>
      <c r="IS28" s="86"/>
      <c r="IT28" s="82"/>
      <c r="IU28" s="80"/>
      <c r="IV28" s="86"/>
    </row>
    <row r="29" spans="1:256" s="64" customFormat="1" ht="12" customHeight="1" x14ac:dyDescent="0.2">
      <c r="A29" s="265"/>
      <c r="B29" s="258" t="s">
        <v>19</v>
      </c>
      <c r="C29" s="266"/>
      <c r="D29" s="266">
        <v>6</v>
      </c>
      <c r="E29" s="267" t="s">
        <v>20</v>
      </c>
      <c r="F29" s="266" t="s">
        <v>129</v>
      </c>
      <c r="G29" s="268" t="s">
        <v>198</v>
      </c>
      <c r="H29" s="269" t="s">
        <v>76</v>
      </c>
      <c r="I29" s="263"/>
      <c r="J29" s="264" t="s">
        <v>71</v>
      </c>
      <c r="K29" s="84"/>
      <c r="L29" s="85"/>
      <c r="M29" s="86"/>
      <c r="N29" s="84"/>
      <c r="O29" s="85"/>
      <c r="P29" s="86"/>
      <c r="Q29" s="88"/>
      <c r="R29" s="85"/>
      <c r="S29" s="86"/>
      <c r="T29" s="88"/>
      <c r="U29" s="85"/>
      <c r="V29" s="86"/>
      <c r="W29" s="88"/>
      <c r="X29" s="85"/>
      <c r="Y29" s="86"/>
      <c r="Z29" s="88"/>
      <c r="AA29" s="85"/>
      <c r="AB29" s="86"/>
      <c r="AC29" s="88"/>
      <c r="AD29" s="85"/>
      <c r="AE29" s="86"/>
      <c r="AF29" s="88"/>
      <c r="AG29" s="85"/>
      <c r="AH29" s="86"/>
      <c r="AI29" s="88"/>
      <c r="AJ29" s="85"/>
      <c r="AK29" s="86"/>
      <c r="AL29" s="88"/>
      <c r="AM29" s="85"/>
      <c r="AN29" s="86"/>
      <c r="AO29" s="88"/>
      <c r="AP29" s="85"/>
      <c r="AQ29" s="86"/>
      <c r="AR29" s="88"/>
      <c r="AS29" s="85"/>
      <c r="AT29" s="86"/>
      <c r="AU29" s="84"/>
      <c r="AV29" s="85"/>
      <c r="AW29" s="86"/>
      <c r="AX29" s="88"/>
      <c r="AY29" s="85"/>
      <c r="AZ29" s="86"/>
      <c r="BA29" s="88"/>
      <c r="BB29" s="85"/>
      <c r="BC29" s="86"/>
      <c r="BD29" s="88"/>
      <c r="BE29" s="85"/>
      <c r="BF29" s="86"/>
      <c r="BG29" s="88"/>
      <c r="BH29" s="85"/>
      <c r="BI29" s="86"/>
      <c r="BJ29" s="88"/>
      <c r="BK29" s="85"/>
      <c r="BL29" s="86"/>
      <c r="BM29" s="88"/>
      <c r="BN29" s="85"/>
      <c r="BO29" s="86"/>
      <c r="BP29" s="88"/>
      <c r="BQ29" s="85"/>
      <c r="BR29" s="86"/>
      <c r="BS29" s="88"/>
      <c r="BT29" s="85"/>
      <c r="BU29" s="86"/>
      <c r="BV29" s="88"/>
      <c r="BW29" s="85"/>
      <c r="BX29" s="86"/>
      <c r="BY29" s="88"/>
      <c r="BZ29" s="85"/>
      <c r="CA29" s="86"/>
      <c r="CB29" s="88"/>
      <c r="CC29" s="85"/>
      <c r="CD29" s="86"/>
      <c r="CE29" s="88"/>
      <c r="CF29" s="85"/>
      <c r="CG29" s="86"/>
      <c r="CH29" s="88"/>
      <c r="CI29" s="85"/>
      <c r="CJ29" s="86"/>
      <c r="CK29" s="88"/>
      <c r="CL29" s="85"/>
      <c r="CM29" s="86"/>
      <c r="CN29" s="88"/>
      <c r="CO29" s="85"/>
      <c r="CP29" s="86"/>
      <c r="CQ29" s="88"/>
      <c r="CR29" s="85"/>
      <c r="CS29" s="86"/>
      <c r="CT29" s="88"/>
      <c r="CU29" s="85"/>
      <c r="CV29" s="86"/>
      <c r="CW29" s="88"/>
      <c r="CX29" s="85"/>
      <c r="CY29" s="86"/>
      <c r="CZ29" s="88"/>
      <c r="DA29" s="85"/>
      <c r="DB29" s="86"/>
      <c r="DC29" s="88"/>
      <c r="DD29" s="85"/>
      <c r="DE29" s="86"/>
      <c r="DF29" s="88"/>
      <c r="DG29" s="85"/>
      <c r="DH29" s="86"/>
      <c r="DI29" s="88"/>
      <c r="DJ29" s="85"/>
      <c r="DK29" s="86"/>
      <c r="DL29" s="88"/>
      <c r="DM29" s="85"/>
      <c r="DN29" s="86"/>
      <c r="DO29" s="88"/>
      <c r="DP29" s="85"/>
      <c r="DQ29" s="86"/>
      <c r="DR29" s="88"/>
      <c r="DS29" s="85"/>
      <c r="DT29" s="86"/>
      <c r="DU29" s="88"/>
      <c r="DV29" s="85"/>
      <c r="DW29" s="86"/>
      <c r="DX29" s="88"/>
      <c r="DY29" s="85"/>
      <c r="DZ29" s="86"/>
      <c r="EA29" s="88"/>
      <c r="EB29" s="85"/>
      <c r="EC29" s="86"/>
      <c r="ED29" s="88"/>
      <c r="EE29" s="85"/>
      <c r="EF29" s="86"/>
      <c r="EG29" s="88"/>
      <c r="EH29" s="85"/>
      <c r="EI29" s="86"/>
      <c r="EJ29" s="88"/>
      <c r="EK29" s="85"/>
      <c r="EL29" s="86"/>
      <c r="EM29" s="88"/>
      <c r="EN29" s="85"/>
      <c r="EO29" s="86"/>
      <c r="EP29" s="88"/>
      <c r="EQ29" s="85"/>
      <c r="ER29" s="86"/>
      <c r="ES29" s="88"/>
      <c r="ET29" s="85"/>
      <c r="EU29" s="86"/>
      <c r="EV29" s="88"/>
      <c r="EW29" s="85"/>
      <c r="EX29" s="86"/>
      <c r="EY29" s="88"/>
      <c r="EZ29" s="85"/>
      <c r="FA29" s="86"/>
      <c r="FB29" s="88"/>
      <c r="FC29" s="85"/>
      <c r="FD29" s="86"/>
      <c r="FE29" s="88"/>
      <c r="FF29" s="85"/>
      <c r="FG29" s="86"/>
      <c r="FH29" s="88"/>
      <c r="FI29" s="85"/>
      <c r="FJ29" s="86"/>
      <c r="FK29" s="88"/>
      <c r="FL29" s="85"/>
      <c r="FM29" s="86"/>
      <c r="FN29" s="88"/>
      <c r="FO29" s="85"/>
      <c r="FP29" s="86"/>
      <c r="FQ29" s="88"/>
      <c r="FR29" s="85"/>
      <c r="FS29" s="86"/>
      <c r="FT29" s="88"/>
      <c r="FU29" s="85"/>
      <c r="FV29" s="86"/>
      <c r="FW29" s="88"/>
      <c r="FX29" s="85"/>
      <c r="FY29" s="86"/>
      <c r="FZ29" s="88"/>
      <c r="GA29" s="85"/>
      <c r="GB29" s="86"/>
      <c r="GC29" s="88"/>
      <c r="GD29" s="85"/>
      <c r="GE29" s="86"/>
      <c r="GF29" s="88"/>
      <c r="GG29" s="85"/>
      <c r="GH29" s="86"/>
      <c r="GI29" s="88"/>
      <c r="GJ29" s="85"/>
      <c r="GK29" s="86"/>
      <c r="GL29" s="88"/>
      <c r="GM29" s="85"/>
      <c r="GN29" s="86"/>
      <c r="GO29" s="88"/>
      <c r="GP29" s="85"/>
      <c r="GQ29" s="86"/>
      <c r="GR29" s="88"/>
      <c r="GS29" s="85"/>
      <c r="GT29" s="86"/>
      <c r="GU29" s="88"/>
      <c r="GV29" s="85"/>
      <c r="GW29" s="86"/>
      <c r="GX29" s="88"/>
      <c r="GY29" s="85"/>
      <c r="GZ29" s="86"/>
      <c r="HA29" s="88"/>
      <c r="HB29" s="85"/>
      <c r="HC29" s="89"/>
      <c r="HD29" s="88"/>
      <c r="HE29" s="85"/>
      <c r="HF29" s="89"/>
      <c r="HG29" s="88"/>
      <c r="HH29" s="85"/>
      <c r="HI29" s="89"/>
      <c r="HJ29" s="88"/>
      <c r="HK29" s="85"/>
      <c r="HL29" s="86"/>
      <c r="HM29" s="88"/>
      <c r="HN29" s="85"/>
      <c r="HO29" s="89"/>
      <c r="HP29" s="88"/>
      <c r="HQ29" s="85"/>
      <c r="HR29" s="89"/>
      <c r="HS29" s="88"/>
      <c r="HT29" s="85"/>
      <c r="HU29" s="89"/>
      <c r="HV29" s="88"/>
      <c r="HW29" s="85"/>
      <c r="HX29" s="89"/>
      <c r="HY29" s="88"/>
      <c r="HZ29" s="85"/>
      <c r="IA29" s="86"/>
      <c r="IB29" s="88"/>
      <c r="IC29" s="85"/>
      <c r="ID29" s="89"/>
      <c r="IE29" s="88"/>
      <c r="IF29" s="85"/>
      <c r="IG29" s="89"/>
      <c r="IH29" s="88"/>
      <c r="II29" s="85"/>
      <c r="IJ29" s="89"/>
      <c r="IK29" s="88"/>
      <c r="IL29" s="85"/>
      <c r="IM29" s="89"/>
      <c r="IN29" s="87"/>
      <c r="IO29" s="85"/>
      <c r="IP29" s="86"/>
      <c r="IQ29" s="88"/>
      <c r="IR29" s="85"/>
      <c r="IS29" s="86"/>
      <c r="IT29" s="88"/>
      <c r="IU29" s="85"/>
      <c r="IV29" s="86"/>
    </row>
    <row r="30" spans="1:256" ht="12" customHeight="1" x14ac:dyDescent="0.2">
      <c r="A30" s="265"/>
      <c r="B30" s="258" t="s">
        <v>19</v>
      </c>
      <c r="C30" s="266"/>
      <c r="D30" s="266">
        <v>6</v>
      </c>
      <c r="E30" s="267" t="s">
        <v>20</v>
      </c>
      <c r="F30" s="266" t="s">
        <v>129</v>
      </c>
      <c r="G30" s="268" t="s">
        <v>199</v>
      </c>
      <c r="H30" s="269" t="s">
        <v>77</v>
      </c>
      <c r="I30" s="263"/>
      <c r="J30" s="264" t="s">
        <v>72</v>
      </c>
      <c r="K30" s="84"/>
      <c r="L30" s="85"/>
      <c r="M30" s="86"/>
      <c r="N30" s="84"/>
      <c r="O30" s="85"/>
      <c r="P30" s="86"/>
      <c r="Q30" s="88"/>
      <c r="R30" s="85"/>
      <c r="S30" s="86"/>
      <c r="T30" s="88"/>
      <c r="U30" s="85"/>
      <c r="V30" s="86"/>
      <c r="W30" s="88"/>
      <c r="X30" s="85"/>
      <c r="Y30" s="86"/>
      <c r="Z30" s="88"/>
      <c r="AA30" s="85"/>
      <c r="AB30" s="86"/>
      <c r="AC30" s="88"/>
      <c r="AD30" s="85"/>
      <c r="AE30" s="86"/>
      <c r="AF30" s="88"/>
      <c r="AG30" s="85"/>
      <c r="AH30" s="86"/>
      <c r="AI30" s="88"/>
      <c r="AJ30" s="85"/>
      <c r="AK30" s="86"/>
      <c r="AL30" s="88"/>
      <c r="AM30" s="85"/>
      <c r="AN30" s="86"/>
      <c r="AO30" s="88"/>
      <c r="AP30" s="85"/>
      <c r="AQ30" s="86"/>
      <c r="AR30" s="88"/>
      <c r="AS30" s="85"/>
      <c r="AT30" s="86"/>
      <c r="AU30" s="84"/>
      <c r="AV30" s="85"/>
      <c r="AW30" s="86"/>
      <c r="AX30" s="88"/>
      <c r="AY30" s="85"/>
      <c r="AZ30" s="86"/>
      <c r="BA30" s="88"/>
      <c r="BB30" s="85"/>
      <c r="BC30" s="86"/>
      <c r="BD30" s="88"/>
      <c r="BE30" s="85"/>
      <c r="BF30" s="86"/>
      <c r="BG30" s="88"/>
      <c r="BH30" s="85"/>
      <c r="BI30" s="86"/>
      <c r="BJ30" s="88"/>
      <c r="BK30" s="85"/>
      <c r="BL30" s="86"/>
      <c r="BM30" s="88"/>
      <c r="BN30" s="85"/>
      <c r="BO30" s="86"/>
      <c r="BP30" s="88"/>
      <c r="BQ30" s="85"/>
      <c r="BR30" s="86"/>
      <c r="BS30" s="88"/>
      <c r="BT30" s="85"/>
      <c r="BU30" s="86"/>
      <c r="BV30" s="88"/>
      <c r="BW30" s="85"/>
      <c r="BX30" s="86"/>
      <c r="BY30" s="88"/>
      <c r="BZ30" s="85"/>
      <c r="CA30" s="86"/>
      <c r="CB30" s="88"/>
      <c r="CC30" s="85"/>
      <c r="CD30" s="86"/>
      <c r="CE30" s="88"/>
      <c r="CF30" s="85"/>
      <c r="CG30" s="86"/>
      <c r="CH30" s="88"/>
      <c r="CI30" s="85"/>
      <c r="CJ30" s="86"/>
      <c r="CK30" s="88"/>
      <c r="CL30" s="85"/>
      <c r="CM30" s="86"/>
      <c r="CN30" s="88"/>
      <c r="CO30" s="85"/>
      <c r="CP30" s="86"/>
      <c r="CQ30" s="88"/>
      <c r="CR30" s="85"/>
      <c r="CS30" s="86"/>
      <c r="CT30" s="88"/>
      <c r="CU30" s="85"/>
      <c r="CV30" s="86"/>
      <c r="CW30" s="88"/>
      <c r="CX30" s="85"/>
      <c r="CY30" s="86"/>
      <c r="CZ30" s="88"/>
      <c r="DA30" s="85"/>
      <c r="DB30" s="86"/>
      <c r="DC30" s="88"/>
      <c r="DD30" s="85"/>
      <c r="DE30" s="86"/>
      <c r="DF30" s="88"/>
      <c r="DG30" s="85"/>
      <c r="DH30" s="86"/>
      <c r="DI30" s="88"/>
      <c r="DJ30" s="85"/>
      <c r="DK30" s="86"/>
      <c r="DL30" s="88"/>
      <c r="DM30" s="85"/>
      <c r="DN30" s="86"/>
      <c r="DO30" s="88"/>
      <c r="DP30" s="85"/>
      <c r="DQ30" s="86"/>
      <c r="DR30" s="88"/>
      <c r="DS30" s="85"/>
      <c r="DT30" s="86"/>
      <c r="DU30" s="88"/>
      <c r="DV30" s="85"/>
      <c r="DW30" s="86"/>
      <c r="DX30" s="88"/>
      <c r="DY30" s="85"/>
      <c r="DZ30" s="86"/>
      <c r="EA30" s="88"/>
      <c r="EB30" s="85"/>
      <c r="EC30" s="86"/>
      <c r="ED30" s="88"/>
      <c r="EE30" s="85"/>
      <c r="EF30" s="86"/>
      <c r="EG30" s="88"/>
      <c r="EH30" s="85"/>
      <c r="EI30" s="86"/>
      <c r="EJ30" s="88"/>
      <c r="EK30" s="85"/>
      <c r="EL30" s="86"/>
      <c r="EM30" s="88"/>
      <c r="EN30" s="85"/>
      <c r="EO30" s="86"/>
      <c r="EP30" s="88"/>
      <c r="EQ30" s="85"/>
      <c r="ER30" s="86"/>
      <c r="ES30" s="88"/>
      <c r="ET30" s="85"/>
      <c r="EU30" s="86"/>
      <c r="EV30" s="88"/>
      <c r="EW30" s="85"/>
      <c r="EX30" s="86"/>
      <c r="EY30" s="88"/>
      <c r="EZ30" s="85"/>
      <c r="FA30" s="86"/>
      <c r="FB30" s="88"/>
      <c r="FC30" s="85"/>
      <c r="FD30" s="86"/>
      <c r="FE30" s="88"/>
      <c r="FF30" s="85"/>
      <c r="FG30" s="86"/>
      <c r="FH30" s="88"/>
      <c r="FI30" s="85"/>
      <c r="FJ30" s="86"/>
      <c r="FK30" s="88"/>
      <c r="FL30" s="85"/>
      <c r="FM30" s="86"/>
      <c r="FN30" s="88"/>
      <c r="FO30" s="85"/>
      <c r="FP30" s="86"/>
      <c r="FQ30" s="88"/>
      <c r="FR30" s="85"/>
      <c r="FS30" s="86"/>
      <c r="FT30" s="88"/>
      <c r="FU30" s="85"/>
      <c r="FV30" s="86"/>
      <c r="FW30" s="88"/>
      <c r="FX30" s="85"/>
      <c r="FY30" s="86"/>
      <c r="FZ30" s="88"/>
      <c r="GA30" s="85"/>
      <c r="GB30" s="86"/>
      <c r="GC30" s="88"/>
      <c r="GD30" s="85"/>
      <c r="GE30" s="86"/>
      <c r="GF30" s="88"/>
      <c r="GG30" s="85"/>
      <c r="GH30" s="86"/>
      <c r="GI30" s="88"/>
      <c r="GJ30" s="85"/>
      <c r="GK30" s="86"/>
      <c r="GL30" s="88"/>
      <c r="GM30" s="85"/>
      <c r="GN30" s="86"/>
      <c r="GO30" s="88"/>
      <c r="GP30" s="85"/>
      <c r="GQ30" s="86"/>
      <c r="GR30" s="88"/>
      <c r="GS30" s="85"/>
      <c r="GT30" s="86"/>
      <c r="GU30" s="88"/>
      <c r="GV30" s="85"/>
      <c r="GW30" s="86"/>
      <c r="GX30" s="88"/>
      <c r="GY30" s="85"/>
      <c r="GZ30" s="86"/>
      <c r="HA30" s="88"/>
      <c r="HB30" s="85"/>
      <c r="HC30" s="89"/>
      <c r="HD30" s="88"/>
      <c r="HE30" s="85"/>
      <c r="HF30" s="89"/>
      <c r="HG30" s="88"/>
      <c r="HH30" s="85"/>
      <c r="HI30" s="89"/>
      <c r="HJ30" s="88"/>
      <c r="HK30" s="85"/>
      <c r="HL30" s="86"/>
      <c r="HM30" s="88"/>
      <c r="HN30" s="85"/>
      <c r="HO30" s="89"/>
      <c r="HP30" s="88"/>
      <c r="HQ30" s="85"/>
      <c r="HR30" s="89"/>
      <c r="HS30" s="88"/>
      <c r="HT30" s="85"/>
      <c r="HU30" s="89"/>
      <c r="HV30" s="88"/>
      <c r="HW30" s="85"/>
      <c r="HX30" s="89"/>
      <c r="HY30" s="88"/>
      <c r="HZ30" s="85"/>
      <c r="IA30" s="86"/>
      <c r="IB30" s="88"/>
      <c r="IC30" s="85"/>
      <c r="ID30" s="89"/>
      <c r="IE30" s="88"/>
      <c r="IF30" s="85"/>
      <c r="IG30" s="89"/>
      <c r="IH30" s="88"/>
      <c r="II30" s="85"/>
      <c r="IJ30" s="89"/>
      <c r="IK30" s="88"/>
      <c r="IL30" s="85"/>
      <c r="IM30" s="89"/>
      <c r="IN30" s="87"/>
      <c r="IO30" s="85"/>
      <c r="IP30" s="86"/>
      <c r="IQ30" s="88"/>
      <c r="IR30" s="85"/>
      <c r="IS30" s="86"/>
      <c r="IT30" s="88"/>
      <c r="IU30" s="85"/>
      <c r="IV30" s="86"/>
    </row>
    <row r="31" spans="1:256" ht="12.75" customHeight="1" x14ac:dyDescent="0.2">
      <c r="A31" s="265"/>
      <c r="B31" s="258" t="s">
        <v>19</v>
      </c>
      <c r="C31" s="266"/>
      <c r="D31" s="266">
        <v>6</v>
      </c>
      <c r="E31" s="267" t="s">
        <v>20</v>
      </c>
      <c r="F31" s="266" t="s">
        <v>129</v>
      </c>
      <c r="G31" s="268" t="s">
        <v>196</v>
      </c>
      <c r="H31" s="269" t="s">
        <v>78</v>
      </c>
      <c r="I31" s="263"/>
      <c r="J31" s="264" t="s">
        <v>130</v>
      </c>
      <c r="K31" s="84"/>
      <c r="L31" s="85"/>
      <c r="M31" s="86"/>
      <c r="N31" s="84"/>
      <c r="O31" s="85"/>
      <c r="P31" s="86"/>
      <c r="Q31" s="88"/>
      <c r="R31" s="85"/>
      <c r="S31" s="86"/>
      <c r="T31" s="88"/>
      <c r="U31" s="85"/>
      <c r="V31" s="86"/>
      <c r="W31" s="88"/>
      <c r="X31" s="85"/>
      <c r="Y31" s="86"/>
      <c r="Z31" s="88"/>
      <c r="AA31" s="85"/>
      <c r="AB31" s="86"/>
      <c r="AC31" s="88"/>
      <c r="AD31" s="85"/>
      <c r="AE31" s="86"/>
      <c r="AF31" s="88"/>
      <c r="AG31" s="85"/>
      <c r="AH31" s="86"/>
      <c r="AI31" s="88"/>
      <c r="AJ31" s="85"/>
      <c r="AK31" s="86"/>
      <c r="AL31" s="88"/>
      <c r="AM31" s="85"/>
      <c r="AN31" s="86"/>
      <c r="AO31" s="88"/>
      <c r="AP31" s="85"/>
      <c r="AQ31" s="86"/>
      <c r="AR31" s="88"/>
      <c r="AS31" s="85"/>
      <c r="AT31" s="86"/>
      <c r="AU31" s="84"/>
      <c r="AV31" s="85"/>
      <c r="AW31" s="86"/>
      <c r="AX31" s="88"/>
      <c r="AY31" s="85"/>
      <c r="AZ31" s="86"/>
      <c r="BA31" s="88"/>
      <c r="BB31" s="85"/>
      <c r="BC31" s="86"/>
      <c r="BD31" s="88"/>
      <c r="BE31" s="85"/>
      <c r="BF31" s="86"/>
      <c r="BG31" s="88"/>
      <c r="BH31" s="85"/>
      <c r="BI31" s="86"/>
      <c r="BJ31" s="88"/>
      <c r="BK31" s="85"/>
      <c r="BL31" s="86"/>
      <c r="BM31" s="88"/>
      <c r="BN31" s="85"/>
      <c r="BO31" s="86"/>
      <c r="BP31" s="88"/>
      <c r="BQ31" s="85"/>
      <c r="BR31" s="86"/>
      <c r="BS31" s="88"/>
      <c r="BT31" s="85"/>
      <c r="BU31" s="86"/>
      <c r="BV31" s="88"/>
      <c r="BW31" s="85"/>
      <c r="BX31" s="86"/>
      <c r="BY31" s="88"/>
      <c r="BZ31" s="85"/>
      <c r="CA31" s="86"/>
      <c r="CB31" s="88"/>
      <c r="CC31" s="85"/>
      <c r="CD31" s="86"/>
      <c r="CE31" s="88"/>
      <c r="CF31" s="85"/>
      <c r="CG31" s="86"/>
      <c r="CH31" s="88"/>
      <c r="CI31" s="85"/>
      <c r="CJ31" s="86"/>
      <c r="CK31" s="88"/>
      <c r="CL31" s="85"/>
      <c r="CM31" s="86"/>
      <c r="CN31" s="88"/>
      <c r="CO31" s="85"/>
      <c r="CP31" s="86"/>
      <c r="CQ31" s="88"/>
      <c r="CR31" s="85"/>
      <c r="CS31" s="86"/>
      <c r="CT31" s="88"/>
      <c r="CU31" s="85"/>
      <c r="CV31" s="86"/>
      <c r="CW31" s="88"/>
      <c r="CX31" s="85"/>
      <c r="CY31" s="86"/>
      <c r="CZ31" s="88"/>
      <c r="DA31" s="85"/>
      <c r="DB31" s="86"/>
      <c r="DC31" s="88"/>
      <c r="DD31" s="85"/>
      <c r="DE31" s="86"/>
      <c r="DF31" s="88"/>
      <c r="DG31" s="85"/>
      <c r="DH31" s="86"/>
      <c r="DI31" s="88"/>
      <c r="DJ31" s="85"/>
      <c r="DK31" s="86"/>
      <c r="DL31" s="88"/>
      <c r="DM31" s="85"/>
      <c r="DN31" s="86"/>
      <c r="DO31" s="88"/>
      <c r="DP31" s="85"/>
      <c r="DQ31" s="86"/>
      <c r="DR31" s="88"/>
      <c r="DS31" s="85"/>
      <c r="DT31" s="86"/>
      <c r="DU31" s="88"/>
      <c r="DV31" s="85"/>
      <c r="DW31" s="86"/>
      <c r="DX31" s="88"/>
      <c r="DY31" s="85"/>
      <c r="DZ31" s="86"/>
      <c r="EA31" s="88"/>
      <c r="EB31" s="85"/>
      <c r="EC31" s="86"/>
      <c r="ED31" s="88"/>
      <c r="EE31" s="85"/>
      <c r="EF31" s="86"/>
      <c r="EG31" s="88"/>
      <c r="EH31" s="85"/>
      <c r="EI31" s="86"/>
      <c r="EJ31" s="88"/>
      <c r="EK31" s="85"/>
      <c r="EL31" s="86"/>
      <c r="EM31" s="88"/>
      <c r="EN31" s="85"/>
      <c r="EO31" s="86"/>
      <c r="EP31" s="88"/>
      <c r="EQ31" s="85"/>
      <c r="ER31" s="86"/>
      <c r="ES31" s="88"/>
      <c r="ET31" s="85"/>
      <c r="EU31" s="86"/>
      <c r="EV31" s="88"/>
      <c r="EW31" s="85"/>
      <c r="EX31" s="86"/>
      <c r="EY31" s="88"/>
      <c r="EZ31" s="85"/>
      <c r="FA31" s="86"/>
      <c r="FB31" s="88"/>
      <c r="FC31" s="85"/>
      <c r="FD31" s="86"/>
      <c r="FE31" s="88"/>
      <c r="FF31" s="85"/>
      <c r="FG31" s="86"/>
      <c r="FH31" s="88"/>
      <c r="FI31" s="85"/>
      <c r="FJ31" s="86"/>
      <c r="FK31" s="88"/>
      <c r="FL31" s="85"/>
      <c r="FM31" s="86"/>
      <c r="FN31" s="88"/>
      <c r="FO31" s="85"/>
      <c r="FP31" s="86"/>
      <c r="FQ31" s="88"/>
      <c r="FR31" s="85"/>
      <c r="FS31" s="86"/>
      <c r="FT31" s="88"/>
      <c r="FU31" s="85"/>
      <c r="FV31" s="86"/>
      <c r="FW31" s="88"/>
      <c r="FX31" s="85"/>
      <c r="FY31" s="86"/>
      <c r="FZ31" s="88"/>
      <c r="GA31" s="85"/>
      <c r="GB31" s="86"/>
      <c r="GC31" s="88"/>
      <c r="GD31" s="85"/>
      <c r="GE31" s="86"/>
      <c r="GF31" s="88"/>
      <c r="GG31" s="85"/>
      <c r="GH31" s="86"/>
      <c r="GI31" s="88"/>
      <c r="GJ31" s="85"/>
      <c r="GK31" s="86"/>
      <c r="GL31" s="88"/>
      <c r="GM31" s="85"/>
      <c r="GN31" s="86"/>
      <c r="GO31" s="88"/>
      <c r="GP31" s="85"/>
      <c r="GQ31" s="86"/>
      <c r="GR31" s="88"/>
      <c r="GS31" s="85"/>
      <c r="GT31" s="86"/>
      <c r="GU31" s="88"/>
      <c r="GV31" s="85"/>
      <c r="GW31" s="86"/>
      <c r="GX31" s="88"/>
      <c r="GY31" s="85"/>
      <c r="GZ31" s="86"/>
      <c r="HA31" s="88"/>
      <c r="HB31" s="85"/>
      <c r="HC31" s="89"/>
      <c r="HD31" s="88"/>
      <c r="HE31" s="85"/>
      <c r="HF31" s="89"/>
      <c r="HG31" s="88"/>
      <c r="HH31" s="85"/>
      <c r="HI31" s="89"/>
      <c r="HJ31" s="88"/>
      <c r="HK31" s="85"/>
      <c r="HL31" s="86"/>
      <c r="HM31" s="88"/>
      <c r="HN31" s="85"/>
      <c r="HO31" s="89"/>
      <c r="HP31" s="88"/>
      <c r="HQ31" s="85"/>
      <c r="HR31" s="89"/>
      <c r="HS31" s="88"/>
      <c r="HT31" s="85"/>
      <c r="HU31" s="89"/>
      <c r="HV31" s="88"/>
      <c r="HW31" s="85"/>
      <c r="HX31" s="89"/>
      <c r="HY31" s="88"/>
      <c r="HZ31" s="85"/>
      <c r="IA31" s="86"/>
      <c r="IB31" s="88"/>
      <c r="IC31" s="85"/>
      <c r="ID31" s="89"/>
      <c r="IE31" s="88"/>
      <c r="IF31" s="85"/>
      <c r="IG31" s="89"/>
      <c r="IH31" s="88"/>
      <c r="II31" s="85"/>
      <c r="IJ31" s="89"/>
      <c r="IK31" s="88"/>
      <c r="IL31" s="85"/>
      <c r="IM31" s="89"/>
      <c r="IN31" s="87"/>
      <c r="IO31" s="85"/>
      <c r="IP31" s="86"/>
      <c r="IQ31" s="88"/>
      <c r="IR31" s="85"/>
      <c r="IS31" s="86"/>
      <c r="IT31" s="88"/>
      <c r="IU31" s="85"/>
      <c r="IV31" s="86"/>
    </row>
    <row r="32" spans="1:256" ht="12.75" customHeight="1" x14ac:dyDescent="0.2">
      <c r="A32" s="265"/>
      <c r="B32" s="258" t="s">
        <v>19</v>
      </c>
      <c r="C32" s="266"/>
      <c r="D32" s="266">
        <v>6</v>
      </c>
      <c r="E32" s="267" t="s">
        <v>20</v>
      </c>
      <c r="F32" s="266" t="s">
        <v>129</v>
      </c>
      <c r="G32" s="268" t="s">
        <v>200</v>
      </c>
      <c r="H32" s="269" t="s">
        <v>267</v>
      </c>
      <c r="I32" s="263"/>
      <c r="J32" s="264" t="s">
        <v>131</v>
      </c>
      <c r="K32" s="84"/>
      <c r="L32" s="85"/>
      <c r="M32" s="86"/>
      <c r="N32" s="84"/>
      <c r="O32" s="85"/>
      <c r="P32" s="86"/>
      <c r="Q32" s="88"/>
      <c r="R32" s="85"/>
      <c r="S32" s="86"/>
      <c r="T32" s="88"/>
      <c r="U32" s="85"/>
      <c r="V32" s="86"/>
      <c r="W32" s="88"/>
      <c r="X32" s="85"/>
      <c r="Y32" s="86"/>
      <c r="Z32" s="88"/>
      <c r="AA32" s="85"/>
      <c r="AB32" s="86"/>
      <c r="AC32" s="88"/>
      <c r="AD32" s="85"/>
      <c r="AE32" s="86"/>
      <c r="AF32" s="88"/>
      <c r="AG32" s="85"/>
      <c r="AH32" s="86"/>
      <c r="AI32" s="88"/>
      <c r="AJ32" s="85"/>
      <c r="AK32" s="86"/>
      <c r="AL32" s="88"/>
      <c r="AM32" s="85"/>
      <c r="AN32" s="86"/>
      <c r="AO32" s="88"/>
      <c r="AP32" s="85"/>
      <c r="AQ32" s="86"/>
      <c r="AR32" s="88"/>
      <c r="AS32" s="85"/>
      <c r="AT32" s="86"/>
      <c r="AU32" s="84"/>
      <c r="AV32" s="85"/>
      <c r="AW32" s="86"/>
      <c r="AX32" s="88"/>
      <c r="AY32" s="85"/>
      <c r="AZ32" s="86"/>
      <c r="BA32" s="88"/>
      <c r="BB32" s="85"/>
      <c r="BC32" s="86"/>
      <c r="BD32" s="88"/>
      <c r="BE32" s="85"/>
      <c r="BF32" s="86"/>
      <c r="BG32" s="88"/>
      <c r="BH32" s="85"/>
      <c r="BI32" s="86"/>
      <c r="BJ32" s="88"/>
      <c r="BK32" s="85"/>
      <c r="BL32" s="86"/>
      <c r="BM32" s="88"/>
      <c r="BN32" s="85"/>
      <c r="BO32" s="86"/>
      <c r="BP32" s="88"/>
      <c r="BQ32" s="85"/>
      <c r="BR32" s="86"/>
      <c r="BS32" s="88"/>
      <c r="BT32" s="85"/>
      <c r="BU32" s="86"/>
      <c r="BV32" s="88"/>
      <c r="BW32" s="85"/>
      <c r="BX32" s="86"/>
      <c r="BY32" s="88"/>
      <c r="BZ32" s="85"/>
      <c r="CA32" s="86"/>
      <c r="CB32" s="88"/>
      <c r="CC32" s="85"/>
      <c r="CD32" s="86"/>
      <c r="CE32" s="88"/>
      <c r="CF32" s="85"/>
      <c r="CG32" s="86"/>
      <c r="CH32" s="88"/>
      <c r="CI32" s="85"/>
      <c r="CJ32" s="86"/>
      <c r="CK32" s="88"/>
      <c r="CL32" s="85"/>
      <c r="CM32" s="86"/>
      <c r="CN32" s="88"/>
      <c r="CO32" s="85"/>
      <c r="CP32" s="86"/>
      <c r="CQ32" s="88"/>
      <c r="CR32" s="85"/>
      <c r="CS32" s="86"/>
      <c r="CT32" s="88"/>
      <c r="CU32" s="85"/>
      <c r="CV32" s="86"/>
      <c r="CW32" s="88"/>
      <c r="CX32" s="85"/>
      <c r="CY32" s="86"/>
      <c r="CZ32" s="88"/>
      <c r="DA32" s="85"/>
      <c r="DB32" s="86"/>
      <c r="DC32" s="88"/>
      <c r="DD32" s="85"/>
      <c r="DE32" s="86"/>
      <c r="DF32" s="88"/>
      <c r="DG32" s="85"/>
      <c r="DH32" s="86"/>
      <c r="DI32" s="88"/>
      <c r="DJ32" s="85"/>
      <c r="DK32" s="86"/>
      <c r="DL32" s="88"/>
      <c r="DM32" s="85"/>
      <c r="DN32" s="86"/>
      <c r="DO32" s="88"/>
      <c r="DP32" s="85"/>
      <c r="DQ32" s="86"/>
      <c r="DR32" s="88"/>
      <c r="DS32" s="85"/>
      <c r="DT32" s="86"/>
      <c r="DU32" s="88"/>
      <c r="DV32" s="85"/>
      <c r="DW32" s="86"/>
      <c r="DX32" s="88"/>
      <c r="DY32" s="85"/>
      <c r="DZ32" s="86"/>
      <c r="EA32" s="88"/>
      <c r="EB32" s="85"/>
      <c r="EC32" s="86"/>
      <c r="ED32" s="88"/>
      <c r="EE32" s="85"/>
      <c r="EF32" s="86"/>
      <c r="EG32" s="88"/>
      <c r="EH32" s="85"/>
      <c r="EI32" s="86"/>
      <c r="EJ32" s="88"/>
      <c r="EK32" s="85"/>
      <c r="EL32" s="86"/>
      <c r="EM32" s="88"/>
      <c r="EN32" s="85"/>
      <c r="EO32" s="86"/>
      <c r="EP32" s="88"/>
      <c r="EQ32" s="85"/>
      <c r="ER32" s="86"/>
      <c r="ES32" s="88"/>
      <c r="ET32" s="85"/>
      <c r="EU32" s="86"/>
      <c r="EV32" s="88"/>
      <c r="EW32" s="85"/>
      <c r="EX32" s="86"/>
      <c r="EY32" s="88"/>
      <c r="EZ32" s="85"/>
      <c r="FA32" s="86"/>
      <c r="FB32" s="88"/>
      <c r="FC32" s="85"/>
      <c r="FD32" s="86"/>
      <c r="FE32" s="88"/>
      <c r="FF32" s="85"/>
      <c r="FG32" s="86"/>
      <c r="FH32" s="88"/>
      <c r="FI32" s="85"/>
      <c r="FJ32" s="86"/>
      <c r="FK32" s="88"/>
      <c r="FL32" s="85"/>
      <c r="FM32" s="86"/>
      <c r="FN32" s="88"/>
      <c r="FO32" s="85"/>
      <c r="FP32" s="86"/>
      <c r="FQ32" s="88"/>
      <c r="FR32" s="85"/>
      <c r="FS32" s="86"/>
      <c r="FT32" s="88"/>
      <c r="FU32" s="85"/>
      <c r="FV32" s="86"/>
      <c r="FW32" s="88"/>
      <c r="FX32" s="85"/>
      <c r="FY32" s="86"/>
      <c r="FZ32" s="88"/>
      <c r="GA32" s="85"/>
      <c r="GB32" s="86"/>
      <c r="GC32" s="88"/>
      <c r="GD32" s="85"/>
      <c r="GE32" s="86"/>
      <c r="GF32" s="88"/>
      <c r="GG32" s="85"/>
      <c r="GH32" s="86"/>
      <c r="GI32" s="88"/>
      <c r="GJ32" s="85"/>
      <c r="GK32" s="86"/>
      <c r="GL32" s="88"/>
      <c r="GM32" s="85"/>
      <c r="GN32" s="86"/>
      <c r="GO32" s="88"/>
      <c r="GP32" s="85"/>
      <c r="GQ32" s="86"/>
      <c r="GR32" s="88"/>
      <c r="GS32" s="85"/>
      <c r="GT32" s="86"/>
      <c r="GU32" s="88"/>
      <c r="GV32" s="85"/>
      <c r="GW32" s="86"/>
      <c r="GX32" s="88"/>
      <c r="GY32" s="85"/>
      <c r="GZ32" s="86"/>
      <c r="HA32" s="88"/>
      <c r="HB32" s="85"/>
      <c r="HC32" s="89"/>
      <c r="HD32" s="88"/>
      <c r="HE32" s="85"/>
      <c r="HF32" s="89"/>
      <c r="HG32" s="88"/>
      <c r="HH32" s="85"/>
      <c r="HI32" s="89"/>
      <c r="HJ32" s="88"/>
      <c r="HK32" s="85"/>
      <c r="HL32" s="86"/>
      <c r="HM32" s="88"/>
      <c r="HN32" s="85"/>
      <c r="HO32" s="89"/>
      <c r="HP32" s="88"/>
      <c r="HQ32" s="85"/>
      <c r="HR32" s="89"/>
      <c r="HS32" s="88"/>
      <c r="HT32" s="85"/>
      <c r="HU32" s="89"/>
      <c r="HV32" s="88"/>
      <c r="HW32" s="85"/>
      <c r="HX32" s="89"/>
      <c r="HY32" s="88"/>
      <c r="HZ32" s="85"/>
      <c r="IA32" s="86"/>
      <c r="IB32" s="88"/>
      <c r="IC32" s="85"/>
      <c r="ID32" s="89"/>
      <c r="IE32" s="88"/>
      <c r="IF32" s="85"/>
      <c r="IG32" s="89"/>
      <c r="IH32" s="88"/>
      <c r="II32" s="85"/>
      <c r="IJ32" s="89"/>
      <c r="IK32" s="88"/>
      <c r="IL32" s="85"/>
      <c r="IM32" s="89"/>
      <c r="IN32" s="87"/>
      <c r="IO32" s="85"/>
      <c r="IP32" s="86"/>
      <c r="IQ32" s="88"/>
      <c r="IR32" s="85"/>
      <c r="IS32" s="86"/>
      <c r="IT32" s="88"/>
      <c r="IU32" s="85"/>
      <c r="IV32" s="86"/>
    </row>
    <row r="33" spans="1:256" ht="12.75" customHeight="1" x14ac:dyDescent="0.2">
      <c r="A33" s="265"/>
      <c r="B33" s="258" t="s">
        <v>19</v>
      </c>
      <c r="C33" s="266"/>
      <c r="D33" s="266">
        <v>6</v>
      </c>
      <c r="E33" s="267" t="s">
        <v>20</v>
      </c>
      <c r="F33" s="266" t="s">
        <v>129</v>
      </c>
      <c r="G33" s="268" t="s">
        <v>65</v>
      </c>
      <c r="H33" s="269" t="s">
        <v>268</v>
      </c>
      <c r="I33" s="263"/>
      <c r="J33" s="264" t="s">
        <v>132</v>
      </c>
      <c r="K33" s="84"/>
      <c r="L33" s="85"/>
      <c r="M33" s="86"/>
      <c r="N33" s="84"/>
      <c r="O33" s="85"/>
      <c r="P33" s="86"/>
      <c r="Q33" s="88"/>
      <c r="R33" s="85"/>
      <c r="S33" s="86"/>
      <c r="T33" s="88"/>
      <c r="U33" s="85"/>
      <c r="V33" s="86"/>
      <c r="W33" s="88"/>
      <c r="X33" s="85"/>
      <c r="Y33" s="86"/>
      <c r="Z33" s="88"/>
      <c r="AA33" s="85"/>
      <c r="AB33" s="86"/>
      <c r="AC33" s="88"/>
      <c r="AD33" s="85"/>
      <c r="AE33" s="86"/>
      <c r="AF33" s="88"/>
      <c r="AG33" s="85"/>
      <c r="AH33" s="86"/>
      <c r="AI33" s="88"/>
      <c r="AJ33" s="85"/>
      <c r="AK33" s="86"/>
      <c r="AL33" s="88"/>
      <c r="AM33" s="85"/>
      <c r="AN33" s="86"/>
      <c r="AO33" s="88"/>
      <c r="AP33" s="85"/>
      <c r="AQ33" s="86"/>
      <c r="AR33" s="88"/>
      <c r="AS33" s="85"/>
      <c r="AT33" s="86"/>
      <c r="AU33" s="84"/>
      <c r="AV33" s="85"/>
      <c r="AW33" s="86"/>
      <c r="AX33" s="88"/>
      <c r="AY33" s="85"/>
      <c r="AZ33" s="86"/>
      <c r="BA33" s="88"/>
      <c r="BB33" s="85"/>
      <c r="BC33" s="86"/>
      <c r="BD33" s="88"/>
      <c r="BE33" s="85"/>
      <c r="BF33" s="86"/>
      <c r="BG33" s="88"/>
      <c r="BH33" s="85"/>
      <c r="BI33" s="86"/>
      <c r="BJ33" s="88"/>
      <c r="BK33" s="85"/>
      <c r="BL33" s="86"/>
      <c r="BM33" s="88"/>
      <c r="BN33" s="85"/>
      <c r="BO33" s="86"/>
      <c r="BP33" s="88"/>
      <c r="BQ33" s="85"/>
      <c r="BR33" s="86"/>
      <c r="BS33" s="88"/>
      <c r="BT33" s="85"/>
      <c r="BU33" s="86"/>
      <c r="BV33" s="88"/>
      <c r="BW33" s="85"/>
      <c r="BX33" s="86"/>
      <c r="BY33" s="88"/>
      <c r="BZ33" s="85"/>
      <c r="CA33" s="86"/>
      <c r="CB33" s="88"/>
      <c r="CC33" s="85"/>
      <c r="CD33" s="86"/>
      <c r="CE33" s="88"/>
      <c r="CF33" s="85"/>
      <c r="CG33" s="86"/>
      <c r="CH33" s="88"/>
      <c r="CI33" s="85"/>
      <c r="CJ33" s="86"/>
      <c r="CK33" s="88"/>
      <c r="CL33" s="85"/>
      <c r="CM33" s="86"/>
      <c r="CN33" s="88"/>
      <c r="CO33" s="85"/>
      <c r="CP33" s="86"/>
      <c r="CQ33" s="88"/>
      <c r="CR33" s="85"/>
      <c r="CS33" s="86"/>
      <c r="CT33" s="88"/>
      <c r="CU33" s="85"/>
      <c r="CV33" s="86"/>
      <c r="CW33" s="88"/>
      <c r="CX33" s="85"/>
      <c r="CY33" s="86"/>
      <c r="CZ33" s="88"/>
      <c r="DA33" s="85"/>
      <c r="DB33" s="86"/>
      <c r="DC33" s="88"/>
      <c r="DD33" s="85"/>
      <c r="DE33" s="86"/>
      <c r="DF33" s="88"/>
      <c r="DG33" s="85"/>
      <c r="DH33" s="86"/>
      <c r="DI33" s="88"/>
      <c r="DJ33" s="85"/>
      <c r="DK33" s="86"/>
      <c r="DL33" s="88"/>
      <c r="DM33" s="85"/>
      <c r="DN33" s="86"/>
      <c r="DO33" s="88"/>
      <c r="DP33" s="85"/>
      <c r="DQ33" s="86"/>
      <c r="DR33" s="88"/>
      <c r="DS33" s="85"/>
      <c r="DT33" s="86"/>
      <c r="DU33" s="88"/>
      <c r="DV33" s="85"/>
      <c r="DW33" s="86"/>
      <c r="DX33" s="88"/>
      <c r="DY33" s="85"/>
      <c r="DZ33" s="86"/>
      <c r="EA33" s="88"/>
      <c r="EB33" s="85"/>
      <c r="EC33" s="86"/>
      <c r="ED33" s="88"/>
      <c r="EE33" s="85"/>
      <c r="EF33" s="86"/>
      <c r="EG33" s="88"/>
      <c r="EH33" s="85"/>
      <c r="EI33" s="86"/>
      <c r="EJ33" s="88"/>
      <c r="EK33" s="85"/>
      <c r="EL33" s="86"/>
      <c r="EM33" s="88"/>
      <c r="EN33" s="85"/>
      <c r="EO33" s="86"/>
      <c r="EP33" s="88"/>
      <c r="EQ33" s="85"/>
      <c r="ER33" s="86"/>
      <c r="ES33" s="88"/>
      <c r="ET33" s="85"/>
      <c r="EU33" s="86"/>
      <c r="EV33" s="88"/>
      <c r="EW33" s="85"/>
      <c r="EX33" s="86"/>
      <c r="EY33" s="88"/>
      <c r="EZ33" s="85"/>
      <c r="FA33" s="86"/>
      <c r="FB33" s="88"/>
      <c r="FC33" s="85"/>
      <c r="FD33" s="86"/>
      <c r="FE33" s="88"/>
      <c r="FF33" s="85"/>
      <c r="FG33" s="86"/>
      <c r="FH33" s="88"/>
      <c r="FI33" s="85"/>
      <c r="FJ33" s="86"/>
      <c r="FK33" s="88"/>
      <c r="FL33" s="85"/>
      <c r="FM33" s="86"/>
      <c r="FN33" s="88"/>
      <c r="FO33" s="85"/>
      <c r="FP33" s="86"/>
      <c r="FQ33" s="88"/>
      <c r="FR33" s="85"/>
      <c r="FS33" s="86"/>
      <c r="FT33" s="88"/>
      <c r="FU33" s="85"/>
      <c r="FV33" s="86"/>
      <c r="FW33" s="88"/>
      <c r="FX33" s="85"/>
      <c r="FY33" s="86"/>
      <c r="FZ33" s="88"/>
      <c r="GA33" s="85"/>
      <c r="GB33" s="86"/>
      <c r="GC33" s="88"/>
      <c r="GD33" s="85"/>
      <c r="GE33" s="86"/>
      <c r="GF33" s="88"/>
      <c r="GG33" s="85"/>
      <c r="GH33" s="86"/>
      <c r="GI33" s="88"/>
      <c r="GJ33" s="85"/>
      <c r="GK33" s="86"/>
      <c r="GL33" s="88"/>
      <c r="GM33" s="85"/>
      <c r="GN33" s="86"/>
      <c r="GO33" s="88"/>
      <c r="GP33" s="85"/>
      <c r="GQ33" s="86"/>
      <c r="GR33" s="88"/>
      <c r="GS33" s="85"/>
      <c r="GT33" s="86"/>
      <c r="GU33" s="88"/>
      <c r="GV33" s="85"/>
      <c r="GW33" s="86"/>
      <c r="GX33" s="88"/>
      <c r="GY33" s="85"/>
      <c r="GZ33" s="86"/>
      <c r="HA33" s="88"/>
      <c r="HB33" s="85"/>
      <c r="HC33" s="89"/>
      <c r="HD33" s="88"/>
      <c r="HE33" s="85"/>
      <c r="HF33" s="89"/>
      <c r="HG33" s="88"/>
      <c r="HH33" s="85"/>
      <c r="HI33" s="89"/>
      <c r="HJ33" s="88"/>
      <c r="HK33" s="85"/>
      <c r="HL33" s="86"/>
      <c r="HM33" s="88"/>
      <c r="HN33" s="85"/>
      <c r="HO33" s="89"/>
      <c r="HP33" s="88"/>
      <c r="HQ33" s="85"/>
      <c r="HR33" s="89"/>
      <c r="HS33" s="88"/>
      <c r="HT33" s="85"/>
      <c r="HU33" s="89"/>
      <c r="HV33" s="88"/>
      <c r="HW33" s="85"/>
      <c r="HX33" s="89"/>
      <c r="HY33" s="88"/>
      <c r="HZ33" s="85"/>
      <c r="IA33" s="86"/>
      <c r="IB33" s="88"/>
      <c r="IC33" s="85"/>
      <c r="ID33" s="89"/>
      <c r="IE33" s="88"/>
      <c r="IF33" s="85"/>
      <c r="IG33" s="89"/>
      <c r="IH33" s="88"/>
      <c r="II33" s="85"/>
      <c r="IJ33" s="89"/>
      <c r="IK33" s="88"/>
      <c r="IL33" s="85"/>
      <c r="IM33" s="89"/>
      <c r="IN33" s="87"/>
      <c r="IO33" s="85"/>
      <c r="IP33" s="86"/>
      <c r="IQ33" s="88"/>
      <c r="IR33" s="85"/>
      <c r="IS33" s="86"/>
      <c r="IT33" s="88"/>
      <c r="IU33" s="85"/>
      <c r="IV33" s="86"/>
    </row>
    <row r="34" spans="1:256" ht="12" customHeight="1" x14ac:dyDescent="0.2">
      <c r="A34" s="265"/>
      <c r="B34" s="258" t="s">
        <v>19</v>
      </c>
      <c r="C34" s="266"/>
      <c r="D34" s="266">
        <v>6</v>
      </c>
      <c r="E34" s="267" t="s">
        <v>20</v>
      </c>
      <c r="F34" s="266" t="s">
        <v>129</v>
      </c>
      <c r="G34" s="268" t="s">
        <v>201</v>
      </c>
      <c r="H34" s="269" t="s">
        <v>79</v>
      </c>
      <c r="I34" s="263"/>
      <c r="J34" s="264" t="s">
        <v>133</v>
      </c>
      <c r="K34" s="84"/>
      <c r="L34" s="85"/>
      <c r="M34" s="86"/>
      <c r="N34" s="84"/>
      <c r="O34" s="85"/>
      <c r="P34" s="86"/>
      <c r="Q34" s="88"/>
      <c r="R34" s="85"/>
      <c r="S34" s="86"/>
      <c r="T34" s="88"/>
      <c r="U34" s="85"/>
      <c r="V34" s="86"/>
      <c r="W34" s="88"/>
      <c r="X34" s="85"/>
      <c r="Y34" s="86"/>
      <c r="Z34" s="88"/>
      <c r="AA34" s="85"/>
      <c r="AB34" s="86"/>
      <c r="AC34" s="88"/>
      <c r="AD34" s="85"/>
      <c r="AE34" s="86"/>
      <c r="AF34" s="88"/>
      <c r="AG34" s="85"/>
      <c r="AH34" s="86"/>
      <c r="AI34" s="88"/>
      <c r="AJ34" s="85"/>
      <c r="AK34" s="86"/>
      <c r="AL34" s="88"/>
      <c r="AM34" s="85"/>
      <c r="AN34" s="86"/>
      <c r="AO34" s="88"/>
      <c r="AP34" s="85"/>
      <c r="AQ34" s="86"/>
      <c r="AR34" s="88"/>
      <c r="AS34" s="85"/>
      <c r="AT34" s="86"/>
      <c r="AU34" s="84"/>
      <c r="AV34" s="85"/>
      <c r="AW34" s="86"/>
      <c r="AX34" s="88"/>
      <c r="AY34" s="85"/>
      <c r="AZ34" s="86"/>
      <c r="BA34" s="88"/>
      <c r="BB34" s="85"/>
      <c r="BC34" s="86"/>
      <c r="BD34" s="88"/>
      <c r="BE34" s="85"/>
      <c r="BF34" s="86"/>
      <c r="BG34" s="88"/>
      <c r="BH34" s="85"/>
      <c r="BI34" s="86"/>
      <c r="BJ34" s="88"/>
      <c r="BK34" s="85"/>
      <c r="BL34" s="86"/>
      <c r="BM34" s="88"/>
      <c r="BN34" s="85"/>
      <c r="BO34" s="86"/>
      <c r="BP34" s="88"/>
      <c r="BQ34" s="85"/>
      <c r="BR34" s="86"/>
      <c r="BS34" s="88"/>
      <c r="BT34" s="85"/>
      <c r="BU34" s="86"/>
      <c r="BV34" s="88"/>
      <c r="BW34" s="85"/>
      <c r="BX34" s="86"/>
      <c r="BY34" s="88"/>
      <c r="BZ34" s="85"/>
      <c r="CA34" s="86"/>
      <c r="CB34" s="88"/>
      <c r="CC34" s="85"/>
      <c r="CD34" s="86"/>
      <c r="CE34" s="88"/>
      <c r="CF34" s="85"/>
      <c r="CG34" s="86"/>
      <c r="CH34" s="88"/>
      <c r="CI34" s="85"/>
      <c r="CJ34" s="86"/>
      <c r="CK34" s="88"/>
      <c r="CL34" s="85"/>
      <c r="CM34" s="86"/>
      <c r="CN34" s="88"/>
      <c r="CO34" s="85"/>
      <c r="CP34" s="86"/>
      <c r="CQ34" s="88"/>
      <c r="CR34" s="85"/>
      <c r="CS34" s="86"/>
      <c r="CT34" s="88"/>
      <c r="CU34" s="85"/>
      <c r="CV34" s="86"/>
      <c r="CW34" s="88"/>
      <c r="CX34" s="85"/>
      <c r="CY34" s="86"/>
      <c r="CZ34" s="88"/>
      <c r="DA34" s="85"/>
      <c r="DB34" s="86"/>
      <c r="DC34" s="88"/>
      <c r="DD34" s="85"/>
      <c r="DE34" s="86"/>
      <c r="DF34" s="88"/>
      <c r="DG34" s="85"/>
      <c r="DH34" s="86"/>
      <c r="DI34" s="88"/>
      <c r="DJ34" s="85"/>
      <c r="DK34" s="86"/>
      <c r="DL34" s="88"/>
      <c r="DM34" s="85"/>
      <c r="DN34" s="86"/>
      <c r="DO34" s="88"/>
      <c r="DP34" s="85"/>
      <c r="DQ34" s="86"/>
      <c r="DR34" s="88"/>
      <c r="DS34" s="85"/>
      <c r="DT34" s="86"/>
      <c r="DU34" s="88"/>
      <c r="DV34" s="85"/>
      <c r="DW34" s="86"/>
      <c r="DX34" s="88"/>
      <c r="DY34" s="85"/>
      <c r="DZ34" s="86"/>
      <c r="EA34" s="88"/>
      <c r="EB34" s="85"/>
      <c r="EC34" s="86"/>
      <c r="ED34" s="88"/>
      <c r="EE34" s="85"/>
      <c r="EF34" s="86"/>
      <c r="EG34" s="88"/>
      <c r="EH34" s="85"/>
      <c r="EI34" s="86"/>
      <c r="EJ34" s="88"/>
      <c r="EK34" s="85"/>
      <c r="EL34" s="86"/>
      <c r="EM34" s="88"/>
      <c r="EN34" s="85"/>
      <c r="EO34" s="86"/>
      <c r="EP34" s="88"/>
      <c r="EQ34" s="85"/>
      <c r="ER34" s="86"/>
      <c r="ES34" s="88"/>
      <c r="ET34" s="85"/>
      <c r="EU34" s="86"/>
      <c r="EV34" s="88"/>
      <c r="EW34" s="85"/>
      <c r="EX34" s="86"/>
      <c r="EY34" s="88"/>
      <c r="EZ34" s="85"/>
      <c r="FA34" s="86"/>
      <c r="FB34" s="88"/>
      <c r="FC34" s="85"/>
      <c r="FD34" s="86"/>
      <c r="FE34" s="88"/>
      <c r="FF34" s="85"/>
      <c r="FG34" s="86"/>
      <c r="FH34" s="88"/>
      <c r="FI34" s="85"/>
      <c r="FJ34" s="86"/>
      <c r="FK34" s="88"/>
      <c r="FL34" s="85"/>
      <c r="FM34" s="86"/>
      <c r="FN34" s="88"/>
      <c r="FO34" s="85"/>
      <c r="FP34" s="86"/>
      <c r="FQ34" s="88"/>
      <c r="FR34" s="85"/>
      <c r="FS34" s="86"/>
      <c r="FT34" s="88"/>
      <c r="FU34" s="85"/>
      <c r="FV34" s="86"/>
      <c r="FW34" s="88"/>
      <c r="FX34" s="85"/>
      <c r="FY34" s="86"/>
      <c r="FZ34" s="88"/>
      <c r="GA34" s="85"/>
      <c r="GB34" s="86"/>
      <c r="GC34" s="88"/>
      <c r="GD34" s="85"/>
      <c r="GE34" s="86"/>
      <c r="GF34" s="88"/>
      <c r="GG34" s="85"/>
      <c r="GH34" s="86"/>
      <c r="GI34" s="88"/>
      <c r="GJ34" s="85"/>
      <c r="GK34" s="86"/>
      <c r="GL34" s="88"/>
      <c r="GM34" s="85"/>
      <c r="GN34" s="86"/>
      <c r="GO34" s="88"/>
      <c r="GP34" s="85"/>
      <c r="GQ34" s="86"/>
      <c r="GR34" s="88"/>
      <c r="GS34" s="85"/>
      <c r="GT34" s="86"/>
      <c r="GU34" s="88"/>
      <c r="GV34" s="85"/>
      <c r="GW34" s="86"/>
      <c r="GX34" s="88"/>
      <c r="GY34" s="85"/>
      <c r="GZ34" s="86"/>
      <c r="HA34" s="88"/>
      <c r="HB34" s="85"/>
      <c r="HC34" s="89"/>
      <c r="HD34" s="88"/>
      <c r="HE34" s="85"/>
      <c r="HF34" s="89"/>
      <c r="HG34" s="88"/>
      <c r="HH34" s="85"/>
      <c r="HI34" s="89"/>
      <c r="HJ34" s="88"/>
      <c r="HK34" s="85"/>
      <c r="HL34" s="86"/>
      <c r="HM34" s="88"/>
      <c r="HN34" s="85"/>
      <c r="HO34" s="89"/>
      <c r="HP34" s="88"/>
      <c r="HQ34" s="85"/>
      <c r="HR34" s="89"/>
      <c r="HS34" s="88"/>
      <c r="HT34" s="85"/>
      <c r="HU34" s="89"/>
      <c r="HV34" s="88"/>
      <c r="HW34" s="85"/>
      <c r="HX34" s="89"/>
      <c r="HY34" s="88"/>
      <c r="HZ34" s="85"/>
      <c r="IA34" s="86"/>
      <c r="IB34" s="88"/>
      <c r="IC34" s="85"/>
      <c r="ID34" s="89"/>
      <c r="IE34" s="88"/>
      <c r="IF34" s="85"/>
      <c r="IG34" s="89"/>
      <c r="IH34" s="88"/>
      <c r="II34" s="85"/>
      <c r="IJ34" s="89"/>
      <c r="IK34" s="88"/>
      <c r="IL34" s="85"/>
      <c r="IM34" s="89"/>
      <c r="IN34" s="87"/>
      <c r="IO34" s="85"/>
      <c r="IP34" s="86"/>
      <c r="IQ34" s="88"/>
      <c r="IR34" s="85"/>
      <c r="IS34" s="86"/>
      <c r="IT34" s="88"/>
      <c r="IU34" s="85"/>
      <c r="IV34" s="86"/>
    </row>
    <row r="35" spans="1:256" ht="12" customHeight="1" x14ac:dyDescent="0.2">
      <c r="A35" s="265"/>
      <c r="B35" s="258" t="s">
        <v>19</v>
      </c>
      <c r="C35" s="266"/>
      <c r="D35" s="266">
        <v>6</v>
      </c>
      <c r="E35" s="267" t="s">
        <v>20</v>
      </c>
      <c r="F35" s="266" t="s">
        <v>129</v>
      </c>
      <c r="G35" s="268" t="s">
        <v>202</v>
      </c>
      <c r="H35" s="269" t="s">
        <v>80</v>
      </c>
      <c r="I35" s="263"/>
      <c r="J35" s="264" t="s">
        <v>134</v>
      </c>
      <c r="K35" s="84"/>
      <c r="L35" s="85"/>
      <c r="M35" s="86"/>
      <c r="N35" s="84"/>
      <c r="O35" s="85"/>
      <c r="P35" s="86"/>
      <c r="Q35" s="88"/>
      <c r="R35" s="85"/>
      <c r="S35" s="86"/>
      <c r="T35" s="88"/>
      <c r="U35" s="85"/>
      <c r="V35" s="86"/>
      <c r="W35" s="88"/>
      <c r="X35" s="85"/>
      <c r="Y35" s="86"/>
      <c r="Z35" s="88"/>
      <c r="AA35" s="85"/>
      <c r="AB35" s="86"/>
      <c r="AC35" s="88"/>
      <c r="AD35" s="85"/>
      <c r="AE35" s="86"/>
      <c r="AF35" s="88"/>
      <c r="AG35" s="85"/>
      <c r="AH35" s="86"/>
      <c r="AI35" s="88"/>
      <c r="AJ35" s="85"/>
      <c r="AK35" s="86"/>
      <c r="AL35" s="88"/>
      <c r="AM35" s="85"/>
      <c r="AN35" s="86"/>
      <c r="AO35" s="88"/>
      <c r="AP35" s="85"/>
      <c r="AQ35" s="86"/>
      <c r="AR35" s="88"/>
      <c r="AS35" s="85"/>
      <c r="AT35" s="86"/>
      <c r="AU35" s="84"/>
      <c r="AV35" s="85"/>
      <c r="AW35" s="86"/>
      <c r="AX35" s="88"/>
      <c r="AY35" s="85"/>
      <c r="AZ35" s="86"/>
      <c r="BA35" s="88"/>
      <c r="BB35" s="85"/>
      <c r="BC35" s="86"/>
      <c r="BD35" s="88"/>
      <c r="BE35" s="85"/>
      <c r="BF35" s="86"/>
      <c r="BG35" s="88"/>
      <c r="BH35" s="85"/>
      <c r="BI35" s="86"/>
      <c r="BJ35" s="88"/>
      <c r="BK35" s="85"/>
      <c r="BL35" s="86"/>
      <c r="BM35" s="88"/>
      <c r="BN35" s="85"/>
      <c r="BO35" s="86"/>
      <c r="BP35" s="88"/>
      <c r="BQ35" s="85"/>
      <c r="BR35" s="86"/>
      <c r="BS35" s="88"/>
      <c r="BT35" s="85"/>
      <c r="BU35" s="86"/>
      <c r="BV35" s="88"/>
      <c r="BW35" s="85"/>
      <c r="BX35" s="86"/>
      <c r="BY35" s="88"/>
      <c r="BZ35" s="85"/>
      <c r="CA35" s="86"/>
      <c r="CB35" s="88"/>
      <c r="CC35" s="85"/>
      <c r="CD35" s="86"/>
      <c r="CE35" s="88"/>
      <c r="CF35" s="85"/>
      <c r="CG35" s="86"/>
      <c r="CH35" s="88"/>
      <c r="CI35" s="85"/>
      <c r="CJ35" s="86"/>
      <c r="CK35" s="88"/>
      <c r="CL35" s="85"/>
      <c r="CM35" s="86"/>
      <c r="CN35" s="88"/>
      <c r="CO35" s="85"/>
      <c r="CP35" s="86"/>
      <c r="CQ35" s="88"/>
      <c r="CR35" s="85"/>
      <c r="CS35" s="86"/>
      <c r="CT35" s="88"/>
      <c r="CU35" s="85"/>
      <c r="CV35" s="86"/>
      <c r="CW35" s="88"/>
      <c r="CX35" s="85"/>
      <c r="CY35" s="86"/>
      <c r="CZ35" s="88"/>
      <c r="DA35" s="85"/>
      <c r="DB35" s="86"/>
      <c r="DC35" s="88"/>
      <c r="DD35" s="85"/>
      <c r="DE35" s="86"/>
      <c r="DF35" s="88"/>
      <c r="DG35" s="85"/>
      <c r="DH35" s="86"/>
      <c r="DI35" s="88"/>
      <c r="DJ35" s="85"/>
      <c r="DK35" s="86"/>
      <c r="DL35" s="88"/>
      <c r="DM35" s="85"/>
      <c r="DN35" s="86"/>
      <c r="DO35" s="88"/>
      <c r="DP35" s="85"/>
      <c r="DQ35" s="86"/>
      <c r="DR35" s="88"/>
      <c r="DS35" s="85"/>
      <c r="DT35" s="86"/>
      <c r="DU35" s="88"/>
      <c r="DV35" s="85"/>
      <c r="DW35" s="86"/>
      <c r="DX35" s="88"/>
      <c r="DY35" s="85"/>
      <c r="DZ35" s="86"/>
      <c r="EA35" s="88"/>
      <c r="EB35" s="85"/>
      <c r="EC35" s="86"/>
      <c r="ED35" s="88"/>
      <c r="EE35" s="85"/>
      <c r="EF35" s="86"/>
      <c r="EG35" s="88"/>
      <c r="EH35" s="85"/>
      <c r="EI35" s="86"/>
      <c r="EJ35" s="88"/>
      <c r="EK35" s="85"/>
      <c r="EL35" s="86"/>
      <c r="EM35" s="88"/>
      <c r="EN35" s="85"/>
      <c r="EO35" s="86"/>
      <c r="EP35" s="88"/>
      <c r="EQ35" s="85"/>
      <c r="ER35" s="86"/>
      <c r="ES35" s="88"/>
      <c r="ET35" s="85"/>
      <c r="EU35" s="86"/>
      <c r="EV35" s="88"/>
      <c r="EW35" s="85"/>
      <c r="EX35" s="86"/>
      <c r="EY35" s="88"/>
      <c r="EZ35" s="85"/>
      <c r="FA35" s="86"/>
      <c r="FB35" s="88"/>
      <c r="FC35" s="85"/>
      <c r="FD35" s="86"/>
      <c r="FE35" s="88"/>
      <c r="FF35" s="85"/>
      <c r="FG35" s="86"/>
      <c r="FH35" s="88"/>
      <c r="FI35" s="85"/>
      <c r="FJ35" s="86"/>
      <c r="FK35" s="88"/>
      <c r="FL35" s="85"/>
      <c r="FM35" s="86"/>
      <c r="FN35" s="88"/>
      <c r="FO35" s="85"/>
      <c r="FP35" s="86"/>
      <c r="FQ35" s="88"/>
      <c r="FR35" s="85"/>
      <c r="FS35" s="86"/>
      <c r="FT35" s="88"/>
      <c r="FU35" s="85"/>
      <c r="FV35" s="86"/>
      <c r="FW35" s="88"/>
      <c r="FX35" s="85"/>
      <c r="FY35" s="86"/>
      <c r="FZ35" s="88"/>
      <c r="GA35" s="85"/>
      <c r="GB35" s="86"/>
      <c r="GC35" s="88"/>
      <c r="GD35" s="85"/>
      <c r="GE35" s="86"/>
      <c r="GF35" s="88"/>
      <c r="GG35" s="85"/>
      <c r="GH35" s="86"/>
      <c r="GI35" s="88"/>
      <c r="GJ35" s="85"/>
      <c r="GK35" s="86"/>
      <c r="GL35" s="88"/>
      <c r="GM35" s="85"/>
      <c r="GN35" s="86"/>
      <c r="GO35" s="88"/>
      <c r="GP35" s="85"/>
      <c r="GQ35" s="86"/>
      <c r="GR35" s="88"/>
      <c r="GS35" s="85"/>
      <c r="GT35" s="86"/>
      <c r="GU35" s="88"/>
      <c r="GV35" s="85"/>
      <c r="GW35" s="86"/>
      <c r="GX35" s="88"/>
      <c r="GY35" s="85"/>
      <c r="GZ35" s="86"/>
      <c r="HA35" s="88"/>
      <c r="HB35" s="85"/>
      <c r="HC35" s="89"/>
      <c r="HD35" s="88"/>
      <c r="HE35" s="85"/>
      <c r="HF35" s="89"/>
      <c r="HG35" s="88"/>
      <c r="HH35" s="85"/>
      <c r="HI35" s="89"/>
      <c r="HJ35" s="88"/>
      <c r="HK35" s="85"/>
      <c r="HL35" s="86"/>
      <c r="HM35" s="88"/>
      <c r="HN35" s="85"/>
      <c r="HO35" s="89"/>
      <c r="HP35" s="88"/>
      <c r="HQ35" s="85"/>
      <c r="HR35" s="89"/>
      <c r="HS35" s="88"/>
      <c r="HT35" s="85"/>
      <c r="HU35" s="89"/>
      <c r="HV35" s="88"/>
      <c r="HW35" s="85"/>
      <c r="HX35" s="89"/>
      <c r="HY35" s="88"/>
      <c r="HZ35" s="85"/>
      <c r="IA35" s="86"/>
      <c r="IB35" s="88"/>
      <c r="IC35" s="85"/>
      <c r="ID35" s="89"/>
      <c r="IE35" s="88"/>
      <c r="IF35" s="85"/>
      <c r="IG35" s="89"/>
      <c r="IH35" s="88"/>
      <c r="II35" s="85"/>
      <c r="IJ35" s="89"/>
      <c r="IK35" s="88"/>
      <c r="IL35" s="85"/>
      <c r="IM35" s="89"/>
      <c r="IN35" s="87"/>
      <c r="IO35" s="85"/>
      <c r="IP35" s="86"/>
      <c r="IQ35" s="88"/>
      <c r="IR35" s="85"/>
      <c r="IS35" s="86"/>
      <c r="IT35" s="88"/>
      <c r="IU35" s="85"/>
      <c r="IV35" s="86"/>
    </row>
    <row r="36" spans="1:256" ht="12" customHeight="1" x14ac:dyDescent="0.2">
      <c r="A36" s="265"/>
      <c r="B36" s="258" t="s">
        <v>19</v>
      </c>
      <c r="C36" s="266"/>
      <c r="D36" s="266">
        <v>6</v>
      </c>
      <c r="E36" s="267" t="s">
        <v>20</v>
      </c>
      <c r="F36" s="266" t="s">
        <v>129</v>
      </c>
      <c r="G36" s="268" t="s">
        <v>203</v>
      </c>
      <c r="H36" s="269" t="s">
        <v>81</v>
      </c>
      <c r="I36" s="263"/>
      <c r="J36" s="264" t="s">
        <v>135</v>
      </c>
      <c r="K36" s="84"/>
      <c r="L36" s="85"/>
      <c r="M36" s="86"/>
      <c r="N36" s="84"/>
      <c r="O36" s="85"/>
      <c r="P36" s="86"/>
      <c r="Q36" s="88"/>
      <c r="R36" s="85"/>
      <c r="S36" s="86"/>
      <c r="T36" s="88"/>
      <c r="U36" s="85"/>
      <c r="V36" s="86"/>
      <c r="W36" s="88"/>
      <c r="X36" s="85"/>
      <c r="Y36" s="86"/>
      <c r="Z36" s="88"/>
      <c r="AA36" s="85"/>
      <c r="AB36" s="86"/>
      <c r="AC36" s="88"/>
      <c r="AD36" s="85"/>
      <c r="AE36" s="86"/>
      <c r="AF36" s="88"/>
      <c r="AG36" s="85"/>
      <c r="AH36" s="86"/>
      <c r="AI36" s="88"/>
      <c r="AJ36" s="85"/>
      <c r="AK36" s="86"/>
      <c r="AL36" s="88"/>
      <c r="AM36" s="85"/>
      <c r="AN36" s="86"/>
      <c r="AO36" s="88"/>
      <c r="AP36" s="85"/>
      <c r="AQ36" s="86"/>
      <c r="AR36" s="88"/>
      <c r="AS36" s="85"/>
      <c r="AT36" s="86"/>
      <c r="AU36" s="84"/>
      <c r="AV36" s="85"/>
      <c r="AW36" s="86"/>
      <c r="AX36" s="88"/>
      <c r="AY36" s="85"/>
      <c r="AZ36" s="86"/>
      <c r="BA36" s="88"/>
      <c r="BB36" s="85"/>
      <c r="BC36" s="86"/>
      <c r="BD36" s="88"/>
      <c r="BE36" s="85"/>
      <c r="BF36" s="86"/>
      <c r="BG36" s="88"/>
      <c r="BH36" s="85"/>
      <c r="BI36" s="86"/>
      <c r="BJ36" s="88"/>
      <c r="BK36" s="85"/>
      <c r="BL36" s="86"/>
      <c r="BM36" s="88"/>
      <c r="BN36" s="85"/>
      <c r="BO36" s="86"/>
      <c r="BP36" s="88"/>
      <c r="BQ36" s="85"/>
      <c r="BR36" s="86"/>
      <c r="BS36" s="88"/>
      <c r="BT36" s="85"/>
      <c r="BU36" s="86"/>
      <c r="BV36" s="88"/>
      <c r="BW36" s="85"/>
      <c r="BX36" s="86"/>
      <c r="BY36" s="88"/>
      <c r="BZ36" s="85"/>
      <c r="CA36" s="86"/>
      <c r="CB36" s="88"/>
      <c r="CC36" s="85"/>
      <c r="CD36" s="86"/>
      <c r="CE36" s="88"/>
      <c r="CF36" s="85"/>
      <c r="CG36" s="86"/>
      <c r="CH36" s="88"/>
      <c r="CI36" s="85"/>
      <c r="CJ36" s="86"/>
      <c r="CK36" s="88"/>
      <c r="CL36" s="85"/>
      <c r="CM36" s="86"/>
      <c r="CN36" s="88"/>
      <c r="CO36" s="85"/>
      <c r="CP36" s="86"/>
      <c r="CQ36" s="88"/>
      <c r="CR36" s="85"/>
      <c r="CS36" s="86"/>
      <c r="CT36" s="88"/>
      <c r="CU36" s="85"/>
      <c r="CV36" s="86"/>
      <c r="CW36" s="88"/>
      <c r="CX36" s="85"/>
      <c r="CY36" s="86"/>
      <c r="CZ36" s="88"/>
      <c r="DA36" s="85"/>
      <c r="DB36" s="86"/>
      <c r="DC36" s="88"/>
      <c r="DD36" s="85"/>
      <c r="DE36" s="86"/>
      <c r="DF36" s="88"/>
      <c r="DG36" s="85"/>
      <c r="DH36" s="86"/>
      <c r="DI36" s="88"/>
      <c r="DJ36" s="85"/>
      <c r="DK36" s="86"/>
      <c r="DL36" s="88"/>
      <c r="DM36" s="85"/>
      <c r="DN36" s="86"/>
      <c r="DO36" s="88"/>
      <c r="DP36" s="85"/>
      <c r="DQ36" s="86"/>
      <c r="DR36" s="88"/>
      <c r="DS36" s="85"/>
      <c r="DT36" s="86"/>
      <c r="DU36" s="88"/>
      <c r="DV36" s="85"/>
      <c r="DW36" s="86"/>
      <c r="DX36" s="88"/>
      <c r="DY36" s="85"/>
      <c r="DZ36" s="86"/>
      <c r="EA36" s="88"/>
      <c r="EB36" s="85"/>
      <c r="EC36" s="86"/>
      <c r="ED36" s="88"/>
      <c r="EE36" s="85"/>
      <c r="EF36" s="86"/>
      <c r="EG36" s="88"/>
      <c r="EH36" s="85"/>
      <c r="EI36" s="86"/>
      <c r="EJ36" s="88"/>
      <c r="EK36" s="85"/>
      <c r="EL36" s="86"/>
      <c r="EM36" s="88"/>
      <c r="EN36" s="85"/>
      <c r="EO36" s="86"/>
      <c r="EP36" s="88"/>
      <c r="EQ36" s="85"/>
      <c r="ER36" s="86"/>
      <c r="ES36" s="88"/>
      <c r="ET36" s="85"/>
      <c r="EU36" s="86"/>
      <c r="EV36" s="88"/>
      <c r="EW36" s="85"/>
      <c r="EX36" s="86"/>
      <c r="EY36" s="88"/>
      <c r="EZ36" s="85"/>
      <c r="FA36" s="86"/>
      <c r="FB36" s="88"/>
      <c r="FC36" s="85"/>
      <c r="FD36" s="86"/>
      <c r="FE36" s="88"/>
      <c r="FF36" s="85"/>
      <c r="FG36" s="86"/>
      <c r="FH36" s="88"/>
      <c r="FI36" s="85"/>
      <c r="FJ36" s="86"/>
      <c r="FK36" s="88"/>
      <c r="FL36" s="85"/>
      <c r="FM36" s="86"/>
      <c r="FN36" s="88"/>
      <c r="FO36" s="85"/>
      <c r="FP36" s="86"/>
      <c r="FQ36" s="88"/>
      <c r="FR36" s="85"/>
      <c r="FS36" s="86"/>
      <c r="FT36" s="88"/>
      <c r="FU36" s="85"/>
      <c r="FV36" s="86"/>
      <c r="FW36" s="88"/>
      <c r="FX36" s="85"/>
      <c r="FY36" s="86"/>
      <c r="FZ36" s="88"/>
      <c r="GA36" s="85"/>
      <c r="GB36" s="86"/>
      <c r="GC36" s="88"/>
      <c r="GD36" s="85"/>
      <c r="GE36" s="86"/>
      <c r="GF36" s="88"/>
      <c r="GG36" s="85"/>
      <c r="GH36" s="86"/>
      <c r="GI36" s="88"/>
      <c r="GJ36" s="85"/>
      <c r="GK36" s="86"/>
      <c r="GL36" s="88"/>
      <c r="GM36" s="85"/>
      <c r="GN36" s="86"/>
      <c r="GO36" s="88"/>
      <c r="GP36" s="85"/>
      <c r="GQ36" s="86"/>
      <c r="GR36" s="88"/>
      <c r="GS36" s="85"/>
      <c r="GT36" s="86"/>
      <c r="GU36" s="88"/>
      <c r="GV36" s="85"/>
      <c r="GW36" s="86"/>
      <c r="GX36" s="88"/>
      <c r="GY36" s="85"/>
      <c r="GZ36" s="86"/>
      <c r="HA36" s="88"/>
      <c r="HB36" s="85"/>
      <c r="HC36" s="89"/>
      <c r="HD36" s="88"/>
      <c r="HE36" s="85"/>
      <c r="HF36" s="89"/>
      <c r="HG36" s="88"/>
      <c r="HH36" s="85"/>
      <c r="HI36" s="89"/>
      <c r="HJ36" s="88"/>
      <c r="HK36" s="85"/>
      <c r="HL36" s="86"/>
      <c r="HM36" s="88"/>
      <c r="HN36" s="85"/>
      <c r="HO36" s="89"/>
      <c r="HP36" s="88"/>
      <c r="HQ36" s="85"/>
      <c r="HR36" s="89"/>
      <c r="HS36" s="88"/>
      <c r="HT36" s="85"/>
      <c r="HU36" s="89"/>
      <c r="HV36" s="88"/>
      <c r="HW36" s="85"/>
      <c r="HX36" s="89"/>
      <c r="HY36" s="88"/>
      <c r="HZ36" s="85"/>
      <c r="IA36" s="86"/>
      <c r="IB36" s="88"/>
      <c r="IC36" s="85"/>
      <c r="ID36" s="89"/>
      <c r="IE36" s="88"/>
      <c r="IF36" s="85"/>
      <c r="IG36" s="89"/>
      <c r="IH36" s="88"/>
      <c r="II36" s="85"/>
      <c r="IJ36" s="89"/>
      <c r="IK36" s="88"/>
      <c r="IL36" s="85"/>
      <c r="IM36" s="89"/>
      <c r="IN36" s="87"/>
      <c r="IO36" s="85"/>
      <c r="IP36" s="86"/>
      <c r="IQ36" s="88"/>
      <c r="IR36" s="85"/>
      <c r="IS36" s="86"/>
      <c r="IT36" s="88"/>
      <c r="IU36" s="85"/>
      <c r="IV36" s="86"/>
    </row>
    <row r="37" spans="1:256" ht="12" customHeight="1" x14ac:dyDescent="0.2">
      <c r="A37" s="265"/>
      <c r="B37" s="258" t="s">
        <v>19</v>
      </c>
      <c r="C37" s="266"/>
      <c r="D37" s="266">
        <v>6</v>
      </c>
      <c r="E37" s="267" t="s">
        <v>20</v>
      </c>
      <c r="F37" s="266" t="s">
        <v>129</v>
      </c>
      <c r="G37" s="268" t="s">
        <v>204</v>
      </c>
      <c r="H37" s="269" t="s">
        <v>82</v>
      </c>
      <c r="I37" s="263"/>
      <c r="J37" s="264" t="s">
        <v>136</v>
      </c>
      <c r="K37" s="84"/>
      <c r="L37" s="85"/>
      <c r="M37" s="86"/>
      <c r="N37" s="84"/>
      <c r="O37" s="85"/>
      <c r="P37" s="86"/>
      <c r="Q37" s="88"/>
      <c r="R37" s="85"/>
      <c r="S37" s="86"/>
      <c r="T37" s="88"/>
      <c r="U37" s="85"/>
      <c r="V37" s="86"/>
      <c r="W37" s="88"/>
      <c r="X37" s="85"/>
      <c r="Y37" s="86"/>
      <c r="Z37" s="88"/>
      <c r="AA37" s="85"/>
      <c r="AB37" s="86"/>
      <c r="AC37" s="88"/>
      <c r="AD37" s="85"/>
      <c r="AE37" s="86"/>
      <c r="AF37" s="88"/>
      <c r="AG37" s="85"/>
      <c r="AH37" s="86"/>
      <c r="AI37" s="88"/>
      <c r="AJ37" s="85"/>
      <c r="AK37" s="86"/>
      <c r="AL37" s="88"/>
      <c r="AM37" s="85"/>
      <c r="AN37" s="86"/>
      <c r="AO37" s="88"/>
      <c r="AP37" s="85"/>
      <c r="AQ37" s="86"/>
      <c r="AR37" s="88"/>
      <c r="AS37" s="85"/>
      <c r="AT37" s="86"/>
      <c r="AU37" s="84"/>
      <c r="AV37" s="85"/>
      <c r="AW37" s="86"/>
      <c r="AX37" s="88"/>
      <c r="AY37" s="85"/>
      <c r="AZ37" s="86"/>
      <c r="BA37" s="88"/>
      <c r="BB37" s="85"/>
      <c r="BC37" s="86"/>
      <c r="BD37" s="88"/>
      <c r="BE37" s="85"/>
      <c r="BF37" s="86"/>
      <c r="BG37" s="88"/>
      <c r="BH37" s="85"/>
      <c r="BI37" s="86"/>
      <c r="BJ37" s="88"/>
      <c r="BK37" s="85"/>
      <c r="BL37" s="86"/>
      <c r="BM37" s="88"/>
      <c r="BN37" s="85"/>
      <c r="BO37" s="86"/>
      <c r="BP37" s="88"/>
      <c r="BQ37" s="85"/>
      <c r="BR37" s="86"/>
      <c r="BS37" s="88"/>
      <c r="BT37" s="85"/>
      <c r="BU37" s="86"/>
      <c r="BV37" s="88"/>
      <c r="BW37" s="85"/>
      <c r="BX37" s="86"/>
      <c r="BY37" s="88"/>
      <c r="BZ37" s="85"/>
      <c r="CA37" s="86"/>
      <c r="CB37" s="88"/>
      <c r="CC37" s="85"/>
      <c r="CD37" s="86"/>
      <c r="CE37" s="88"/>
      <c r="CF37" s="85"/>
      <c r="CG37" s="86"/>
      <c r="CH37" s="88"/>
      <c r="CI37" s="85"/>
      <c r="CJ37" s="86"/>
      <c r="CK37" s="88"/>
      <c r="CL37" s="85"/>
      <c r="CM37" s="86"/>
      <c r="CN37" s="88"/>
      <c r="CO37" s="85"/>
      <c r="CP37" s="86"/>
      <c r="CQ37" s="88"/>
      <c r="CR37" s="85"/>
      <c r="CS37" s="86"/>
      <c r="CT37" s="88"/>
      <c r="CU37" s="85"/>
      <c r="CV37" s="86"/>
      <c r="CW37" s="88"/>
      <c r="CX37" s="85"/>
      <c r="CY37" s="86"/>
      <c r="CZ37" s="88"/>
      <c r="DA37" s="85"/>
      <c r="DB37" s="86"/>
      <c r="DC37" s="88"/>
      <c r="DD37" s="85"/>
      <c r="DE37" s="86"/>
      <c r="DF37" s="88"/>
      <c r="DG37" s="85"/>
      <c r="DH37" s="86"/>
      <c r="DI37" s="88"/>
      <c r="DJ37" s="85"/>
      <c r="DK37" s="86"/>
      <c r="DL37" s="88"/>
      <c r="DM37" s="85"/>
      <c r="DN37" s="86"/>
      <c r="DO37" s="88"/>
      <c r="DP37" s="85"/>
      <c r="DQ37" s="86"/>
      <c r="DR37" s="88"/>
      <c r="DS37" s="85"/>
      <c r="DT37" s="86"/>
      <c r="DU37" s="88"/>
      <c r="DV37" s="85"/>
      <c r="DW37" s="86"/>
      <c r="DX37" s="88"/>
      <c r="DY37" s="85"/>
      <c r="DZ37" s="86"/>
      <c r="EA37" s="88"/>
      <c r="EB37" s="85"/>
      <c r="EC37" s="86"/>
      <c r="ED37" s="88"/>
      <c r="EE37" s="85"/>
      <c r="EF37" s="86"/>
      <c r="EG37" s="88"/>
      <c r="EH37" s="85"/>
      <c r="EI37" s="86"/>
      <c r="EJ37" s="88"/>
      <c r="EK37" s="85"/>
      <c r="EL37" s="86"/>
      <c r="EM37" s="88"/>
      <c r="EN37" s="85"/>
      <c r="EO37" s="86"/>
      <c r="EP37" s="88"/>
      <c r="EQ37" s="85"/>
      <c r="ER37" s="86"/>
      <c r="ES37" s="88"/>
      <c r="ET37" s="85"/>
      <c r="EU37" s="86"/>
      <c r="EV37" s="88"/>
      <c r="EW37" s="85"/>
      <c r="EX37" s="86"/>
      <c r="EY37" s="88"/>
      <c r="EZ37" s="85"/>
      <c r="FA37" s="86"/>
      <c r="FB37" s="88"/>
      <c r="FC37" s="85"/>
      <c r="FD37" s="86"/>
      <c r="FE37" s="88"/>
      <c r="FF37" s="85"/>
      <c r="FG37" s="86"/>
      <c r="FH37" s="88"/>
      <c r="FI37" s="85"/>
      <c r="FJ37" s="86"/>
      <c r="FK37" s="88"/>
      <c r="FL37" s="85"/>
      <c r="FM37" s="86"/>
      <c r="FN37" s="88"/>
      <c r="FO37" s="85"/>
      <c r="FP37" s="86"/>
      <c r="FQ37" s="88"/>
      <c r="FR37" s="85"/>
      <c r="FS37" s="86"/>
      <c r="FT37" s="88"/>
      <c r="FU37" s="85"/>
      <c r="FV37" s="86"/>
      <c r="FW37" s="88"/>
      <c r="FX37" s="85"/>
      <c r="FY37" s="86"/>
      <c r="FZ37" s="88"/>
      <c r="GA37" s="85"/>
      <c r="GB37" s="86"/>
      <c r="GC37" s="88"/>
      <c r="GD37" s="85"/>
      <c r="GE37" s="86"/>
      <c r="GF37" s="88"/>
      <c r="GG37" s="85"/>
      <c r="GH37" s="86"/>
      <c r="GI37" s="88"/>
      <c r="GJ37" s="85"/>
      <c r="GK37" s="86"/>
      <c r="GL37" s="88"/>
      <c r="GM37" s="85"/>
      <c r="GN37" s="86"/>
      <c r="GO37" s="88"/>
      <c r="GP37" s="85"/>
      <c r="GQ37" s="86"/>
      <c r="GR37" s="88"/>
      <c r="GS37" s="85"/>
      <c r="GT37" s="86"/>
      <c r="GU37" s="88"/>
      <c r="GV37" s="85"/>
      <c r="GW37" s="86"/>
      <c r="GX37" s="88"/>
      <c r="GY37" s="85"/>
      <c r="GZ37" s="86"/>
      <c r="HA37" s="88"/>
      <c r="HB37" s="85"/>
      <c r="HC37" s="89"/>
      <c r="HD37" s="88"/>
      <c r="HE37" s="85"/>
      <c r="HF37" s="89"/>
      <c r="HG37" s="88"/>
      <c r="HH37" s="85"/>
      <c r="HI37" s="89"/>
      <c r="HJ37" s="88"/>
      <c r="HK37" s="85"/>
      <c r="HL37" s="86"/>
      <c r="HM37" s="88"/>
      <c r="HN37" s="85"/>
      <c r="HO37" s="89"/>
      <c r="HP37" s="88"/>
      <c r="HQ37" s="85"/>
      <c r="HR37" s="89"/>
      <c r="HS37" s="88"/>
      <c r="HT37" s="85"/>
      <c r="HU37" s="89"/>
      <c r="HV37" s="88"/>
      <c r="HW37" s="85"/>
      <c r="HX37" s="89"/>
      <c r="HY37" s="88"/>
      <c r="HZ37" s="85"/>
      <c r="IA37" s="86"/>
      <c r="IB37" s="88"/>
      <c r="IC37" s="85"/>
      <c r="ID37" s="89"/>
      <c r="IE37" s="88"/>
      <c r="IF37" s="85"/>
      <c r="IG37" s="89"/>
      <c r="IH37" s="88"/>
      <c r="II37" s="85"/>
      <c r="IJ37" s="89"/>
      <c r="IK37" s="88"/>
      <c r="IL37" s="85"/>
      <c r="IM37" s="89"/>
      <c r="IN37" s="87"/>
      <c r="IO37" s="85"/>
      <c r="IP37" s="86"/>
      <c r="IQ37" s="88"/>
      <c r="IR37" s="85"/>
      <c r="IS37" s="86"/>
      <c r="IT37" s="88"/>
      <c r="IU37" s="85"/>
      <c r="IV37" s="86"/>
    </row>
    <row r="38" spans="1:256" ht="12" customHeight="1" x14ac:dyDescent="0.2">
      <c r="A38" s="265"/>
      <c r="B38" s="258" t="s">
        <v>19</v>
      </c>
      <c r="C38" s="266"/>
      <c r="D38" s="266">
        <v>6</v>
      </c>
      <c r="E38" s="267" t="s">
        <v>20</v>
      </c>
      <c r="F38" s="266" t="s">
        <v>129</v>
      </c>
      <c r="G38" s="268" t="s">
        <v>205</v>
      </c>
      <c r="H38" s="269" t="s">
        <v>83</v>
      </c>
      <c r="I38" s="263"/>
      <c r="J38" s="264" t="s">
        <v>137</v>
      </c>
      <c r="K38" s="84"/>
      <c r="L38" s="85"/>
      <c r="M38" s="86"/>
      <c r="N38" s="84"/>
      <c r="O38" s="85"/>
      <c r="P38" s="86"/>
      <c r="Q38" s="88"/>
      <c r="R38" s="85"/>
      <c r="S38" s="86"/>
      <c r="T38" s="88"/>
      <c r="U38" s="85"/>
      <c r="V38" s="86"/>
      <c r="W38" s="88"/>
      <c r="X38" s="85"/>
      <c r="Y38" s="86"/>
      <c r="Z38" s="88"/>
      <c r="AA38" s="85"/>
      <c r="AB38" s="86"/>
      <c r="AC38" s="88"/>
      <c r="AD38" s="85"/>
      <c r="AE38" s="86"/>
      <c r="AF38" s="88"/>
      <c r="AG38" s="85"/>
      <c r="AH38" s="86"/>
      <c r="AI38" s="88"/>
      <c r="AJ38" s="85"/>
      <c r="AK38" s="86"/>
      <c r="AL38" s="88"/>
      <c r="AM38" s="85"/>
      <c r="AN38" s="86"/>
      <c r="AO38" s="88"/>
      <c r="AP38" s="85"/>
      <c r="AQ38" s="86"/>
      <c r="AR38" s="88"/>
      <c r="AS38" s="85"/>
      <c r="AT38" s="86"/>
      <c r="AU38" s="84"/>
      <c r="AV38" s="85"/>
      <c r="AW38" s="86"/>
      <c r="AX38" s="88"/>
      <c r="AY38" s="85"/>
      <c r="AZ38" s="86"/>
      <c r="BA38" s="88"/>
      <c r="BB38" s="85"/>
      <c r="BC38" s="86"/>
      <c r="BD38" s="88"/>
      <c r="BE38" s="85"/>
      <c r="BF38" s="86"/>
      <c r="BG38" s="88"/>
      <c r="BH38" s="85"/>
      <c r="BI38" s="86"/>
      <c r="BJ38" s="88"/>
      <c r="BK38" s="85"/>
      <c r="BL38" s="86"/>
      <c r="BM38" s="88"/>
      <c r="BN38" s="85"/>
      <c r="BO38" s="86"/>
      <c r="BP38" s="88"/>
      <c r="BQ38" s="85"/>
      <c r="BR38" s="86"/>
      <c r="BS38" s="88"/>
      <c r="BT38" s="85"/>
      <c r="BU38" s="86"/>
      <c r="BV38" s="88"/>
      <c r="BW38" s="85"/>
      <c r="BX38" s="86"/>
      <c r="BY38" s="88"/>
      <c r="BZ38" s="85"/>
      <c r="CA38" s="86"/>
      <c r="CB38" s="88"/>
      <c r="CC38" s="85"/>
      <c r="CD38" s="86"/>
      <c r="CE38" s="88"/>
      <c r="CF38" s="85"/>
      <c r="CG38" s="86"/>
      <c r="CH38" s="88"/>
      <c r="CI38" s="85"/>
      <c r="CJ38" s="86"/>
      <c r="CK38" s="88"/>
      <c r="CL38" s="85"/>
      <c r="CM38" s="86"/>
      <c r="CN38" s="88"/>
      <c r="CO38" s="85"/>
      <c r="CP38" s="86"/>
      <c r="CQ38" s="88"/>
      <c r="CR38" s="85"/>
      <c r="CS38" s="86"/>
      <c r="CT38" s="88"/>
      <c r="CU38" s="85"/>
      <c r="CV38" s="86"/>
      <c r="CW38" s="88"/>
      <c r="CX38" s="85"/>
      <c r="CY38" s="86"/>
      <c r="CZ38" s="88"/>
      <c r="DA38" s="85"/>
      <c r="DB38" s="86"/>
      <c r="DC38" s="88"/>
      <c r="DD38" s="85"/>
      <c r="DE38" s="86"/>
      <c r="DF38" s="88"/>
      <c r="DG38" s="85"/>
      <c r="DH38" s="86"/>
      <c r="DI38" s="88"/>
      <c r="DJ38" s="85"/>
      <c r="DK38" s="86"/>
      <c r="DL38" s="88"/>
      <c r="DM38" s="85"/>
      <c r="DN38" s="86"/>
      <c r="DO38" s="88"/>
      <c r="DP38" s="85"/>
      <c r="DQ38" s="86"/>
      <c r="DR38" s="88"/>
      <c r="DS38" s="85"/>
      <c r="DT38" s="86"/>
      <c r="DU38" s="88"/>
      <c r="DV38" s="85"/>
      <c r="DW38" s="86"/>
      <c r="DX38" s="88"/>
      <c r="DY38" s="85"/>
      <c r="DZ38" s="86"/>
      <c r="EA38" s="88"/>
      <c r="EB38" s="85"/>
      <c r="EC38" s="86"/>
      <c r="ED38" s="88"/>
      <c r="EE38" s="85"/>
      <c r="EF38" s="86"/>
      <c r="EG38" s="88"/>
      <c r="EH38" s="85"/>
      <c r="EI38" s="86"/>
      <c r="EJ38" s="88"/>
      <c r="EK38" s="85"/>
      <c r="EL38" s="86"/>
      <c r="EM38" s="88"/>
      <c r="EN38" s="85"/>
      <c r="EO38" s="86"/>
      <c r="EP38" s="88"/>
      <c r="EQ38" s="85"/>
      <c r="ER38" s="86"/>
      <c r="ES38" s="88"/>
      <c r="ET38" s="85"/>
      <c r="EU38" s="86"/>
      <c r="EV38" s="88"/>
      <c r="EW38" s="85"/>
      <c r="EX38" s="86"/>
      <c r="EY38" s="88"/>
      <c r="EZ38" s="85"/>
      <c r="FA38" s="86"/>
      <c r="FB38" s="88"/>
      <c r="FC38" s="85"/>
      <c r="FD38" s="86"/>
      <c r="FE38" s="88"/>
      <c r="FF38" s="85"/>
      <c r="FG38" s="86"/>
      <c r="FH38" s="88"/>
      <c r="FI38" s="85"/>
      <c r="FJ38" s="86"/>
      <c r="FK38" s="88"/>
      <c r="FL38" s="85"/>
      <c r="FM38" s="86"/>
      <c r="FN38" s="88"/>
      <c r="FO38" s="85"/>
      <c r="FP38" s="86"/>
      <c r="FQ38" s="88"/>
      <c r="FR38" s="85"/>
      <c r="FS38" s="86"/>
      <c r="FT38" s="88"/>
      <c r="FU38" s="85"/>
      <c r="FV38" s="86"/>
      <c r="FW38" s="88"/>
      <c r="FX38" s="85"/>
      <c r="FY38" s="86"/>
      <c r="FZ38" s="88"/>
      <c r="GA38" s="85"/>
      <c r="GB38" s="86"/>
      <c r="GC38" s="88"/>
      <c r="GD38" s="85"/>
      <c r="GE38" s="86"/>
      <c r="GF38" s="88"/>
      <c r="GG38" s="85"/>
      <c r="GH38" s="86"/>
      <c r="GI38" s="88"/>
      <c r="GJ38" s="85"/>
      <c r="GK38" s="86"/>
      <c r="GL38" s="88"/>
      <c r="GM38" s="85"/>
      <c r="GN38" s="86"/>
      <c r="GO38" s="88"/>
      <c r="GP38" s="85"/>
      <c r="GQ38" s="86"/>
      <c r="GR38" s="88"/>
      <c r="GS38" s="85"/>
      <c r="GT38" s="86"/>
      <c r="GU38" s="88"/>
      <c r="GV38" s="85"/>
      <c r="GW38" s="86"/>
      <c r="GX38" s="88"/>
      <c r="GY38" s="85"/>
      <c r="GZ38" s="86"/>
      <c r="HA38" s="88"/>
      <c r="HB38" s="85"/>
      <c r="HC38" s="89"/>
      <c r="HD38" s="88"/>
      <c r="HE38" s="85"/>
      <c r="HF38" s="89"/>
      <c r="HG38" s="88"/>
      <c r="HH38" s="85"/>
      <c r="HI38" s="89"/>
      <c r="HJ38" s="88"/>
      <c r="HK38" s="85"/>
      <c r="HL38" s="86"/>
      <c r="HM38" s="88"/>
      <c r="HN38" s="85"/>
      <c r="HO38" s="89"/>
      <c r="HP38" s="88"/>
      <c r="HQ38" s="85"/>
      <c r="HR38" s="89"/>
      <c r="HS38" s="88"/>
      <c r="HT38" s="85"/>
      <c r="HU38" s="89"/>
      <c r="HV38" s="88"/>
      <c r="HW38" s="85"/>
      <c r="HX38" s="89"/>
      <c r="HY38" s="88"/>
      <c r="HZ38" s="85"/>
      <c r="IA38" s="86"/>
      <c r="IB38" s="88"/>
      <c r="IC38" s="85"/>
      <c r="ID38" s="89"/>
      <c r="IE38" s="88"/>
      <c r="IF38" s="85"/>
      <c r="IG38" s="89"/>
      <c r="IH38" s="88"/>
      <c r="II38" s="85"/>
      <c r="IJ38" s="89"/>
      <c r="IK38" s="88"/>
      <c r="IL38" s="85"/>
      <c r="IM38" s="89"/>
      <c r="IN38" s="87"/>
      <c r="IO38" s="85"/>
      <c r="IP38" s="86"/>
      <c r="IQ38" s="88"/>
      <c r="IR38" s="85"/>
      <c r="IS38" s="86"/>
      <c r="IT38" s="88"/>
      <c r="IU38" s="85"/>
      <c r="IV38" s="86"/>
    </row>
    <row r="39" spans="1:256" ht="12" customHeight="1" x14ac:dyDescent="0.2">
      <c r="A39" s="265"/>
      <c r="B39" s="258" t="s">
        <v>19</v>
      </c>
      <c r="C39" s="266"/>
      <c r="D39" s="266">
        <v>6</v>
      </c>
      <c r="E39" s="267" t="s">
        <v>20</v>
      </c>
      <c r="F39" s="266" t="s">
        <v>129</v>
      </c>
      <c r="G39" s="268" t="s">
        <v>206</v>
      </c>
      <c r="H39" s="269" t="s">
        <v>84</v>
      </c>
      <c r="I39" s="263"/>
      <c r="J39" s="264" t="s">
        <v>138</v>
      </c>
      <c r="K39" s="84"/>
      <c r="L39" s="85"/>
      <c r="M39" s="86"/>
      <c r="N39" s="84"/>
      <c r="O39" s="85"/>
      <c r="P39" s="86"/>
      <c r="Q39" s="88"/>
      <c r="R39" s="85"/>
      <c r="S39" s="86"/>
      <c r="T39" s="88"/>
      <c r="U39" s="85"/>
      <c r="V39" s="86"/>
      <c r="W39" s="88"/>
      <c r="X39" s="85"/>
      <c r="Y39" s="86"/>
      <c r="Z39" s="88"/>
      <c r="AA39" s="85"/>
      <c r="AB39" s="86"/>
      <c r="AC39" s="88"/>
      <c r="AD39" s="85"/>
      <c r="AE39" s="86"/>
      <c r="AF39" s="88"/>
      <c r="AG39" s="85"/>
      <c r="AH39" s="86"/>
      <c r="AI39" s="88"/>
      <c r="AJ39" s="85"/>
      <c r="AK39" s="86"/>
      <c r="AL39" s="88"/>
      <c r="AM39" s="85"/>
      <c r="AN39" s="86"/>
      <c r="AO39" s="88"/>
      <c r="AP39" s="85"/>
      <c r="AQ39" s="86"/>
      <c r="AR39" s="88"/>
      <c r="AS39" s="85"/>
      <c r="AT39" s="86"/>
      <c r="AU39" s="84"/>
      <c r="AV39" s="85"/>
      <c r="AW39" s="86"/>
      <c r="AX39" s="88"/>
      <c r="AY39" s="85"/>
      <c r="AZ39" s="86"/>
      <c r="BA39" s="88"/>
      <c r="BB39" s="85"/>
      <c r="BC39" s="86"/>
      <c r="BD39" s="88"/>
      <c r="BE39" s="85"/>
      <c r="BF39" s="86"/>
      <c r="BG39" s="88"/>
      <c r="BH39" s="85"/>
      <c r="BI39" s="86"/>
      <c r="BJ39" s="88"/>
      <c r="BK39" s="85"/>
      <c r="BL39" s="86"/>
      <c r="BM39" s="88"/>
      <c r="BN39" s="85"/>
      <c r="BO39" s="86"/>
      <c r="BP39" s="88"/>
      <c r="BQ39" s="85"/>
      <c r="BR39" s="86"/>
      <c r="BS39" s="88"/>
      <c r="BT39" s="85"/>
      <c r="BU39" s="86"/>
      <c r="BV39" s="88"/>
      <c r="BW39" s="85"/>
      <c r="BX39" s="86"/>
      <c r="BY39" s="88"/>
      <c r="BZ39" s="85"/>
      <c r="CA39" s="86"/>
      <c r="CB39" s="88"/>
      <c r="CC39" s="85"/>
      <c r="CD39" s="86"/>
      <c r="CE39" s="88"/>
      <c r="CF39" s="85"/>
      <c r="CG39" s="86"/>
      <c r="CH39" s="88"/>
      <c r="CI39" s="85"/>
      <c r="CJ39" s="86"/>
      <c r="CK39" s="88"/>
      <c r="CL39" s="85"/>
      <c r="CM39" s="86"/>
      <c r="CN39" s="88"/>
      <c r="CO39" s="85"/>
      <c r="CP39" s="86"/>
      <c r="CQ39" s="88"/>
      <c r="CR39" s="85"/>
      <c r="CS39" s="86"/>
      <c r="CT39" s="88"/>
      <c r="CU39" s="85"/>
      <c r="CV39" s="86"/>
      <c r="CW39" s="88"/>
      <c r="CX39" s="85"/>
      <c r="CY39" s="86"/>
      <c r="CZ39" s="88"/>
      <c r="DA39" s="85"/>
      <c r="DB39" s="86"/>
      <c r="DC39" s="88"/>
      <c r="DD39" s="85"/>
      <c r="DE39" s="86"/>
      <c r="DF39" s="88"/>
      <c r="DG39" s="85"/>
      <c r="DH39" s="86"/>
      <c r="DI39" s="88"/>
      <c r="DJ39" s="85"/>
      <c r="DK39" s="86"/>
      <c r="DL39" s="88"/>
      <c r="DM39" s="85"/>
      <c r="DN39" s="86"/>
      <c r="DO39" s="88"/>
      <c r="DP39" s="85"/>
      <c r="DQ39" s="86"/>
      <c r="DR39" s="88"/>
      <c r="DS39" s="85"/>
      <c r="DT39" s="86"/>
      <c r="DU39" s="88"/>
      <c r="DV39" s="85"/>
      <c r="DW39" s="86"/>
      <c r="DX39" s="88"/>
      <c r="DY39" s="85"/>
      <c r="DZ39" s="86"/>
      <c r="EA39" s="88"/>
      <c r="EB39" s="85"/>
      <c r="EC39" s="86"/>
      <c r="ED39" s="88"/>
      <c r="EE39" s="85"/>
      <c r="EF39" s="86"/>
      <c r="EG39" s="88"/>
      <c r="EH39" s="85"/>
      <c r="EI39" s="86"/>
      <c r="EJ39" s="88"/>
      <c r="EK39" s="85"/>
      <c r="EL39" s="86"/>
      <c r="EM39" s="88"/>
      <c r="EN39" s="85"/>
      <c r="EO39" s="86"/>
      <c r="EP39" s="88"/>
      <c r="EQ39" s="85"/>
      <c r="ER39" s="86"/>
      <c r="ES39" s="88"/>
      <c r="ET39" s="85"/>
      <c r="EU39" s="86"/>
      <c r="EV39" s="88"/>
      <c r="EW39" s="85"/>
      <c r="EX39" s="86"/>
      <c r="EY39" s="88"/>
      <c r="EZ39" s="85"/>
      <c r="FA39" s="86"/>
      <c r="FB39" s="88"/>
      <c r="FC39" s="85"/>
      <c r="FD39" s="86"/>
      <c r="FE39" s="88"/>
      <c r="FF39" s="85"/>
      <c r="FG39" s="86"/>
      <c r="FH39" s="88"/>
      <c r="FI39" s="85"/>
      <c r="FJ39" s="86"/>
      <c r="FK39" s="88"/>
      <c r="FL39" s="85"/>
      <c r="FM39" s="86"/>
      <c r="FN39" s="88"/>
      <c r="FO39" s="85"/>
      <c r="FP39" s="86"/>
      <c r="FQ39" s="88"/>
      <c r="FR39" s="85"/>
      <c r="FS39" s="86"/>
      <c r="FT39" s="88"/>
      <c r="FU39" s="85"/>
      <c r="FV39" s="86"/>
      <c r="FW39" s="88"/>
      <c r="FX39" s="85"/>
      <c r="FY39" s="86"/>
      <c r="FZ39" s="88"/>
      <c r="GA39" s="85"/>
      <c r="GB39" s="86"/>
      <c r="GC39" s="88"/>
      <c r="GD39" s="85"/>
      <c r="GE39" s="86"/>
      <c r="GF39" s="88"/>
      <c r="GG39" s="85"/>
      <c r="GH39" s="86"/>
      <c r="GI39" s="88"/>
      <c r="GJ39" s="85"/>
      <c r="GK39" s="86"/>
      <c r="GL39" s="88"/>
      <c r="GM39" s="85"/>
      <c r="GN39" s="86"/>
      <c r="GO39" s="88"/>
      <c r="GP39" s="85"/>
      <c r="GQ39" s="86"/>
      <c r="GR39" s="88"/>
      <c r="GS39" s="85"/>
      <c r="GT39" s="86"/>
      <c r="GU39" s="88"/>
      <c r="GV39" s="85"/>
      <c r="GW39" s="86"/>
      <c r="GX39" s="88"/>
      <c r="GY39" s="85"/>
      <c r="GZ39" s="86"/>
      <c r="HA39" s="88"/>
      <c r="HB39" s="85"/>
      <c r="HC39" s="89"/>
      <c r="HD39" s="88"/>
      <c r="HE39" s="85"/>
      <c r="HF39" s="89"/>
      <c r="HG39" s="88"/>
      <c r="HH39" s="85"/>
      <c r="HI39" s="89"/>
      <c r="HJ39" s="88"/>
      <c r="HK39" s="85"/>
      <c r="HL39" s="86"/>
      <c r="HM39" s="88"/>
      <c r="HN39" s="85"/>
      <c r="HO39" s="89"/>
      <c r="HP39" s="88"/>
      <c r="HQ39" s="85"/>
      <c r="HR39" s="89"/>
      <c r="HS39" s="88"/>
      <c r="HT39" s="85"/>
      <c r="HU39" s="89"/>
      <c r="HV39" s="88"/>
      <c r="HW39" s="85"/>
      <c r="HX39" s="89"/>
      <c r="HY39" s="88"/>
      <c r="HZ39" s="85"/>
      <c r="IA39" s="86"/>
      <c r="IB39" s="88"/>
      <c r="IC39" s="85"/>
      <c r="ID39" s="89"/>
      <c r="IE39" s="88"/>
      <c r="IF39" s="85"/>
      <c r="IG39" s="89"/>
      <c r="IH39" s="88"/>
      <c r="II39" s="85"/>
      <c r="IJ39" s="89"/>
      <c r="IK39" s="88"/>
      <c r="IL39" s="85"/>
      <c r="IM39" s="89"/>
      <c r="IN39" s="87"/>
      <c r="IO39" s="85"/>
      <c r="IP39" s="86"/>
      <c r="IQ39" s="88"/>
      <c r="IR39" s="85"/>
      <c r="IS39" s="86"/>
      <c r="IT39" s="88"/>
      <c r="IU39" s="85"/>
      <c r="IV39" s="86"/>
    </row>
    <row r="40" spans="1:256" ht="12" customHeight="1" x14ac:dyDescent="0.2">
      <c r="A40" s="265"/>
      <c r="B40" s="258" t="s">
        <v>19</v>
      </c>
      <c r="C40" s="266"/>
      <c r="D40" s="266">
        <v>6</v>
      </c>
      <c r="E40" s="267" t="s">
        <v>20</v>
      </c>
      <c r="F40" s="266" t="s">
        <v>129</v>
      </c>
      <c r="G40" s="268" t="s">
        <v>207</v>
      </c>
      <c r="H40" s="269" t="s">
        <v>85</v>
      </c>
      <c r="I40" s="263"/>
      <c r="J40" s="264" t="s">
        <v>139</v>
      </c>
      <c r="K40" s="84"/>
      <c r="L40" s="85"/>
      <c r="M40" s="86"/>
      <c r="N40" s="84"/>
      <c r="O40" s="85"/>
      <c r="P40" s="86"/>
      <c r="Q40" s="88"/>
      <c r="R40" s="85"/>
      <c r="S40" s="86"/>
      <c r="T40" s="88"/>
      <c r="U40" s="85"/>
      <c r="V40" s="86"/>
      <c r="W40" s="88"/>
      <c r="X40" s="85"/>
      <c r="Y40" s="86"/>
      <c r="Z40" s="88"/>
      <c r="AA40" s="85"/>
      <c r="AB40" s="86"/>
      <c r="AC40" s="88"/>
      <c r="AD40" s="85"/>
      <c r="AE40" s="86"/>
      <c r="AF40" s="88"/>
      <c r="AG40" s="85"/>
      <c r="AH40" s="86"/>
      <c r="AI40" s="88"/>
      <c r="AJ40" s="85"/>
      <c r="AK40" s="86"/>
      <c r="AL40" s="88"/>
      <c r="AM40" s="85"/>
      <c r="AN40" s="86"/>
      <c r="AO40" s="88"/>
      <c r="AP40" s="85"/>
      <c r="AQ40" s="86"/>
      <c r="AR40" s="88"/>
      <c r="AS40" s="85"/>
      <c r="AT40" s="86"/>
      <c r="AU40" s="84"/>
      <c r="AV40" s="85"/>
      <c r="AW40" s="86"/>
      <c r="AX40" s="88"/>
      <c r="AY40" s="85"/>
      <c r="AZ40" s="86"/>
      <c r="BA40" s="88"/>
      <c r="BB40" s="85"/>
      <c r="BC40" s="86"/>
      <c r="BD40" s="88"/>
      <c r="BE40" s="85"/>
      <c r="BF40" s="86"/>
      <c r="BG40" s="88"/>
      <c r="BH40" s="85"/>
      <c r="BI40" s="86"/>
      <c r="BJ40" s="88"/>
      <c r="BK40" s="85"/>
      <c r="BL40" s="86"/>
      <c r="BM40" s="88"/>
      <c r="BN40" s="85"/>
      <c r="BO40" s="86"/>
      <c r="BP40" s="88"/>
      <c r="BQ40" s="85"/>
      <c r="BR40" s="86"/>
      <c r="BS40" s="88"/>
      <c r="BT40" s="85"/>
      <c r="BU40" s="86"/>
      <c r="BV40" s="88"/>
      <c r="BW40" s="85"/>
      <c r="BX40" s="86"/>
      <c r="BY40" s="88"/>
      <c r="BZ40" s="85"/>
      <c r="CA40" s="86"/>
      <c r="CB40" s="88"/>
      <c r="CC40" s="85"/>
      <c r="CD40" s="86"/>
      <c r="CE40" s="88"/>
      <c r="CF40" s="85"/>
      <c r="CG40" s="86"/>
      <c r="CH40" s="88"/>
      <c r="CI40" s="85"/>
      <c r="CJ40" s="86"/>
      <c r="CK40" s="88"/>
      <c r="CL40" s="85"/>
      <c r="CM40" s="86"/>
      <c r="CN40" s="88"/>
      <c r="CO40" s="85"/>
      <c r="CP40" s="86"/>
      <c r="CQ40" s="88"/>
      <c r="CR40" s="85"/>
      <c r="CS40" s="86"/>
      <c r="CT40" s="88"/>
      <c r="CU40" s="85"/>
      <c r="CV40" s="86"/>
      <c r="CW40" s="88"/>
      <c r="CX40" s="85"/>
      <c r="CY40" s="86"/>
      <c r="CZ40" s="88"/>
      <c r="DA40" s="85"/>
      <c r="DB40" s="86"/>
      <c r="DC40" s="88"/>
      <c r="DD40" s="85"/>
      <c r="DE40" s="86"/>
      <c r="DF40" s="88"/>
      <c r="DG40" s="85"/>
      <c r="DH40" s="86"/>
      <c r="DI40" s="88"/>
      <c r="DJ40" s="85"/>
      <c r="DK40" s="86"/>
      <c r="DL40" s="88"/>
      <c r="DM40" s="85"/>
      <c r="DN40" s="86"/>
      <c r="DO40" s="88"/>
      <c r="DP40" s="85"/>
      <c r="DQ40" s="86"/>
      <c r="DR40" s="88"/>
      <c r="DS40" s="85"/>
      <c r="DT40" s="86"/>
      <c r="DU40" s="88"/>
      <c r="DV40" s="85"/>
      <c r="DW40" s="86"/>
      <c r="DX40" s="88"/>
      <c r="DY40" s="85"/>
      <c r="DZ40" s="86"/>
      <c r="EA40" s="88"/>
      <c r="EB40" s="85"/>
      <c r="EC40" s="86"/>
      <c r="ED40" s="88"/>
      <c r="EE40" s="85"/>
      <c r="EF40" s="86"/>
      <c r="EG40" s="88"/>
      <c r="EH40" s="85"/>
      <c r="EI40" s="86"/>
      <c r="EJ40" s="88"/>
      <c r="EK40" s="85"/>
      <c r="EL40" s="86"/>
      <c r="EM40" s="88"/>
      <c r="EN40" s="85"/>
      <c r="EO40" s="86"/>
      <c r="EP40" s="88"/>
      <c r="EQ40" s="85"/>
      <c r="ER40" s="86"/>
      <c r="ES40" s="88"/>
      <c r="ET40" s="85"/>
      <c r="EU40" s="86"/>
      <c r="EV40" s="88"/>
      <c r="EW40" s="85"/>
      <c r="EX40" s="86"/>
      <c r="EY40" s="88"/>
      <c r="EZ40" s="85"/>
      <c r="FA40" s="86"/>
      <c r="FB40" s="88"/>
      <c r="FC40" s="85"/>
      <c r="FD40" s="86"/>
      <c r="FE40" s="88"/>
      <c r="FF40" s="85"/>
      <c r="FG40" s="86"/>
      <c r="FH40" s="88"/>
      <c r="FI40" s="85"/>
      <c r="FJ40" s="86"/>
      <c r="FK40" s="88"/>
      <c r="FL40" s="85"/>
      <c r="FM40" s="86"/>
      <c r="FN40" s="88"/>
      <c r="FO40" s="85"/>
      <c r="FP40" s="86"/>
      <c r="FQ40" s="88"/>
      <c r="FR40" s="85"/>
      <c r="FS40" s="86"/>
      <c r="FT40" s="88"/>
      <c r="FU40" s="85"/>
      <c r="FV40" s="86"/>
      <c r="FW40" s="88"/>
      <c r="FX40" s="85"/>
      <c r="FY40" s="86"/>
      <c r="FZ40" s="88"/>
      <c r="GA40" s="85"/>
      <c r="GB40" s="86"/>
      <c r="GC40" s="88"/>
      <c r="GD40" s="85"/>
      <c r="GE40" s="86"/>
      <c r="GF40" s="88"/>
      <c r="GG40" s="85"/>
      <c r="GH40" s="86"/>
      <c r="GI40" s="88"/>
      <c r="GJ40" s="85"/>
      <c r="GK40" s="86"/>
      <c r="GL40" s="88"/>
      <c r="GM40" s="85"/>
      <c r="GN40" s="86"/>
      <c r="GO40" s="88"/>
      <c r="GP40" s="85"/>
      <c r="GQ40" s="86"/>
      <c r="GR40" s="88"/>
      <c r="GS40" s="85"/>
      <c r="GT40" s="86"/>
      <c r="GU40" s="88"/>
      <c r="GV40" s="85"/>
      <c r="GW40" s="86"/>
      <c r="GX40" s="88"/>
      <c r="GY40" s="85"/>
      <c r="GZ40" s="86"/>
      <c r="HA40" s="88"/>
      <c r="HB40" s="85"/>
      <c r="HC40" s="89"/>
      <c r="HD40" s="88"/>
      <c r="HE40" s="85"/>
      <c r="HF40" s="89"/>
      <c r="HG40" s="88"/>
      <c r="HH40" s="85"/>
      <c r="HI40" s="89"/>
      <c r="HJ40" s="88"/>
      <c r="HK40" s="85"/>
      <c r="HL40" s="86"/>
      <c r="HM40" s="88"/>
      <c r="HN40" s="85"/>
      <c r="HO40" s="89"/>
      <c r="HP40" s="88"/>
      <c r="HQ40" s="85"/>
      <c r="HR40" s="89"/>
      <c r="HS40" s="88"/>
      <c r="HT40" s="85"/>
      <c r="HU40" s="89"/>
      <c r="HV40" s="88"/>
      <c r="HW40" s="85"/>
      <c r="HX40" s="89"/>
      <c r="HY40" s="88"/>
      <c r="HZ40" s="85"/>
      <c r="IA40" s="86"/>
      <c r="IB40" s="88"/>
      <c r="IC40" s="85"/>
      <c r="ID40" s="89"/>
      <c r="IE40" s="88"/>
      <c r="IF40" s="85"/>
      <c r="IG40" s="89"/>
      <c r="IH40" s="88"/>
      <c r="II40" s="85"/>
      <c r="IJ40" s="89"/>
      <c r="IK40" s="88"/>
      <c r="IL40" s="85"/>
      <c r="IM40" s="89"/>
      <c r="IN40" s="87"/>
      <c r="IO40" s="85"/>
      <c r="IP40" s="86"/>
      <c r="IQ40" s="88"/>
      <c r="IR40" s="85"/>
      <c r="IS40" s="86"/>
      <c r="IT40" s="88"/>
      <c r="IU40" s="85"/>
      <c r="IV40" s="86"/>
    </row>
    <row r="41" spans="1:256" ht="12" customHeight="1" x14ac:dyDescent="0.2">
      <c r="A41" s="265"/>
      <c r="B41" s="258" t="s">
        <v>19</v>
      </c>
      <c r="C41" s="266"/>
      <c r="D41" s="266">
        <v>6</v>
      </c>
      <c r="E41" s="267" t="s">
        <v>20</v>
      </c>
      <c r="F41" s="266" t="s">
        <v>129</v>
      </c>
      <c r="G41" s="268" t="s">
        <v>208</v>
      </c>
      <c r="H41" s="269" t="s">
        <v>86</v>
      </c>
      <c r="I41" s="263"/>
      <c r="J41" s="264" t="s">
        <v>140</v>
      </c>
      <c r="K41" s="84"/>
      <c r="L41" s="85"/>
      <c r="M41" s="86"/>
      <c r="N41" s="84"/>
      <c r="O41" s="85"/>
      <c r="P41" s="86"/>
      <c r="Q41" s="88"/>
      <c r="R41" s="85"/>
      <c r="S41" s="86"/>
      <c r="T41" s="88"/>
      <c r="U41" s="85"/>
      <c r="V41" s="86"/>
      <c r="W41" s="88"/>
      <c r="X41" s="85"/>
      <c r="Y41" s="86"/>
      <c r="Z41" s="88"/>
      <c r="AA41" s="85"/>
      <c r="AB41" s="86"/>
      <c r="AC41" s="88"/>
      <c r="AD41" s="85"/>
      <c r="AE41" s="86"/>
      <c r="AF41" s="88"/>
      <c r="AG41" s="85"/>
      <c r="AH41" s="86"/>
      <c r="AI41" s="88"/>
      <c r="AJ41" s="85"/>
      <c r="AK41" s="86"/>
      <c r="AL41" s="88"/>
      <c r="AM41" s="85"/>
      <c r="AN41" s="86"/>
      <c r="AO41" s="88"/>
      <c r="AP41" s="85"/>
      <c r="AQ41" s="86"/>
      <c r="AR41" s="88"/>
      <c r="AS41" s="85"/>
      <c r="AT41" s="86"/>
      <c r="AU41" s="84"/>
      <c r="AV41" s="85"/>
      <c r="AW41" s="86"/>
      <c r="AX41" s="88"/>
      <c r="AY41" s="85"/>
      <c r="AZ41" s="86"/>
      <c r="BA41" s="88"/>
      <c r="BB41" s="85"/>
      <c r="BC41" s="86"/>
      <c r="BD41" s="88"/>
      <c r="BE41" s="85"/>
      <c r="BF41" s="86"/>
      <c r="BG41" s="88"/>
      <c r="BH41" s="85"/>
      <c r="BI41" s="86"/>
      <c r="BJ41" s="88"/>
      <c r="BK41" s="85"/>
      <c r="BL41" s="86"/>
      <c r="BM41" s="88"/>
      <c r="BN41" s="85"/>
      <c r="BO41" s="86"/>
      <c r="BP41" s="88"/>
      <c r="BQ41" s="85"/>
      <c r="BR41" s="86"/>
      <c r="BS41" s="88"/>
      <c r="BT41" s="85"/>
      <c r="BU41" s="86"/>
      <c r="BV41" s="88"/>
      <c r="BW41" s="85"/>
      <c r="BX41" s="86"/>
      <c r="BY41" s="88"/>
      <c r="BZ41" s="85"/>
      <c r="CA41" s="86"/>
      <c r="CB41" s="88"/>
      <c r="CC41" s="85"/>
      <c r="CD41" s="86"/>
      <c r="CE41" s="88"/>
      <c r="CF41" s="85"/>
      <c r="CG41" s="86"/>
      <c r="CH41" s="88"/>
      <c r="CI41" s="85"/>
      <c r="CJ41" s="86"/>
      <c r="CK41" s="88"/>
      <c r="CL41" s="85"/>
      <c r="CM41" s="86"/>
      <c r="CN41" s="88"/>
      <c r="CO41" s="85"/>
      <c r="CP41" s="86"/>
      <c r="CQ41" s="88"/>
      <c r="CR41" s="85"/>
      <c r="CS41" s="86"/>
      <c r="CT41" s="88"/>
      <c r="CU41" s="85"/>
      <c r="CV41" s="86"/>
      <c r="CW41" s="88"/>
      <c r="CX41" s="85"/>
      <c r="CY41" s="86"/>
      <c r="CZ41" s="88"/>
      <c r="DA41" s="85"/>
      <c r="DB41" s="86"/>
      <c r="DC41" s="88"/>
      <c r="DD41" s="85"/>
      <c r="DE41" s="86"/>
      <c r="DF41" s="88"/>
      <c r="DG41" s="85"/>
      <c r="DH41" s="86"/>
      <c r="DI41" s="88"/>
      <c r="DJ41" s="85"/>
      <c r="DK41" s="86"/>
      <c r="DL41" s="88"/>
      <c r="DM41" s="85"/>
      <c r="DN41" s="86"/>
      <c r="DO41" s="88"/>
      <c r="DP41" s="85"/>
      <c r="DQ41" s="86"/>
      <c r="DR41" s="88"/>
      <c r="DS41" s="85"/>
      <c r="DT41" s="86"/>
      <c r="DU41" s="88"/>
      <c r="DV41" s="85"/>
      <c r="DW41" s="86"/>
      <c r="DX41" s="88"/>
      <c r="DY41" s="85"/>
      <c r="DZ41" s="86"/>
      <c r="EA41" s="88"/>
      <c r="EB41" s="85"/>
      <c r="EC41" s="86"/>
      <c r="ED41" s="88"/>
      <c r="EE41" s="85"/>
      <c r="EF41" s="86"/>
      <c r="EG41" s="88"/>
      <c r="EH41" s="85"/>
      <c r="EI41" s="86"/>
      <c r="EJ41" s="88"/>
      <c r="EK41" s="85"/>
      <c r="EL41" s="86"/>
      <c r="EM41" s="88"/>
      <c r="EN41" s="85"/>
      <c r="EO41" s="86"/>
      <c r="EP41" s="88"/>
      <c r="EQ41" s="85"/>
      <c r="ER41" s="86"/>
      <c r="ES41" s="88"/>
      <c r="ET41" s="85"/>
      <c r="EU41" s="86"/>
      <c r="EV41" s="88"/>
      <c r="EW41" s="85"/>
      <c r="EX41" s="86"/>
      <c r="EY41" s="88"/>
      <c r="EZ41" s="85"/>
      <c r="FA41" s="86"/>
      <c r="FB41" s="88"/>
      <c r="FC41" s="85"/>
      <c r="FD41" s="86"/>
      <c r="FE41" s="88"/>
      <c r="FF41" s="85"/>
      <c r="FG41" s="86"/>
      <c r="FH41" s="88"/>
      <c r="FI41" s="85"/>
      <c r="FJ41" s="86"/>
      <c r="FK41" s="88"/>
      <c r="FL41" s="85"/>
      <c r="FM41" s="86"/>
      <c r="FN41" s="88"/>
      <c r="FO41" s="85"/>
      <c r="FP41" s="86"/>
      <c r="FQ41" s="88"/>
      <c r="FR41" s="85"/>
      <c r="FS41" s="86"/>
      <c r="FT41" s="88"/>
      <c r="FU41" s="85"/>
      <c r="FV41" s="86"/>
      <c r="FW41" s="88"/>
      <c r="FX41" s="85"/>
      <c r="FY41" s="86"/>
      <c r="FZ41" s="88"/>
      <c r="GA41" s="85"/>
      <c r="GB41" s="86"/>
      <c r="GC41" s="88"/>
      <c r="GD41" s="85"/>
      <c r="GE41" s="86"/>
      <c r="GF41" s="88"/>
      <c r="GG41" s="85"/>
      <c r="GH41" s="86"/>
      <c r="GI41" s="88"/>
      <c r="GJ41" s="85"/>
      <c r="GK41" s="86"/>
      <c r="GL41" s="88"/>
      <c r="GM41" s="85"/>
      <c r="GN41" s="86"/>
      <c r="GO41" s="88"/>
      <c r="GP41" s="85"/>
      <c r="GQ41" s="86"/>
      <c r="GR41" s="88"/>
      <c r="GS41" s="85"/>
      <c r="GT41" s="86"/>
      <c r="GU41" s="88"/>
      <c r="GV41" s="85"/>
      <c r="GW41" s="86"/>
      <c r="GX41" s="88"/>
      <c r="GY41" s="85"/>
      <c r="GZ41" s="86"/>
      <c r="HA41" s="88"/>
      <c r="HB41" s="85"/>
      <c r="HC41" s="89"/>
      <c r="HD41" s="88"/>
      <c r="HE41" s="85"/>
      <c r="HF41" s="89"/>
      <c r="HG41" s="88"/>
      <c r="HH41" s="85"/>
      <c r="HI41" s="89"/>
      <c r="HJ41" s="88"/>
      <c r="HK41" s="85"/>
      <c r="HL41" s="86"/>
      <c r="HM41" s="88"/>
      <c r="HN41" s="85"/>
      <c r="HO41" s="89"/>
      <c r="HP41" s="88"/>
      <c r="HQ41" s="85"/>
      <c r="HR41" s="89"/>
      <c r="HS41" s="88"/>
      <c r="HT41" s="85"/>
      <c r="HU41" s="89"/>
      <c r="HV41" s="88"/>
      <c r="HW41" s="85"/>
      <c r="HX41" s="89"/>
      <c r="HY41" s="88"/>
      <c r="HZ41" s="85"/>
      <c r="IA41" s="86"/>
      <c r="IB41" s="88"/>
      <c r="IC41" s="85"/>
      <c r="ID41" s="89"/>
      <c r="IE41" s="88"/>
      <c r="IF41" s="85"/>
      <c r="IG41" s="89"/>
      <c r="IH41" s="88"/>
      <c r="II41" s="85"/>
      <c r="IJ41" s="89"/>
      <c r="IK41" s="88"/>
      <c r="IL41" s="85"/>
      <c r="IM41" s="89"/>
      <c r="IN41" s="87"/>
      <c r="IO41" s="85"/>
      <c r="IP41" s="86"/>
      <c r="IQ41" s="88"/>
      <c r="IR41" s="85"/>
      <c r="IS41" s="86"/>
      <c r="IT41" s="88"/>
      <c r="IU41" s="85"/>
      <c r="IV41" s="86"/>
    </row>
    <row r="42" spans="1:256" ht="12" customHeight="1" x14ac:dyDescent="0.2">
      <c r="A42" s="265"/>
      <c r="B42" s="258" t="s">
        <v>19</v>
      </c>
      <c r="C42" s="266"/>
      <c r="D42" s="266">
        <v>6</v>
      </c>
      <c r="E42" s="267" t="s">
        <v>20</v>
      </c>
      <c r="F42" s="266" t="s">
        <v>129</v>
      </c>
      <c r="G42" s="268" t="s">
        <v>209</v>
      </c>
      <c r="H42" s="269" t="s">
        <v>87</v>
      </c>
      <c r="I42" s="263"/>
      <c r="J42" s="264" t="s">
        <v>141</v>
      </c>
      <c r="K42" s="84"/>
      <c r="L42" s="85"/>
      <c r="M42" s="86"/>
      <c r="N42" s="84"/>
      <c r="O42" s="85"/>
      <c r="P42" s="86"/>
      <c r="Q42" s="88"/>
      <c r="R42" s="85"/>
      <c r="S42" s="86"/>
      <c r="T42" s="88"/>
      <c r="U42" s="85"/>
      <c r="V42" s="86"/>
      <c r="W42" s="88"/>
      <c r="X42" s="85"/>
      <c r="Y42" s="86"/>
      <c r="Z42" s="88"/>
      <c r="AA42" s="85"/>
      <c r="AB42" s="86"/>
      <c r="AC42" s="88"/>
      <c r="AD42" s="85"/>
      <c r="AE42" s="86"/>
      <c r="AF42" s="88"/>
      <c r="AG42" s="85"/>
      <c r="AH42" s="86"/>
      <c r="AI42" s="88"/>
      <c r="AJ42" s="85"/>
      <c r="AK42" s="86"/>
      <c r="AL42" s="88"/>
      <c r="AM42" s="85"/>
      <c r="AN42" s="86"/>
      <c r="AO42" s="88"/>
      <c r="AP42" s="85"/>
      <c r="AQ42" s="86"/>
      <c r="AR42" s="88"/>
      <c r="AS42" s="85"/>
      <c r="AT42" s="86"/>
      <c r="AU42" s="84"/>
      <c r="AV42" s="85"/>
      <c r="AW42" s="86"/>
      <c r="AX42" s="88"/>
      <c r="AY42" s="85"/>
      <c r="AZ42" s="86"/>
      <c r="BA42" s="88"/>
      <c r="BB42" s="85"/>
      <c r="BC42" s="86"/>
      <c r="BD42" s="88"/>
      <c r="BE42" s="85"/>
      <c r="BF42" s="86"/>
      <c r="BG42" s="88"/>
      <c r="BH42" s="85"/>
      <c r="BI42" s="86"/>
      <c r="BJ42" s="88"/>
      <c r="BK42" s="85"/>
      <c r="BL42" s="86"/>
      <c r="BM42" s="88"/>
      <c r="BN42" s="85"/>
      <c r="BO42" s="86"/>
      <c r="BP42" s="88"/>
      <c r="BQ42" s="85"/>
      <c r="BR42" s="86"/>
      <c r="BS42" s="88"/>
      <c r="BT42" s="85"/>
      <c r="BU42" s="86"/>
      <c r="BV42" s="88"/>
      <c r="BW42" s="85"/>
      <c r="BX42" s="86"/>
      <c r="BY42" s="88"/>
      <c r="BZ42" s="85"/>
      <c r="CA42" s="86"/>
      <c r="CB42" s="88"/>
      <c r="CC42" s="85"/>
      <c r="CD42" s="86"/>
      <c r="CE42" s="88"/>
      <c r="CF42" s="85"/>
      <c r="CG42" s="86"/>
      <c r="CH42" s="88"/>
      <c r="CI42" s="85"/>
      <c r="CJ42" s="86"/>
      <c r="CK42" s="88"/>
      <c r="CL42" s="85"/>
      <c r="CM42" s="86"/>
      <c r="CN42" s="88"/>
      <c r="CO42" s="85"/>
      <c r="CP42" s="86"/>
      <c r="CQ42" s="88"/>
      <c r="CR42" s="85"/>
      <c r="CS42" s="86"/>
      <c r="CT42" s="88"/>
      <c r="CU42" s="85"/>
      <c r="CV42" s="86"/>
      <c r="CW42" s="88"/>
      <c r="CX42" s="85"/>
      <c r="CY42" s="86"/>
      <c r="CZ42" s="88"/>
      <c r="DA42" s="85"/>
      <c r="DB42" s="86"/>
      <c r="DC42" s="88"/>
      <c r="DD42" s="85"/>
      <c r="DE42" s="86"/>
      <c r="DF42" s="88"/>
      <c r="DG42" s="85"/>
      <c r="DH42" s="86"/>
      <c r="DI42" s="88"/>
      <c r="DJ42" s="85"/>
      <c r="DK42" s="86"/>
      <c r="DL42" s="88"/>
      <c r="DM42" s="85"/>
      <c r="DN42" s="86"/>
      <c r="DO42" s="88"/>
      <c r="DP42" s="85"/>
      <c r="DQ42" s="86"/>
      <c r="DR42" s="88"/>
      <c r="DS42" s="85"/>
      <c r="DT42" s="86"/>
      <c r="DU42" s="88"/>
      <c r="DV42" s="85"/>
      <c r="DW42" s="86"/>
      <c r="DX42" s="88"/>
      <c r="DY42" s="85"/>
      <c r="DZ42" s="86"/>
      <c r="EA42" s="88"/>
      <c r="EB42" s="85"/>
      <c r="EC42" s="86"/>
      <c r="ED42" s="88"/>
      <c r="EE42" s="85"/>
      <c r="EF42" s="86"/>
      <c r="EG42" s="88"/>
      <c r="EH42" s="85"/>
      <c r="EI42" s="86"/>
      <c r="EJ42" s="88"/>
      <c r="EK42" s="85"/>
      <c r="EL42" s="86"/>
      <c r="EM42" s="88"/>
      <c r="EN42" s="85"/>
      <c r="EO42" s="86"/>
      <c r="EP42" s="88"/>
      <c r="EQ42" s="85"/>
      <c r="ER42" s="86"/>
      <c r="ES42" s="88"/>
      <c r="ET42" s="85"/>
      <c r="EU42" s="86"/>
      <c r="EV42" s="88"/>
      <c r="EW42" s="85"/>
      <c r="EX42" s="86"/>
      <c r="EY42" s="88"/>
      <c r="EZ42" s="85"/>
      <c r="FA42" s="86"/>
      <c r="FB42" s="88"/>
      <c r="FC42" s="85"/>
      <c r="FD42" s="86"/>
      <c r="FE42" s="88"/>
      <c r="FF42" s="85"/>
      <c r="FG42" s="86"/>
      <c r="FH42" s="88"/>
      <c r="FI42" s="85"/>
      <c r="FJ42" s="86"/>
      <c r="FK42" s="88"/>
      <c r="FL42" s="85"/>
      <c r="FM42" s="86"/>
      <c r="FN42" s="88"/>
      <c r="FO42" s="85"/>
      <c r="FP42" s="86"/>
      <c r="FQ42" s="88"/>
      <c r="FR42" s="85"/>
      <c r="FS42" s="86"/>
      <c r="FT42" s="88"/>
      <c r="FU42" s="85"/>
      <c r="FV42" s="86"/>
      <c r="FW42" s="88"/>
      <c r="FX42" s="85"/>
      <c r="FY42" s="86"/>
      <c r="FZ42" s="88"/>
      <c r="GA42" s="85"/>
      <c r="GB42" s="86"/>
      <c r="GC42" s="88"/>
      <c r="GD42" s="85"/>
      <c r="GE42" s="86"/>
      <c r="GF42" s="88"/>
      <c r="GG42" s="85"/>
      <c r="GH42" s="86"/>
      <c r="GI42" s="88"/>
      <c r="GJ42" s="85"/>
      <c r="GK42" s="86"/>
      <c r="GL42" s="88"/>
      <c r="GM42" s="85"/>
      <c r="GN42" s="86"/>
      <c r="GO42" s="88"/>
      <c r="GP42" s="85"/>
      <c r="GQ42" s="86"/>
      <c r="GR42" s="88"/>
      <c r="GS42" s="85"/>
      <c r="GT42" s="86"/>
      <c r="GU42" s="88"/>
      <c r="GV42" s="85"/>
      <c r="GW42" s="86"/>
      <c r="GX42" s="88"/>
      <c r="GY42" s="85"/>
      <c r="GZ42" s="86"/>
      <c r="HA42" s="88"/>
      <c r="HB42" s="85"/>
      <c r="HC42" s="89"/>
      <c r="HD42" s="88"/>
      <c r="HE42" s="85"/>
      <c r="HF42" s="89"/>
      <c r="HG42" s="88"/>
      <c r="HH42" s="85"/>
      <c r="HI42" s="89"/>
      <c r="HJ42" s="88"/>
      <c r="HK42" s="85"/>
      <c r="HL42" s="86"/>
      <c r="HM42" s="88"/>
      <c r="HN42" s="85"/>
      <c r="HO42" s="89"/>
      <c r="HP42" s="88"/>
      <c r="HQ42" s="85"/>
      <c r="HR42" s="89"/>
      <c r="HS42" s="88"/>
      <c r="HT42" s="85"/>
      <c r="HU42" s="89"/>
      <c r="HV42" s="88"/>
      <c r="HW42" s="85"/>
      <c r="HX42" s="89"/>
      <c r="HY42" s="88"/>
      <c r="HZ42" s="85"/>
      <c r="IA42" s="86"/>
      <c r="IB42" s="88"/>
      <c r="IC42" s="85"/>
      <c r="ID42" s="89"/>
      <c r="IE42" s="88"/>
      <c r="IF42" s="85"/>
      <c r="IG42" s="89"/>
      <c r="IH42" s="88"/>
      <c r="II42" s="85"/>
      <c r="IJ42" s="89"/>
      <c r="IK42" s="88"/>
      <c r="IL42" s="85"/>
      <c r="IM42" s="89"/>
      <c r="IN42" s="87"/>
      <c r="IO42" s="85"/>
      <c r="IP42" s="86"/>
      <c r="IQ42" s="88"/>
      <c r="IR42" s="85"/>
      <c r="IS42" s="86"/>
      <c r="IT42" s="88"/>
      <c r="IU42" s="85"/>
      <c r="IV42" s="86"/>
    </row>
    <row r="43" spans="1:256" ht="12" customHeight="1" x14ac:dyDescent="0.2">
      <c r="A43" s="265"/>
      <c r="B43" s="258" t="s">
        <v>19</v>
      </c>
      <c r="C43" s="266"/>
      <c r="D43" s="266">
        <v>6</v>
      </c>
      <c r="E43" s="267" t="s">
        <v>20</v>
      </c>
      <c r="F43" s="266" t="s">
        <v>129</v>
      </c>
      <c r="G43" s="268" t="s">
        <v>210</v>
      </c>
      <c r="H43" s="269" t="s">
        <v>88</v>
      </c>
      <c r="I43" s="263"/>
      <c r="J43" s="264" t="s">
        <v>142</v>
      </c>
      <c r="K43" s="84"/>
      <c r="L43" s="85"/>
      <c r="M43" s="86"/>
      <c r="N43" s="84"/>
      <c r="O43" s="85"/>
      <c r="P43" s="86"/>
      <c r="Q43" s="88"/>
      <c r="R43" s="85"/>
      <c r="S43" s="86"/>
      <c r="T43" s="88"/>
      <c r="U43" s="85"/>
      <c r="V43" s="86"/>
      <c r="W43" s="88"/>
      <c r="X43" s="85"/>
      <c r="Y43" s="86"/>
      <c r="Z43" s="88"/>
      <c r="AA43" s="85"/>
      <c r="AB43" s="86"/>
      <c r="AC43" s="88"/>
      <c r="AD43" s="85"/>
      <c r="AE43" s="86"/>
      <c r="AF43" s="88"/>
      <c r="AG43" s="85"/>
      <c r="AH43" s="86"/>
      <c r="AI43" s="88"/>
      <c r="AJ43" s="85"/>
      <c r="AK43" s="86"/>
      <c r="AL43" s="88"/>
      <c r="AM43" s="85"/>
      <c r="AN43" s="86"/>
      <c r="AO43" s="88"/>
      <c r="AP43" s="85"/>
      <c r="AQ43" s="86"/>
      <c r="AR43" s="88"/>
      <c r="AS43" s="85"/>
      <c r="AT43" s="86"/>
      <c r="AU43" s="84"/>
      <c r="AV43" s="85"/>
      <c r="AW43" s="86"/>
      <c r="AX43" s="88"/>
      <c r="AY43" s="85"/>
      <c r="AZ43" s="86"/>
      <c r="BA43" s="88"/>
      <c r="BB43" s="85"/>
      <c r="BC43" s="86"/>
      <c r="BD43" s="88"/>
      <c r="BE43" s="85"/>
      <c r="BF43" s="86"/>
      <c r="BG43" s="88"/>
      <c r="BH43" s="85"/>
      <c r="BI43" s="86"/>
      <c r="BJ43" s="88"/>
      <c r="BK43" s="85"/>
      <c r="BL43" s="86"/>
      <c r="BM43" s="88"/>
      <c r="BN43" s="85"/>
      <c r="BO43" s="86"/>
      <c r="BP43" s="88"/>
      <c r="BQ43" s="85"/>
      <c r="BR43" s="86"/>
      <c r="BS43" s="88"/>
      <c r="BT43" s="85"/>
      <c r="BU43" s="86"/>
      <c r="BV43" s="88"/>
      <c r="BW43" s="85"/>
      <c r="BX43" s="86"/>
      <c r="BY43" s="88"/>
      <c r="BZ43" s="85"/>
      <c r="CA43" s="86"/>
      <c r="CB43" s="88"/>
      <c r="CC43" s="85"/>
      <c r="CD43" s="86"/>
      <c r="CE43" s="88"/>
      <c r="CF43" s="85"/>
      <c r="CG43" s="86"/>
      <c r="CH43" s="88"/>
      <c r="CI43" s="85"/>
      <c r="CJ43" s="86"/>
      <c r="CK43" s="88"/>
      <c r="CL43" s="85"/>
      <c r="CM43" s="86"/>
      <c r="CN43" s="88"/>
      <c r="CO43" s="85"/>
      <c r="CP43" s="86"/>
      <c r="CQ43" s="88"/>
      <c r="CR43" s="85"/>
      <c r="CS43" s="86"/>
      <c r="CT43" s="88"/>
      <c r="CU43" s="85"/>
      <c r="CV43" s="86"/>
      <c r="CW43" s="88"/>
      <c r="CX43" s="85"/>
      <c r="CY43" s="86"/>
      <c r="CZ43" s="88"/>
      <c r="DA43" s="85"/>
      <c r="DB43" s="86"/>
      <c r="DC43" s="88"/>
      <c r="DD43" s="85"/>
      <c r="DE43" s="86"/>
      <c r="DF43" s="88"/>
      <c r="DG43" s="85"/>
      <c r="DH43" s="86"/>
      <c r="DI43" s="88"/>
      <c r="DJ43" s="85"/>
      <c r="DK43" s="86"/>
      <c r="DL43" s="88"/>
      <c r="DM43" s="85"/>
      <c r="DN43" s="86"/>
      <c r="DO43" s="88"/>
      <c r="DP43" s="85"/>
      <c r="DQ43" s="86"/>
      <c r="DR43" s="88"/>
      <c r="DS43" s="85"/>
      <c r="DT43" s="86"/>
      <c r="DU43" s="88"/>
      <c r="DV43" s="85"/>
      <c r="DW43" s="86"/>
      <c r="DX43" s="88"/>
      <c r="DY43" s="85"/>
      <c r="DZ43" s="86"/>
      <c r="EA43" s="88"/>
      <c r="EB43" s="85"/>
      <c r="EC43" s="86"/>
      <c r="ED43" s="88"/>
      <c r="EE43" s="85"/>
      <c r="EF43" s="86"/>
      <c r="EG43" s="88"/>
      <c r="EH43" s="85"/>
      <c r="EI43" s="86"/>
      <c r="EJ43" s="88"/>
      <c r="EK43" s="85"/>
      <c r="EL43" s="86"/>
      <c r="EM43" s="88"/>
      <c r="EN43" s="85"/>
      <c r="EO43" s="86"/>
      <c r="EP43" s="88"/>
      <c r="EQ43" s="85"/>
      <c r="ER43" s="86"/>
      <c r="ES43" s="88"/>
      <c r="ET43" s="85"/>
      <c r="EU43" s="86"/>
      <c r="EV43" s="88"/>
      <c r="EW43" s="85"/>
      <c r="EX43" s="86"/>
      <c r="EY43" s="88"/>
      <c r="EZ43" s="85"/>
      <c r="FA43" s="86"/>
      <c r="FB43" s="88"/>
      <c r="FC43" s="85"/>
      <c r="FD43" s="86"/>
      <c r="FE43" s="88"/>
      <c r="FF43" s="85"/>
      <c r="FG43" s="86"/>
      <c r="FH43" s="88"/>
      <c r="FI43" s="85"/>
      <c r="FJ43" s="86"/>
      <c r="FK43" s="88"/>
      <c r="FL43" s="85"/>
      <c r="FM43" s="86"/>
      <c r="FN43" s="88"/>
      <c r="FO43" s="85"/>
      <c r="FP43" s="86"/>
      <c r="FQ43" s="88"/>
      <c r="FR43" s="85"/>
      <c r="FS43" s="86"/>
      <c r="FT43" s="88"/>
      <c r="FU43" s="85"/>
      <c r="FV43" s="86"/>
      <c r="FW43" s="88"/>
      <c r="FX43" s="85"/>
      <c r="FY43" s="86"/>
      <c r="FZ43" s="88"/>
      <c r="GA43" s="85"/>
      <c r="GB43" s="86"/>
      <c r="GC43" s="88"/>
      <c r="GD43" s="85"/>
      <c r="GE43" s="86"/>
      <c r="GF43" s="88"/>
      <c r="GG43" s="85"/>
      <c r="GH43" s="86"/>
      <c r="GI43" s="88"/>
      <c r="GJ43" s="85"/>
      <c r="GK43" s="86"/>
      <c r="GL43" s="88"/>
      <c r="GM43" s="85"/>
      <c r="GN43" s="86"/>
      <c r="GO43" s="88"/>
      <c r="GP43" s="85"/>
      <c r="GQ43" s="86"/>
      <c r="GR43" s="88"/>
      <c r="GS43" s="85"/>
      <c r="GT43" s="86"/>
      <c r="GU43" s="88"/>
      <c r="GV43" s="85"/>
      <c r="GW43" s="86"/>
      <c r="GX43" s="88"/>
      <c r="GY43" s="85"/>
      <c r="GZ43" s="86"/>
      <c r="HA43" s="88"/>
      <c r="HB43" s="85"/>
      <c r="HC43" s="89"/>
      <c r="HD43" s="88"/>
      <c r="HE43" s="85"/>
      <c r="HF43" s="89"/>
      <c r="HG43" s="88"/>
      <c r="HH43" s="85"/>
      <c r="HI43" s="89"/>
      <c r="HJ43" s="88"/>
      <c r="HK43" s="85"/>
      <c r="HL43" s="86"/>
      <c r="HM43" s="88"/>
      <c r="HN43" s="85"/>
      <c r="HO43" s="89"/>
      <c r="HP43" s="88"/>
      <c r="HQ43" s="85"/>
      <c r="HR43" s="89"/>
      <c r="HS43" s="88"/>
      <c r="HT43" s="85"/>
      <c r="HU43" s="89"/>
      <c r="HV43" s="88"/>
      <c r="HW43" s="85"/>
      <c r="HX43" s="89"/>
      <c r="HY43" s="88"/>
      <c r="HZ43" s="85"/>
      <c r="IA43" s="86"/>
      <c r="IB43" s="88"/>
      <c r="IC43" s="85"/>
      <c r="ID43" s="89"/>
      <c r="IE43" s="88"/>
      <c r="IF43" s="85"/>
      <c r="IG43" s="89"/>
      <c r="IH43" s="88"/>
      <c r="II43" s="85"/>
      <c r="IJ43" s="89"/>
      <c r="IK43" s="88"/>
      <c r="IL43" s="85"/>
      <c r="IM43" s="89"/>
      <c r="IN43" s="87"/>
      <c r="IO43" s="85"/>
      <c r="IP43" s="86"/>
      <c r="IQ43" s="88"/>
      <c r="IR43" s="85"/>
      <c r="IS43" s="86"/>
      <c r="IT43" s="88"/>
      <c r="IU43" s="85"/>
      <c r="IV43" s="86"/>
    </row>
    <row r="44" spans="1:256" ht="12" customHeight="1" x14ac:dyDescent="0.2">
      <c r="A44" s="265"/>
      <c r="B44" s="258" t="s">
        <v>19</v>
      </c>
      <c r="C44" s="266"/>
      <c r="D44" s="266">
        <v>6</v>
      </c>
      <c r="E44" s="267" t="s">
        <v>20</v>
      </c>
      <c r="F44" s="266" t="s">
        <v>129</v>
      </c>
      <c r="G44" s="268" t="s">
        <v>211</v>
      </c>
      <c r="H44" s="269" t="s">
        <v>89</v>
      </c>
      <c r="I44" s="263"/>
      <c r="J44" s="264" t="s">
        <v>143</v>
      </c>
      <c r="K44" s="84"/>
      <c r="L44" s="85"/>
      <c r="M44" s="86"/>
      <c r="N44" s="84"/>
      <c r="O44" s="85"/>
      <c r="P44" s="86"/>
      <c r="Q44" s="88"/>
      <c r="R44" s="85"/>
      <c r="S44" s="86"/>
      <c r="T44" s="88"/>
      <c r="U44" s="85"/>
      <c r="V44" s="86"/>
      <c r="W44" s="88"/>
      <c r="X44" s="85"/>
      <c r="Y44" s="86"/>
      <c r="Z44" s="88"/>
      <c r="AA44" s="85"/>
      <c r="AB44" s="86"/>
      <c r="AC44" s="88"/>
      <c r="AD44" s="85"/>
      <c r="AE44" s="86"/>
      <c r="AF44" s="88"/>
      <c r="AG44" s="85"/>
      <c r="AH44" s="86"/>
      <c r="AI44" s="88"/>
      <c r="AJ44" s="85"/>
      <c r="AK44" s="86"/>
      <c r="AL44" s="88"/>
      <c r="AM44" s="85"/>
      <c r="AN44" s="86"/>
      <c r="AO44" s="88"/>
      <c r="AP44" s="85"/>
      <c r="AQ44" s="86"/>
      <c r="AR44" s="88"/>
      <c r="AS44" s="85"/>
      <c r="AT44" s="86"/>
      <c r="AU44" s="84"/>
      <c r="AV44" s="85"/>
      <c r="AW44" s="86"/>
      <c r="AX44" s="88"/>
      <c r="AY44" s="85"/>
      <c r="AZ44" s="86"/>
      <c r="BA44" s="88"/>
      <c r="BB44" s="85"/>
      <c r="BC44" s="86"/>
      <c r="BD44" s="88"/>
      <c r="BE44" s="85"/>
      <c r="BF44" s="86"/>
      <c r="BG44" s="88"/>
      <c r="BH44" s="85"/>
      <c r="BI44" s="86"/>
      <c r="BJ44" s="88"/>
      <c r="BK44" s="85"/>
      <c r="BL44" s="86"/>
      <c r="BM44" s="88"/>
      <c r="BN44" s="85"/>
      <c r="BO44" s="86"/>
      <c r="BP44" s="88"/>
      <c r="BQ44" s="85"/>
      <c r="BR44" s="86"/>
      <c r="BS44" s="88"/>
      <c r="BT44" s="85"/>
      <c r="BU44" s="86"/>
      <c r="BV44" s="88"/>
      <c r="BW44" s="85"/>
      <c r="BX44" s="86"/>
      <c r="BY44" s="88"/>
      <c r="BZ44" s="85"/>
      <c r="CA44" s="86"/>
      <c r="CB44" s="88"/>
      <c r="CC44" s="85"/>
      <c r="CD44" s="86"/>
      <c r="CE44" s="88"/>
      <c r="CF44" s="85"/>
      <c r="CG44" s="86"/>
      <c r="CH44" s="88"/>
      <c r="CI44" s="85"/>
      <c r="CJ44" s="86"/>
      <c r="CK44" s="88"/>
      <c r="CL44" s="85"/>
      <c r="CM44" s="86"/>
      <c r="CN44" s="88"/>
      <c r="CO44" s="85"/>
      <c r="CP44" s="86"/>
      <c r="CQ44" s="88"/>
      <c r="CR44" s="85"/>
      <c r="CS44" s="86"/>
      <c r="CT44" s="88"/>
      <c r="CU44" s="85"/>
      <c r="CV44" s="86"/>
      <c r="CW44" s="88"/>
      <c r="CX44" s="85"/>
      <c r="CY44" s="86"/>
      <c r="CZ44" s="88"/>
      <c r="DA44" s="85"/>
      <c r="DB44" s="86"/>
      <c r="DC44" s="88"/>
      <c r="DD44" s="85"/>
      <c r="DE44" s="86"/>
      <c r="DF44" s="88"/>
      <c r="DG44" s="85"/>
      <c r="DH44" s="86"/>
      <c r="DI44" s="88"/>
      <c r="DJ44" s="85"/>
      <c r="DK44" s="86"/>
      <c r="DL44" s="88"/>
      <c r="DM44" s="85"/>
      <c r="DN44" s="86"/>
      <c r="DO44" s="88"/>
      <c r="DP44" s="85"/>
      <c r="DQ44" s="86"/>
      <c r="DR44" s="88"/>
      <c r="DS44" s="85"/>
      <c r="DT44" s="86"/>
      <c r="DU44" s="88"/>
      <c r="DV44" s="85"/>
      <c r="DW44" s="86"/>
      <c r="DX44" s="88"/>
      <c r="DY44" s="85"/>
      <c r="DZ44" s="86"/>
      <c r="EA44" s="88"/>
      <c r="EB44" s="85"/>
      <c r="EC44" s="86"/>
      <c r="ED44" s="88"/>
      <c r="EE44" s="85"/>
      <c r="EF44" s="86"/>
      <c r="EG44" s="88"/>
      <c r="EH44" s="85"/>
      <c r="EI44" s="86"/>
      <c r="EJ44" s="88"/>
      <c r="EK44" s="85"/>
      <c r="EL44" s="86"/>
      <c r="EM44" s="88"/>
      <c r="EN44" s="85"/>
      <c r="EO44" s="86"/>
      <c r="EP44" s="88"/>
      <c r="EQ44" s="85"/>
      <c r="ER44" s="86"/>
      <c r="ES44" s="88"/>
      <c r="ET44" s="85"/>
      <c r="EU44" s="86"/>
      <c r="EV44" s="88"/>
      <c r="EW44" s="85"/>
      <c r="EX44" s="86"/>
      <c r="EY44" s="88"/>
      <c r="EZ44" s="85"/>
      <c r="FA44" s="86"/>
      <c r="FB44" s="88"/>
      <c r="FC44" s="85"/>
      <c r="FD44" s="86"/>
      <c r="FE44" s="88"/>
      <c r="FF44" s="85"/>
      <c r="FG44" s="86"/>
      <c r="FH44" s="88"/>
      <c r="FI44" s="85"/>
      <c r="FJ44" s="86"/>
      <c r="FK44" s="88"/>
      <c r="FL44" s="85"/>
      <c r="FM44" s="86"/>
      <c r="FN44" s="88"/>
      <c r="FO44" s="85"/>
      <c r="FP44" s="86"/>
      <c r="FQ44" s="88"/>
      <c r="FR44" s="85"/>
      <c r="FS44" s="86"/>
      <c r="FT44" s="88"/>
      <c r="FU44" s="85"/>
      <c r="FV44" s="86"/>
      <c r="FW44" s="88"/>
      <c r="FX44" s="85"/>
      <c r="FY44" s="86"/>
      <c r="FZ44" s="88"/>
      <c r="GA44" s="85"/>
      <c r="GB44" s="86"/>
      <c r="GC44" s="88"/>
      <c r="GD44" s="85"/>
      <c r="GE44" s="86"/>
      <c r="GF44" s="88"/>
      <c r="GG44" s="85"/>
      <c r="GH44" s="86"/>
      <c r="GI44" s="88"/>
      <c r="GJ44" s="85"/>
      <c r="GK44" s="86"/>
      <c r="GL44" s="88"/>
      <c r="GM44" s="85"/>
      <c r="GN44" s="86"/>
      <c r="GO44" s="88"/>
      <c r="GP44" s="85"/>
      <c r="GQ44" s="86"/>
      <c r="GR44" s="88"/>
      <c r="GS44" s="85"/>
      <c r="GT44" s="86"/>
      <c r="GU44" s="88"/>
      <c r="GV44" s="85"/>
      <c r="GW44" s="86"/>
      <c r="GX44" s="88"/>
      <c r="GY44" s="85"/>
      <c r="GZ44" s="86"/>
      <c r="HA44" s="88"/>
      <c r="HB44" s="85"/>
      <c r="HC44" s="89"/>
      <c r="HD44" s="88"/>
      <c r="HE44" s="85"/>
      <c r="HF44" s="89"/>
      <c r="HG44" s="88"/>
      <c r="HH44" s="85"/>
      <c r="HI44" s="89"/>
      <c r="HJ44" s="88"/>
      <c r="HK44" s="85"/>
      <c r="HL44" s="86"/>
      <c r="HM44" s="88"/>
      <c r="HN44" s="85"/>
      <c r="HO44" s="89"/>
      <c r="HP44" s="88"/>
      <c r="HQ44" s="85"/>
      <c r="HR44" s="89"/>
      <c r="HS44" s="88"/>
      <c r="HT44" s="85"/>
      <c r="HU44" s="89"/>
      <c r="HV44" s="88"/>
      <c r="HW44" s="85"/>
      <c r="HX44" s="89"/>
      <c r="HY44" s="88"/>
      <c r="HZ44" s="85"/>
      <c r="IA44" s="86"/>
      <c r="IB44" s="88"/>
      <c r="IC44" s="85"/>
      <c r="ID44" s="89"/>
      <c r="IE44" s="88"/>
      <c r="IF44" s="85"/>
      <c r="IG44" s="89"/>
      <c r="IH44" s="88"/>
      <c r="II44" s="85"/>
      <c r="IJ44" s="89"/>
      <c r="IK44" s="88"/>
      <c r="IL44" s="85"/>
      <c r="IM44" s="89"/>
      <c r="IN44" s="87"/>
      <c r="IO44" s="85"/>
      <c r="IP44" s="86"/>
      <c r="IQ44" s="88"/>
      <c r="IR44" s="85"/>
      <c r="IS44" s="86"/>
      <c r="IT44" s="88"/>
      <c r="IU44" s="85"/>
      <c r="IV44" s="86"/>
    </row>
    <row r="45" spans="1:256" ht="12" customHeight="1" x14ac:dyDescent="0.2">
      <c r="A45" s="265"/>
      <c r="B45" s="258" t="s">
        <v>19</v>
      </c>
      <c r="C45" s="266"/>
      <c r="D45" s="266">
        <v>6</v>
      </c>
      <c r="E45" s="267" t="s">
        <v>20</v>
      </c>
      <c r="F45" s="266" t="s">
        <v>129</v>
      </c>
      <c r="G45" s="268" t="s">
        <v>212</v>
      </c>
      <c r="H45" s="269" t="s">
        <v>90</v>
      </c>
      <c r="I45" s="263"/>
      <c r="J45" s="264" t="s">
        <v>144</v>
      </c>
      <c r="K45" s="84"/>
      <c r="L45" s="85"/>
      <c r="M45" s="86"/>
      <c r="N45" s="84"/>
      <c r="O45" s="85"/>
      <c r="P45" s="86"/>
      <c r="Q45" s="88"/>
      <c r="R45" s="85"/>
      <c r="S45" s="86"/>
      <c r="T45" s="88"/>
      <c r="U45" s="85"/>
      <c r="V45" s="86"/>
      <c r="W45" s="88"/>
      <c r="X45" s="85"/>
      <c r="Y45" s="86"/>
      <c r="Z45" s="88"/>
      <c r="AA45" s="85"/>
      <c r="AB45" s="86"/>
      <c r="AC45" s="88"/>
      <c r="AD45" s="85"/>
      <c r="AE45" s="86"/>
      <c r="AF45" s="88"/>
      <c r="AG45" s="85"/>
      <c r="AH45" s="86"/>
      <c r="AI45" s="88"/>
      <c r="AJ45" s="85"/>
      <c r="AK45" s="86"/>
      <c r="AL45" s="88"/>
      <c r="AM45" s="85"/>
      <c r="AN45" s="86"/>
      <c r="AO45" s="88"/>
      <c r="AP45" s="85"/>
      <c r="AQ45" s="86"/>
      <c r="AR45" s="88"/>
      <c r="AS45" s="85"/>
      <c r="AT45" s="86"/>
      <c r="AU45" s="84"/>
      <c r="AV45" s="85"/>
      <c r="AW45" s="86"/>
      <c r="AX45" s="88"/>
      <c r="AY45" s="85"/>
      <c r="AZ45" s="86"/>
      <c r="BA45" s="88"/>
      <c r="BB45" s="85"/>
      <c r="BC45" s="86"/>
      <c r="BD45" s="88"/>
      <c r="BE45" s="85"/>
      <c r="BF45" s="86"/>
      <c r="BG45" s="88"/>
      <c r="BH45" s="85"/>
      <c r="BI45" s="86"/>
      <c r="BJ45" s="88"/>
      <c r="BK45" s="85"/>
      <c r="BL45" s="86"/>
      <c r="BM45" s="88"/>
      <c r="BN45" s="85"/>
      <c r="BO45" s="86"/>
      <c r="BP45" s="88"/>
      <c r="BQ45" s="85"/>
      <c r="BR45" s="86"/>
      <c r="BS45" s="88"/>
      <c r="BT45" s="85"/>
      <c r="BU45" s="86"/>
      <c r="BV45" s="88"/>
      <c r="BW45" s="85"/>
      <c r="BX45" s="86"/>
      <c r="BY45" s="88"/>
      <c r="BZ45" s="85"/>
      <c r="CA45" s="86"/>
      <c r="CB45" s="88"/>
      <c r="CC45" s="85"/>
      <c r="CD45" s="86"/>
      <c r="CE45" s="88"/>
      <c r="CF45" s="85"/>
      <c r="CG45" s="86"/>
      <c r="CH45" s="88"/>
      <c r="CI45" s="85"/>
      <c r="CJ45" s="86"/>
      <c r="CK45" s="88"/>
      <c r="CL45" s="85"/>
      <c r="CM45" s="86"/>
      <c r="CN45" s="88"/>
      <c r="CO45" s="85"/>
      <c r="CP45" s="86"/>
      <c r="CQ45" s="88"/>
      <c r="CR45" s="85"/>
      <c r="CS45" s="86"/>
      <c r="CT45" s="88"/>
      <c r="CU45" s="85"/>
      <c r="CV45" s="86"/>
      <c r="CW45" s="88"/>
      <c r="CX45" s="85"/>
      <c r="CY45" s="86"/>
      <c r="CZ45" s="88"/>
      <c r="DA45" s="85"/>
      <c r="DB45" s="86"/>
      <c r="DC45" s="88"/>
      <c r="DD45" s="85"/>
      <c r="DE45" s="86"/>
      <c r="DF45" s="88"/>
      <c r="DG45" s="85"/>
      <c r="DH45" s="86"/>
      <c r="DI45" s="88"/>
      <c r="DJ45" s="85"/>
      <c r="DK45" s="86"/>
      <c r="DL45" s="88"/>
      <c r="DM45" s="85"/>
      <c r="DN45" s="86"/>
      <c r="DO45" s="88"/>
      <c r="DP45" s="85"/>
      <c r="DQ45" s="86"/>
      <c r="DR45" s="88"/>
      <c r="DS45" s="85"/>
      <c r="DT45" s="86"/>
      <c r="DU45" s="88"/>
      <c r="DV45" s="85"/>
      <c r="DW45" s="86"/>
      <c r="DX45" s="88"/>
      <c r="DY45" s="85"/>
      <c r="DZ45" s="86"/>
      <c r="EA45" s="88"/>
      <c r="EB45" s="85"/>
      <c r="EC45" s="86"/>
      <c r="ED45" s="88"/>
      <c r="EE45" s="85"/>
      <c r="EF45" s="86"/>
      <c r="EG45" s="88"/>
      <c r="EH45" s="85"/>
      <c r="EI45" s="86"/>
      <c r="EJ45" s="88"/>
      <c r="EK45" s="85"/>
      <c r="EL45" s="86"/>
      <c r="EM45" s="88"/>
      <c r="EN45" s="85"/>
      <c r="EO45" s="86"/>
      <c r="EP45" s="88"/>
      <c r="EQ45" s="85"/>
      <c r="ER45" s="86"/>
      <c r="ES45" s="88"/>
      <c r="ET45" s="85"/>
      <c r="EU45" s="86"/>
      <c r="EV45" s="88"/>
      <c r="EW45" s="85"/>
      <c r="EX45" s="86"/>
      <c r="EY45" s="88"/>
      <c r="EZ45" s="85"/>
      <c r="FA45" s="86"/>
      <c r="FB45" s="88"/>
      <c r="FC45" s="85"/>
      <c r="FD45" s="86"/>
      <c r="FE45" s="88"/>
      <c r="FF45" s="85"/>
      <c r="FG45" s="86"/>
      <c r="FH45" s="88"/>
      <c r="FI45" s="85"/>
      <c r="FJ45" s="86"/>
      <c r="FK45" s="88"/>
      <c r="FL45" s="85"/>
      <c r="FM45" s="86"/>
      <c r="FN45" s="88"/>
      <c r="FO45" s="85"/>
      <c r="FP45" s="86"/>
      <c r="FQ45" s="88"/>
      <c r="FR45" s="85"/>
      <c r="FS45" s="86"/>
      <c r="FT45" s="88"/>
      <c r="FU45" s="85"/>
      <c r="FV45" s="86"/>
      <c r="FW45" s="88"/>
      <c r="FX45" s="85"/>
      <c r="FY45" s="86"/>
      <c r="FZ45" s="88"/>
      <c r="GA45" s="85"/>
      <c r="GB45" s="86"/>
      <c r="GC45" s="88"/>
      <c r="GD45" s="85"/>
      <c r="GE45" s="86"/>
      <c r="GF45" s="88"/>
      <c r="GG45" s="85"/>
      <c r="GH45" s="86"/>
      <c r="GI45" s="88"/>
      <c r="GJ45" s="85"/>
      <c r="GK45" s="86"/>
      <c r="GL45" s="88"/>
      <c r="GM45" s="85"/>
      <c r="GN45" s="86"/>
      <c r="GO45" s="88"/>
      <c r="GP45" s="85"/>
      <c r="GQ45" s="86"/>
      <c r="GR45" s="88"/>
      <c r="GS45" s="85"/>
      <c r="GT45" s="86"/>
      <c r="GU45" s="88"/>
      <c r="GV45" s="85"/>
      <c r="GW45" s="86"/>
      <c r="GX45" s="88"/>
      <c r="GY45" s="85"/>
      <c r="GZ45" s="86"/>
      <c r="HA45" s="88"/>
      <c r="HB45" s="85"/>
      <c r="HC45" s="89"/>
      <c r="HD45" s="88"/>
      <c r="HE45" s="85"/>
      <c r="HF45" s="89"/>
      <c r="HG45" s="88"/>
      <c r="HH45" s="85"/>
      <c r="HI45" s="89"/>
      <c r="HJ45" s="88"/>
      <c r="HK45" s="85"/>
      <c r="HL45" s="86"/>
      <c r="HM45" s="88"/>
      <c r="HN45" s="85"/>
      <c r="HO45" s="89"/>
      <c r="HP45" s="88"/>
      <c r="HQ45" s="85"/>
      <c r="HR45" s="89"/>
      <c r="HS45" s="88"/>
      <c r="HT45" s="85"/>
      <c r="HU45" s="89"/>
      <c r="HV45" s="88"/>
      <c r="HW45" s="85"/>
      <c r="HX45" s="89"/>
      <c r="HY45" s="88"/>
      <c r="HZ45" s="85"/>
      <c r="IA45" s="86"/>
      <c r="IB45" s="88"/>
      <c r="IC45" s="85"/>
      <c r="ID45" s="89"/>
      <c r="IE45" s="88"/>
      <c r="IF45" s="85"/>
      <c r="IG45" s="89"/>
      <c r="IH45" s="88"/>
      <c r="II45" s="85"/>
      <c r="IJ45" s="89"/>
      <c r="IK45" s="88"/>
      <c r="IL45" s="85"/>
      <c r="IM45" s="89"/>
      <c r="IN45" s="87"/>
      <c r="IO45" s="85"/>
      <c r="IP45" s="86"/>
      <c r="IQ45" s="88"/>
      <c r="IR45" s="85"/>
      <c r="IS45" s="86"/>
      <c r="IT45" s="88"/>
      <c r="IU45" s="85"/>
      <c r="IV45" s="86"/>
    </row>
    <row r="46" spans="1:256" ht="12" customHeight="1" x14ac:dyDescent="0.2">
      <c r="A46" s="265"/>
      <c r="B46" s="258" t="s">
        <v>19</v>
      </c>
      <c r="C46" s="266"/>
      <c r="D46" s="266">
        <v>6</v>
      </c>
      <c r="E46" s="267" t="s">
        <v>20</v>
      </c>
      <c r="F46" s="266" t="s">
        <v>129</v>
      </c>
      <c r="G46" s="268" t="s">
        <v>213</v>
      </c>
      <c r="H46" s="269" t="s">
        <v>91</v>
      </c>
      <c r="I46" s="263"/>
      <c r="J46" s="264" t="s">
        <v>145</v>
      </c>
      <c r="K46" s="84"/>
      <c r="L46" s="85"/>
      <c r="M46" s="86"/>
      <c r="N46" s="84"/>
      <c r="O46" s="85"/>
      <c r="P46" s="86"/>
      <c r="Q46" s="88"/>
      <c r="R46" s="85"/>
      <c r="S46" s="86"/>
      <c r="T46" s="88"/>
      <c r="U46" s="85"/>
      <c r="V46" s="86"/>
      <c r="W46" s="88"/>
      <c r="X46" s="85"/>
      <c r="Y46" s="86"/>
      <c r="Z46" s="88"/>
      <c r="AA46" s="85"/>
      <c r="AB46" s="86"/>
      <c r="AC46" s="88"/>
      <c r="AD46" s="85"/>
      <c r="AE46" s="86"/>
      <c r="AF46" s="88"/>
      <c r="AG46" s="85"/>
      <c r="AH46" s="86"/>
      <c r="AI46" s="88"/>
      <c r="AJ46" s="85"/>
      <c r="AK46" s="86"/>
      <c r="AL46" s="88"/>
      <c r="AM46" s="85"/>
      <c r="AN46" s="86"/>
      <c r="AO46" s="88"/>
      <c r="AP46" s="85"/>
      <c r="AQ46" s="86"/>
      <c r="AR46" s="88"/>
      <c r="AS46" s="85"/>
      <c r="AT46" s="86"/>
      <c r="AU46" s="84"/>
      <c r="AV46" s="85"/>
      <c r="AW46" s="86"/>
      <c r="AX46" s="88"/>
      <c r="AY46" s="85"/>
      <c r="AZ46" s="86"/>
      <c r="BA46" s="88"/>
      <c r="BB46" s="85"/>
      <c r="BC46" s="86"/>
      <c r="BD46" s="88"/>
      <c r="BE46" s="85"/>
      <c r="BF46" s="86"/>
      <c r="BG46" s="88"/>
      <c r="BH46" s="85"/>
      <c r="BI46" s="86"/>
      <c r="BJ46" s="88"/>
      <c r="BK46" s="85"/>
      <c r="BL46" s="86"/>
      <c r="BM46" s="88"/>
      <c r="BN46" s="85"/>
      <c r="BO46" s="86"/>
      <c r="BP46" s="88"/>
      <c r="BQ46" s="85"/>
      <c r="BR46" s="86"/>
      <c r="BS46" s="88"/>
      <c r="BT46" s="85"/>
      <c r="BU46" s="86"/>
      <c r="BV46" s="88"/>
      <c r="BW46" s="85"/>
      <c r="BX46" s="86"/>
      <c r="BY46" s="88"/>
      <c r="BZ46" s="85"/>
      <c r="CA46" s="86"/>
      <c r="CB46" s="88"/>
      <c r="CC46" s="85"/>
      <c r="CD46" s="86"/>
      <c r="CE46" s="88"/>
      <c r="CF46" s="85"/>
      <c r="CG46" s="86"/>
      <c r="CH46" s="88"/>
      <c r="CI46" s="85"/>
      <c r="CJ46" s="86"/>
      <c r="CK46" s="88"/>
      <c r="CL46" s="85"/>
      <c r="CM46" s="86"/>
      <c r="CN46" s="88"/>
      <c r="CO46" s="85"/>
      <c r="CP46" s="86"/>
      <c r="CQ46" s="88"/>
      <c r="CR46" s="85"/>
      <c r="CS46" s="86"/>
      <c r="CT46" s="88"/>
      <c r="CU46" s="85"/>
      <c r="CV46" s="86"/>
      <c r="CW46" s="88"/>
      <c r="CX46" s="85"/>
      <c r="CY46" s="86"/>
      <c r="CZ46" s="88"/>
      <c r="DA46" s="85"/>
      <c r="DB46" s="86"/>
      <c r="DC46" s="88"/>
      <c r="DD46" s="85"/>
      <c r="DE46" s="86"/>
      <c r="DF46" s="88"/>
      <c r="DG46" s="85"/>
      <c r="DH46" s="86"/>
      <c r="DI46" s="88"/>
      <c r="DJ46" s="85"/>
      <c r="DK46" s="86"/>
      <c r="DL46" s="88"/>
      <c r="DM46" s="85"/>
      <c r="DN46" s="86"/>
      <c r="DO46" s="88"/>
      <c r="DP46" s="85"/>
      <c r="DQ46" s="86"/>
      <c r="DR46" s="88"/>
      <c r="DS46" s="85"/>
      <c r="DT46" s="86"/>
      <c r="DU46" s="88"/>
      <c r="DV46" s="85"/>
      <c r="DW46" s="86"/>
      <c r="DX46" s="88"/>
      <c r="DY46" s="85"/>
      <c r="DZ46" s="86"/>
      <c r="EA46" s="88"/>
      <c r="EB46" s="85"/>
      <c r="EC46" s="86"/>
      <c r="ED46" s="88"/>
      <c r="EE46" s="85"/>
      <c r="EF46" s="86"/>
      <c r="EG46" s="88"/>
      <c r="EH46" s="85"/>
      <c r="EI46" s="86"/>
      <c r="EJ46" s="88"/>
      <c r="EK46" s="85"/>
      <c r="EL46" s="86"/>
      <c r="EM46" s="88"/>
      <c r="EN46" s="85"/>
      <c r="EO46" s="86"/>
      <c r="EP46" s="88"/>
      <c r="EQ46" s="85"/>
      <c r="ER46" s="86"/>
      <c r="ES46" s="88"/>
      <c r="ET46" s="85"/>
      <c r="EU46" s="86"/>
      <c r="EV46" s="88"/>
      <c r="EW46" s="85"/>
      <c r="EX46" s="86"/>
      <c r="EY46" s="88"/>
      <c r="EZ46" s="85"/>
      <c r="FA46" s="86"/>
      <c r="FB46" s="88"/>
      <c r="FC46" s="85"/>
      <c r="FD46" s="86"/>
      <c r="FE46" s="88"/>
      <c r="FF46" s="85"/>
      <c r="FG46" s="86"/>
      <c r="FH46" s="88"/>
      <c r="FI46" s="85"/>
      <c r="FJ46" s="86"/>
      <c r="FK46" s="88"/>
      <c r="FL46" s="85"/>
      <c r="FM46" s="86"/>
      <c r="FN46" s="88"/>
      <c r="FO46" s="85"/>
      <c r="FP46" s="86"/>
      <c r="FQ46" s="88"/>
      <c r="FR46" s="85"/>
      <c r="FS46" s="86"/>
      <c r="FT46" s="88"/>
      <c r="FU46" s="85"/>
      <c r="FV46" s="86"/>
      <c r="FW46" s="88"/>
      <c r="FX46" s="85"/>
      <c r="FY46" s="86"/>
      <c r="FZ46" s="88"/>
      <c r="GA46" s="85"/>
      <c r="GB46" s="86"/>
      <c r="GC46" s="88"/>
      <c r="GD46" s="85"/>
      <c r="GE46" s="86"/>
      <c r="GF46" s="88"/>
      <c r="GG46" s="85"/>
      <c r="GH46" s="86"/>
      <c r="GI46" s="88"/>
      <c r="GJ46" s="85"/>
      <c r="GK46" s="86"/>
      <c r="GL46" s="88"/>
      <c r="GM46" s="85"/>
      <c r="GN46" s="86"/>
      <c r="GO46" s="88"/>
      <c r="GP46" s="85"/>
      <c r="GQ46" s="86"/>
      <c r="GR46" s="88"/>
      <c r="GS46" s="85"/>
      <c r="GT46" s="86"/>
      <c r="GU46" s="88"/>
      <c r="GV46" s="85"/>
      <c r="GW46" s="86"/>
      <c r="GX46" s="88"/>
      <c r="GY46" s="85"/>
      <c r="GZ46" s="86"/>
      <c r="HA46" s="88"/>
      <c r="HB46" s="85"/>
      <c r="HC46" s="89"/>
      <c r="HD46" s="88"/>
      <c r="HE46" s="85"/>
      <c r="HF46" s="89"/>
      <c r="HG46" s="88"/>
      <c r="HH46" s="85"/>
      <c r="HI46" s="89"/>
      <c r="HJ46" s="88"/>
      <c r="HK46" s="85"/>
      <c r="HL46" s="86"/>
      <c r="HM46" s="88"/>
      <c r="HN46" s="85"/>
      <c r="HO46" s="89"/>
      <c r="HP46" s="88"/>
      <c r="HQ46" s="85"/>
      <c r="HR46" s="89"/>
      <c r="HS46" s="88"/>
      <c r="HT46" s="85"/>
      <c r="HU46" s="89"/>
      <c r="HV46" s="88"/>
      <c r="HW46" s="85"/>
      <c r="HX46" s="89"/>
      <c r="HY46" s="88"/>
      <c r="HZ46" s="85"/>
      <c r="IA46" s="86"/>
      <c r="IB46" s="88"/>
      <c r="IC46" s="85"/>
      <c r="ID46" s="89"/>
      <c r="IE46" s="88"/>
      <c r="IF46" s="85"/>
      <c r="IG46" s="89"/>
      <c r="IH46" s="88"/>
      <c r="II46" s="85"/>
      <c r="IJ46" s="89"/>
      <c r="IK46" s="88"/>
      <c r="IL46" s="85"/>
      <c r="IM46" s="89"/>
      <c r="IN46" s="87"/>
      <c r="IO46" s="85"/>
      <c r="IP46" s="86"/>
      <c r="IQ46" s="88"/>
      <c r="IR46" s="85"/>
      <c r="IS46" s="86"/>
      <c r="IT46" s="88"/>
      <c r="IU46" s="85"/>
      <c r="IV46" s="86"/>
    </row>
    <row r="47" spans="1:256" ht="12" customHeight="1" x14ac:dyDescent="0.2">
      <c r="A47" s="265"/>
      <c r="B47" s="258" t="s">
        <v>19</v>
      </c>
      <c r="C47" s="266"/>
      <c r="D47" s="266">
        <v>6</v>
      </c>
      <c r="E47" s="267" t="s">
        <v>20</v>
      </c>
      <c r="F47" s="266" t="s">
        <v>129</v>
      </c>
      <c r="G47" s="268" t="s">
        <v>214</v>
      </c>
      <c r="H47" s="269" t="s">
        <v>92</v>
      </c>
      <c r="I47" s="263"/>
      <c r="J47" s="264" t="s">
        <v>146</v>
      </c>
      <c r="K47" s="84"/>
      <c r="L47" s="85"/>
      <c r="M47" s="86"/>
      <c r="N47" s="84"/>
      <c r="O47" s="85"/>
      <c r="P47" s="86"/>
      <c r="Q47" s="88"/>
      <c r="R47" s="85"/>
      <c r="S47" s="86"/>
      <c r="T47" s="88"/>
      <c r="U47" s="85"/>
      <c r="V47" s="86"/>
      <c r="W47" s="88"/>
      <c r="X47" s="85"/>
      <c r="Y47" s="86"/>
      <c r="Z47" s="88"/>
      <c r="AA47" s="85"/>
      <c r="AB47" s="86"/>
      <c r="AC47" s="88"/>
      <c r="AD47" s="85"/>
      <c r="AE47" s="86"/>
      <c r="AF47" s="88"/>
      <c r="AG47" s="85"/>
      <c r="AH47" s="86"/>
      <c r="AI47" s="88"/>
      <c r="AJ47" s="85"/>
      <c r="AK47" s="86"/>
      <c r="AL47" s="88"/>
      <c r="AM47" s="85"/>
      <c r="AN47" s="86"/>
      <c r="AO47" s="88"/>
      <c r="AP47" s="85"/>
      <c r="AQ47" s="86"/>
      <c r="AR47" s="88"/>
      <c r="AS47" s="85"/>
      <c r="AT47" s="86"/>
      <c r="AU47" s="84"/>
      <c r="AV47" s="85"/>
      <c r="AW47" s="86"/>
      <c r="AX47" s="88"/>
      <c r="AY47" s="85"/>
      <c r="AZ47" s="86"/>
      <c r="BA47" s="88"/>
      <c r="BB47" s="85"/>
      <c r="BC47" s="86"/>
      <c r="BD47" s="88"/>
      <c r="BE47" s="85"/>
      <c r="BF47" s="86"/>
      <c r="BG47" s="88"/>
      <c r="BH47" s="85"/>
      <c r="BI47" s="86"/>
      <c r="BJ47" s="88"/>
      <c r="BK47" s="85"/>
      <c r="BL47" s="86"/>
      <c r="BM47" s="88"/>
      <c r="BN47" s="85"/>
      <c r="BO47" s="86"/>
      <c r="BP47" s="88"/>
      <c r="BQ47" s="85"/>
      <c r="BR47" s="86"/>
      <c r="BS47" s="88"/>
      <c r="BT47" s="85"/>
      <c r="BU47" s="86"/>
      <c r="BV47" s="88"/>
      <c r="BW47" s="85"/>
      <c r="BX47" s="86"/>
      <c r="BY47" s="88"/>
      <c r="BZ47" s="85"/>
      <c r="CA47" s="86"/>
      <c r="CB47" s="88"/>
      <c r="CC47" s="85"/>
      <c r="CD47" s="86"/>
      <c r="CE47" s="88"/>
      <c r="CF47" s="85"/>
      <c r="CG47" s="86"/>
      <c r="CH47" s="88"/>
      <c r="CI47" s="85"/>
      <c r="CJ47" s="86"/>
      <c r="CK47" s="88"/>
      <c r="CL47" s="85"/>
      <c r="CM47" s="86"/>
      <c r="CN47" s="88"/>
      <c r="CO47" s="85"/>
      <c r="CP47" s="86"/>
      <c r="CQ47" s="88"/>
      <c r="CR47" s="85"/>
      <c r="CS47" s="86"/>
      <c r="CT47" s="88"/>
      <c r="CU47" s="85"/>
      <c r="CV47" s="86"/>
      <c r="CW47" s="88"/>
      <c r="CX47" s="85"/>
      <c r="CY47" s="86"/>
      <c r="CZ47" s="88"/>
      <c r="DA47" s="85"/>
      <c r="DB47" s="86"/>
      <c r="DC47" s="88"/>
      <c r="DD47" s="85"/>
      <c r="DE47" s="86"/>
      <c r="DF47" s="88"/>
      <c r="DG47" s="85"/>
      <c r="DH47" s="86"/>
      <c r="DI47" s="88"/>
      <c r="DJ47" s="85"/>
      <c r="DK47" s="86"/>
      <c r="DL47" s="88"/>
      <c r="DM47" s="85"/>
      <c r="DN47" s="86"/>
      <c r="DO47" s="88"/>
      <c r="DP47" s="85"/>
      <c r="DQ47" s="86"/>
      <c r="DR47" s="88"/>
      <c r="DS47" s="85"/>
      <c r="DT47" s="86"/>
      <c r="DU47" s="88"/>
      <c r="DV47" s="85"/>
      <c r="DW47" s="86"/>
      <c r="DX47" s="88"/>
      <c r="DY47" s="85"/>
      <c r="DZ47" s="86"/>
      <c r="EA47" s="88"/>
      <c r="EB47" s="85"/>
      <c r="EC47" s="86"/>
      <c r="ED47" s="88"/>
      <c r="EE47" s="85"/>
      <c r="EF47" s="86"/>
      <c r="EG47" s="88"/>
      <c r="EH47" s="85"/>
      <c r="EI47" s="86"/>
      <c r="EJ47" s="88"/>
      <c r="EK47" s="85"/>
      <c r="EL47" s="86"/>
      <c r="EM47" s="88"/>
      <c r="EN47" s="85"/>
      <c r="EO47" s="86"/>
      <c r="EP47" s="88"/>
      <c r="EQ47" s="85"/>
      <c r="ER47" s="86"/>
      <c r="ES47" s="88"/>
      <c r="ET47" s="85"/>
      <c r="EU47" s="86"/>
      <c r="EV47" s="88"/>
      <c r="EW47" s="85"/>
      <c r="EX47" s="86"/>
      <c r="EY47" s="88"/>
      <c r="EZ47" s="85"/>
      <c r="FA47" s="86"/>
      <c r="FB47" s="88"/>
      <c r="FC47" s="85"/>
      <c r="FD47" s="86"/>
      <c r="FE47" s="88"/>
      <c r="FF47" s="85"/>
      <c r="FG47" s="86"/>
      <c r="FH47" s="88"/>
      <c r="FI47" s="85"/>
      <c r="FJ47" s="86"/>
      <c r="FK47" s="88"/>
      <c r="FL47" s="85"/>
      <c r="FM47" s="86"/>
      <c r="FN47" s="88"/>
      <c r="FO47" s="85"/>
      <c r="FP47" s="86"/>
      <c r="FQ47" s="88"/>
      <c r="FR47" s="85"/>
      <c r="FS47" s="86"/>
      <c r="FT47" s="88"/>
      <c r="FU47" s="85"/>
      <c r="FV47" s="86"/>
      <c r="FW47" s="88"/>
      <c r="FX47" s="85"/>
      <c r="FY47" s="86"/>
      <c r="FZ47" s="88"/>
      <c r="GA47" s="85"/>
      <c r="GB47" s="86"/>
      <c r="GC47" s="88"/>
      <c r="GD47" s="85"/>
      <c r="GE47" s="86"/>
      <c r="GF47" s="88"/>
      <c r="GG47" s="85"/>
      <c r="GH47" s="86"/>
      <c r="GI47" s="88"/>
      <c r="GJ47" s="85"/>
      <c r="GK47" s="86"/>
      <c r="GL47" s="88"/>
      <c r="GM47" s="85"/>
      <c r="GN47" s="86"/>
      <c r="GO47" s="88"/>
      <c r="GP47" s="85"/>
      <c r="GQ47" s="86"/>
      <c r="GR47" s="88"/>
      <c r="GS47" s="85"/>
      <c r="GT47" s="86"/>
      <c r="GU47" s="88"/>
      <c r="GV47" s="85"/>
      <c r="GW47" s="86"/>
      <c r="GX47" s="88"/>
      <c r="GY47" s="85"/>
      <c r="GZ47" s="86"/>
      <c r="HA47" s="88"/>
      <c r="HB47" s="85"/>
      <c r="HC47" s="89"/>
      <c r="HD47" s="88"/>
      <c r="HE47" s="85"/>
      <c r="HF47" s="89"/>
      <c r="HG47" s="88"/>
      <c r="HH47" s="85"/>
      <c r="HI47" s="89"/>
      <c r="HJ47" s="88"/>
      <c r="HK47" s="85"/>
      <c r="HL47" s="86"/>
      <c r="HM47" s="88"/>
      <c r="HN47" s="85"/>
      <c r="HO47" s="89"/>
      <c r="HP47" s="88"/>
      <c r="HQ47" s="85"/>
      <c r="HR47" s="89"/>
      <c r="HS47" s="88"/>
      <c r="HT47" s="85"/>
      <c r="HU47" s="89"/>
      <c r="HV47" s="88"/>
      <c r="HW47" s="85"/>
      <c r="HX47" s="89"/>
      <c r="HY47" s="88"/>
      <c r="HZ47" s="85"/>
      <c r="IA47" s="86"/>
      <c r="IB47" s="88"/>
      <c r="IC47" s="85"/>
      <c r="ID47" s="89"/>
      <c r="IE47" s="88"/>
      <c r="IF47" s="85"/>
      <c r="IG47" s="89"/>
      <c r="IH47" s="88"/>
      <c r="II47" s="85"/>
      <c r="IJ47" s="89"/>
      <c r="IK47" s="88"/>
      <c r="IL47" s="85"/>
      <c r="IM47" s="89"/>
      <c r="IN47" s="87"/>
      <c r="IO47" s="85"/>
      <c r="IP47" s="86"/>
      <c r="IQ47" s="88"/>
      <c r="IR47" s="85"/>
      <c r="IS47" s="86"/>
      <c r="IT47" s="88"/>
      <c r="IU47" s="85"/>
      <c r="IV47" s="86"/>
    </row>
    <row r="48" spans="1:256" ht="12" customHeight="1" x14ac:dyDescent="0.2">
      <c r="A48" s="265"/>
      <c r="B48" s="258" t="s">
        <v>19</v>
      </c>
      <c r="C48" s="266"/>
      <c r="D48" s="266">
        <v>6</v>
      </c>
      <c r="E48" s="267" t="s">
        <v>20</v>
      </c>
      <c r="F48" s="266" t="s">
        <v>129</v>
      </c>
      <c r="G48" s="268" t="s">
        <v>215</v>
      </c>
      <c r="H48" s="269" t="s">
        <v>93</v>
      </c>
      <c r="I48" s="263"/>
      <c r="J48" s="264" t="s">
        <v>147</v>
      </c>
      <c r="K48" s="84"/>
      <c r="L48" s="85"/>
      <c r="M48" s="86"/>
      <c r="N48" s="84"/>
      <c r="O48" s="85"/>
      <c r="P48" s="86"/>
      <c r="Q48" s="88"/>
      <c r="R48" s="85"/>
      <c r="S48" s="86"/>
      <c r="T48" s="88"/>
      <c r="U48" s="85"/>
      <c r="V48" s="86"/>
      <c r="W48" s="88"/>
      <c r="X48" s="85"/>
      <c r="Y48" s="86"/>
      <c r="Z48" s="88"/>
      <c r="AA48" s="85"/>
      <c r="AB48" s="86"/>
      <c r="AC48" s="88"/>
      <c r="AD48" s="85"/>
      <c r="AE48" s="86"/>
      <c r="AF48" s="88"/>
      <c r="AG48" s="85"/>
      <c r="AH48" s="86"/>
      <c r="AI48" s="88"/>
      <c r="AJ48" s="85"/>
      <c r="AK48" s="86"/>
      <c r="AL48" s="88"/>
      <c r="AM48" s="85"/>
      <c r="AN48" s="86"/>
      <c r="AO48" s="88"/>
      <c r="AP48" s="85"/>
      <c r="AQ48" s="86"/>
      <c r="AR48" s="88"/>
      <c r="AS48" s="85"/>
      <c r="AT48" s="86"/>
      <c r="AU48" s="84"/>
      <c r="AV48" s="85"/>
      <c r="AW48" s="86"/>
      <c r="AX48" s="88"/>
      <c r="AY48" s="85"/>
      <c r="AZ48" s="86"/>
      <c r="BA48" s="88"/>
      <c r="BB48" s="85"/>
      <c r="BC48" s="86"/>
      <c r="BD48" s="88"/>
      <c r="BE48" s="85"/>
      <c r="BF48" s="86"/>
      <c r="BG48" s="88"/>
      <c r="BH48" s="85"/>
      <c r="BI48" s="86"/>
      <c r="BJ48" s="88"/>
      <c r="BK48" s="85"/>
      <c r="BL48" s="86"/>
      <c r="BM48" s="88"/>
      <c r="BN48" s="85"/>
      <c r="BO48" s="86"/>
      <c r="BP48" s="88"/>
      <c r="BQ48" s="85"/>
      <c r="BR48" s="86"/>
      <c r="BS48" s="88"/>
      <c r="BT48" s="85"/>
      <c r="BU48" s="86"/>
      <c r="BV48" s="88"/>
      <c r="BW48" s="85"/>
      <c r="BX48" s="86"/>
      <c r="BY48" s="88"/>
      <c r="BZ48" s="85"/>
      <c r="CA48" s="86"/>
      <c r="CB48" s="88"/>
      <c r="CC48" s="85"/>
      <c r="CD48" s="86"/>
      <c r="CE48" s="88"/>
      <c r="CF48" s="85"/>
      <c r="CG48" s="86"/>
      <c r="CH48" s="88"/>
      <c r="CI48" s="85"/>
      <c r="CJ48" s="86"/>
      <c r="CK48" s="88"/>
      <c r="CL48" s="85"/>
      <c r="CM48" s="86"/>
      <c r="CN48" s="88"/>
      <c r="CO48" s="85"/>
      <c r="CP48" s="86"/>
      <c r="CQ48" s="88"/>
      <c r="CR48" s="85"/>
      <c r="CS48" s="86"/>
      <c r="CT48" s="88"/>
      <c r="CU48" s="85"/>
      <c r="CV48" s="86"/>
      <c r="CW48" s="88"/>
      <c r="CX48" s="85"/>
      <c r="CY48" s="86"/>
      <c r="CZ48" s="88"/>
      <c r="DA48" s="85"/>
      <c r="DB48" s="86"/>
      <c r="DC48" s="88"/>
      <c r="DD48" s="85"/>
      <c r="DE48" s="86"/>
      <c r="DF48" s="88"/>
      <c r="DG48" s="85"/>
      <c r="DH48" s="86"/>
      <c r="DI48" s="88"/>
      <c r="DJ48" s="85"/>
      <c r="DK48" s="86"/>
      <c r="DL48" s="88"/>
      <c r="DM48" s="85"/>
      <c r="DN48" s="86"/>
      <c r="DO48" s="88"/>
      <c r="DP48" s="85"/>
      <c r="DQ48" s="86"/>
      <c r="DR48" s="88"/>
      <c r="DS48" s="85"/>
      <c r="DT48" s="86"/>
      <c r="DU48" s="88"/>
      <c r="DV48" s="85"/>
      <c r="DW48" s="86"/>
      <c r="DX48" s="88"/>
      <c r="DY48" s="85"/>
      <c r="DZ48" s="86"/>
      <c r="EA48" s="88"/>
      <c r="EB48" s="85"/>
      <c r="EC48" s="86"/>
      <c r="ED48" s="88"/>
      <c r="EE48" s="85"/>
      <c r="EF48" s="86"/>
      <c r="EG48" s="88"/>
      <c r="EH48" s="85"/>
      <c r="EI48" s="86"/>
      <c r="EJ48" s="88"/>
      <c r="EK48" s="85"/>
      <c r="EL48" s="86"/>
      <c r="EM48" s="88"/>
      <c r="EN48" s="85"/>
      <c r="EO48" s="86"/>
      <c r="EP48" s="88"/>
      <c r="EQ48" s="85"/>
      <c r="ER48" s="86"/>
      <c r="ES48" s="88"/>
      <c r="ET48" s="85"/>
      <c r="EU48" s="86"/>
      <c r="EV48" s="88"/>
      <c r="EW48" s="85"/>
      <c r="EX48" s="86"/>
      <c r="EY48" s="88"/>
      <c r="EZ48" s="85"/>
      <c r="FA48" s="86"/>
      <c r="FB48" s="88"/>
      <c r="FC48" s="85"/>
      <c r="FD48" s="86"/>
      <c r="FE48" s="88"/>
      <c r="FF48" s="85"/>
      <c r="FG48" s="86"/>
      <c r="FH48" s="88"/>
      <c r="FI48" s="85"/>
      <c r="FJ48" s="86"/>
      <c r="FK48" s="88"/>
      <c r="FL48" s="85"/>
      <c r="FM48" s="86"/>
      <c r="FN48" s="88"/>
      <c r="FO48" s="85"/>
      <c r="FP48" s="86"/>
      <c r="FQ48" s="88"/>
      <c r="FR48" s="85"/>
      <c r="FS48" s="86"/>
      <c r="FT48" s="88"/>
      <c r="FU48" s="85"/>
      <c r="FV48" s="86"/>
      <c r="FW48" s="88"/>
      <c r="FX48" s="85"/>
      <c r="FY48" s="86"/>
      <c r="FZ48" s="88"/>
      <c r="GA48" s="85"/>
      <c r="GB48" s="86"/>
      <c r="GC48" s="88"/>
      <c r="GD48" s="85"/>
      <c r="GE48" s="86"/>
      <c r="GF48" s="88"/>
      <c r="GG48" s="85"/>
      <c r="GH48" s="86"/>
      <c r="GI48" s="88"/>
      <c r="GJ48" s="85"/>
      <c r="GK48" s="86"/>
      <c r="GL48" s="88"/>
      <c r="GM48" s="85"/>
      <c r="GN48" s="86"/>
      <c r="GO48" s="88"/>
      <c r="GP48" s="85"/>
      <c r="GQ48" s="86"/>
      <c r="GR48" s="88"/>
      <c r="GS48" s="85"/>
      <c r="GT48" s="86"/>
      <c r="GU48" s="88"/>
      <c r="GV48" s="85"/>
      <c r="GW48" s="86"/>
      <c r="GX48" s="88"/>
      <c r="GY48" s="85"/>
      <c r="GZ48" s="86"/>
      <c r="HA48" s="88"/>
      <c r="HB48" s="85"/>
      <c r="HC48" s="89"/>
      <c r="HD48" s="88"/>
      <c r="HE48" s="85"/>
      <c r="HF48" s="89"/>
      <c r="HG48" s="88"/>
      <c r="HH48" s="85"/>
      <c r="HI48" s="89"/>
      <c r="HJ48" s="88"/>
      <c r="HK48" s="85"/>
      <c r="HL48" s="86"/>
      <c r="HM48" s="88"/>
      <c r="HN48" s="85"/>
      <c r="HO48" s="89"/>
      <c r="HP48" s="88"/>
      <c r="HQ48" s="85"/>
      <c r="HR48" s="89"/>
      <c r="HS48" s="88"/>
      <c r="HT48" s="85"/>
      <c r="HU48" s="89"/>
      <c r="HV48" s="88"/>
      <c r="HW48" s="85"/>
      <c r="HX48" s="89"/>
      <c r="HY48" s="88"/>
      <c r="HZ48" s="85"/>
      <c r="IA48" s="86"/>
      <c r="IB48" s="88"/>
      <c r="IC48" s="85"/>
      <c r="ID48" s="89"/>
      <c r="IE48" s="88"/>
      <c r="IF48" s="85"/>
      <c r="IG48" s="89"/>
      <c r="IH48" s="88"/>
      <c r="II48" s="85"/>
      <c r="IJ48" s="89"/>
      <c r="IK48" s="88"/>
      <c r="IL48" s="85"/>
      <c r="IM48" s="89"/>
      <c r="IN48" s="87"/>
      <c r="IO48" s="85"/>
      <c r="IP48" s="86"/>
      <c r="IQ48" s="88"/>
      <c r="IR48" s="85"/>
      <c r="IS48" s="86"/>
      <c r="IT48" s="88"/>
      <c r="IU48" s="85"/>
      <c r="IV48" s="86"/>
    </row>
    <row r="49" spans="1:256" ht="12" customHeight="1" x14ac:dyDescent="0.2">
      <c r="A49" s="265"/>
      <c r="B49" s="258" t="s">
        <v>19</v>
      </c>
      <c r="C49" s="266"/>
      <c r="D49" s="266">
        <v>6</v>
      </c>
      <c r="E49" s="267" t="s">
        <v>20</v>
      </c>
      <c r="F49" s="266" t="s">
        <v>129</v>
      </c>
      <c r="G49" s="268" t="s">
        <v>216</v>
      </c>
      <c r="H49" s="269" t="s">
        <v>269</v>
      </c>
      <c r="I49" s="263"/>
      <c r="J49" s="264" t="s">
        <v>148</v>
      </c>
      <c r="K49" s="84"/>
      <c r="L49" s="85"/>
      <c r="M49" s="86"/>
      <c r="N49" s="84"/>
      <c r="O49" s="85"/>
      <c r="P49" s="86"/>
      <c r="Q49" s="88"/>
      <c r="R49" s="85"/>
      <c r="S49" s="86"/>
      <c r="T49" s="88"/>
      <c r="U49" s="85"/>
      <c r="V49" s="86"/>
      <c r="W49" s="88"/>
      <c r="X49" s="85"/>
      <c r="Y49" s="86"/>
      <c r="Z49" s="88"/>
      <c r="AA49" s="85"/>
      <c r="AB49" s="86"/>
      <c r="AC49" s="88"/>
      <c r="AD49" s="85"/>
      <c r="AE49" s="86"/>
      <c r="AF49" s="88"/>
      <c r="AG49" s="85"/>
      <c r="AH49" s="86"/>
      <c r="AI49" s="88"/>
      <c r="AJ49" s="85"/>
      <c r="AK49" s="86"/>
      <c r="AL49" s="88"/>
      <c r="AM49" s="85"/>
      <c r="AN49" s="86"/>
      <c r="AO49" s="88"/>
      <c r="AP49" s="85"/>
      <c r="AQ49" s="86"/>
      <c r="AR49" s="88"/>
      <c r="AS49" s="85"/>
      <c r="AT49" s="86"/>
      <c r="AU49" s="84"/>
      <c r="AV49" s="85"/>
      <c r="AW49" s="86"/>
      <c r="AX49" s="88"/>
      <c r="AY49" s="85"/>
      <c r="AZ49" s="86"/>
      <c r="BA49" s="88"/>
      <c r="BB49" s="85"/>
      <c r="BC49" s="86"/>
      <c r="BD49" s="88"/>
      <c r="BE49" s="85"/>
      <c r="BF49" s="86"/>
      <c r="BG49" s="88"/>
      <c r="BH49" s="85"/>
      <c r="BI49" s="86"/>
      <c r="BJ49" s="88"/>
      <c r="BK49" s="85"/>
      <c r="BL49" s="86"/>
      <c r="BM49" s="88"/>
      <c r="BN49" s="85"/>
      <c r="BO49" s="86"/>
      <c r="BP49" s="88"/>
      <c r="BQ49" s="85"/>
      <c r="BR49" s="86"/>
      <c r="BS49" s="88"/>
      <c r="BT49" s="85"/>
      <c r="BU49" s="86"/>
      <c r="BV49" s="88"/>
      <c r="BW49" s="85"/>
      <c r="BX49" s="86"/>
      <c r="BY49" s="88"/>
      <c r="BZ49" s="85"/>
      <c r="CA49" s="86"/>
      <c r="CB49" s="88"/>
      <c r="CC49" s="85"/>
      <c r="CD49" s="86"/>
      <c r="CE49" s="88"/>
      <c r="CF49" s="85"/>
      <c r="CG49" s="86"/>
      <c r="CH49" s="88"/>
      <c r="CI49" s="85"/>
      <c r="CJ49" s="86"/>
      <c r="CK49" s="88"/>
      <c r="CL49" s="85"/>
      <c r="CM49" s="86"/>
      <c r="CN49" s="88"/>
      <c r="CO49" s="85"/>
      <c r="CP49" s="86"/>
      <c r="CQ49" s="88"/>
      <c r="CR49" s="85"/>
      <c r="CS49" s="86"/>
      <c r="CT49" s="88"/>
      <c r="CU49" s="85"/>
      <c r="CV49" s="86"/>
      <c r="CW49" s="88"/>
      <c r="CX49" s="85"/>
      <c r="CY49" s="86"/>
      <c r="CZ49" s="88"/>
      <c r="DA49" s="85"/>
      <c r="DB49" s="86"/>
      <c r="DC49" s="88"/>
      <c r="DD49" s="85"/>
      <c r="DE49" s="86"/>
      <c r="DF49" s="88"/>
      <c r="DG49" s="85"/>
      <c r="DH49" s="86"/>
      <c r="DI49" s="88"/>
      <c r="DJ49" s="85"/>
      <c r="DK49" s="86"/>
      <c r="DL49" s="88"/>
      <c r="DM49" s="85"/>
      <c r="DN49" s="86"/>
      <c r="DO49" s="88"/>
      <c r="DP49" s="85"/>
      <c r="DQ49" s="86"/>
      <c r="DR49" s="88"/>
      <c r="DS49" s="85"/>
      <c r="DT49" s="86"/>
      <c r="DU49" s="88"/>
      <c r="DV49" s="85"/>
      <c r="DW49" s="86"/>
      <c r="DX49" s="88"/>
      <c r="DY49" s="85"/>
      <c r="DZ49" s="86"/>
      <c r="EA49" s="88"/>
      <c r="EB49" s="85"/>
      <c r="EC49" s="86"/>
      <c r="ED49" s="88"/>
      <c r="EE49" s="85"/>
      <c r="EF49" s="86"/>
      <c r="EG49" s="88"/>
      <c r="EH49" s="85"/>
      <c r="EI49" s="86"/>
      <c r="EJ49" s="88"/>
      <c r="EK49" s="85"/>
      <c r="EL49" s="86"/>
      <c r="EM49" s="88"/>
      <c r="EN49" s="85"/>
      <c r="EO49" s="86"/>
      <c r="EP49" s="88"/>
      <c r="EQ49" s="85"/>
      <c r="ER49" s="86"/>
      <c r="ES49" s="88"/>
      <c r="ET49" s="85"/>
      <c r="EU49" s="86"/>
      <c r="EV49" s="88"/>
      <c r="EW49" s="85"/>
      <c r="EX49" s="86"/>
      <c r="EY49" s="88"/>
      <c r="EZ49" s="85"/>
      <c r="FA49" s="86"/>
      <c r="FB49" s="88"/>
      <c r="FC49" s="85"/>
      <c r="FD49" s="86"/>
      <c r="FE49" s="88"/>
      <c r="FF49" s="85"/>
      <c r="FG49" s="86"/>
      <c r="FH49" s="88"/>
      <c r="FI49" s="85"/>
      <c r="FJ49" s="86"/>
      <c r="FK49" s="88"/>
      <c r="FL49" s="85"/>
      <c r="FM49" s="86"/>
      <c r="FN49" s="88"/>
      <c r="FO49" s="85"/>
      <c r="FP49" s="86"/>
      <c r="FQ49" s="88"/>
      <c r="FR49" s="85"/>
      <c r="FS49" s="86"/>
      <c r="FT49" s="88"/>
      <c r="FU49" s="85"/>
      <c r="FV49" s="86"/>
      <c r="FW49" s="88"/>
      <c r="FX49" s="85"/>
      <c r="FY49" s="86"/>
      <c r="FZ49" s="88"/>
      <c r="GA49" s="85"/>
      <c r="GB49" s="86"/>
      <c r="GC49" s="88"/>
      <c r="GD49" s="85"/>
      <c r="GE49" s="86"/>
      <c r="GF49" s="88"/>
      <c r="GG49" s="85"/>
      <c r="GH49" s="86"/>
      <c r="GI49" s="88"/>
      <c r="GJ49" s="85"/>
      <c r="GK49" s="86"/>
      <c r="GL49" s="88"/>
      <c r="GM49" s="85"/>
      <c r="GN49" s="86"/>
      <c r="GO49" s="88"/>
      <c r="GP49" s="85"/>
      <c r="GQ49" s="86"/>
      <c r="GR49" s="88"/>
      <c r="GS49" s="85"/>
      <c r="GT49" s="86"/>
      <c r="GU49" s="88"/>
      <c r="GV49" s="85"/>
      <c r="GW49" s="86"/>
      <c r="GX49" s="88"/>
      <c r="GY49" s="85"/>
      <c r="GZ49" s="86"/>
      <c r="HA49" s="88"/>
      <c r="HB49" s="85"/>
      <c r="HC49" s="89"/>
      <c r="HD49" s="88"/>
      <c r="HE49" s="85"/>
      <c r="HF49" s="89"/>
      <c r="HG49" s="88"/>
      <c r="HH49" s="85"/>
      <c r="HI49" s="89"/>
      <c r="HJ49" s="88"/>
      <c r="HK49" s="85"/>
      <c r="HL49" s="86"/>
      <c r="HM49" s="88"/>
      <c r="HN49" s="85"/>
      <c r="HO49" s="89"/>
      <c r="HP49" s="88"/>
      <c r="HQ49" s="85"/>
      <c r="HR49" s="89"/>
      <c r="HS49" s="88"/>
      <c r="HT49" s="85"/>
      <c r="HU49" s="89"/>
      <c r="HV49" s="88"/>
      <c r="HW49" s="85"/>
      <c r="HX49" s="89"/>
      <c r="HY49" s="88"/>
      <c r="HZ49" s="85"/>
      <c r="IA49" s="86"/>
      <c r="IB49" s="88"/>
      <c r="IC49" s="85"/>
      <c r="ID49" s="89"/>
      <c r="IE49" s="88"/>
      <c r="IF49" s="85"/>
      <c r="IG49" s="89"/>
      <c r="IH49" s="88"/>
      <c r="II49" s="85"/>
      <c r="IJ49" s="89"/>
      <c r="IK49" s="88"/>
      <c r="IL49" s="85"/>
      <c r="IM49" s="89"/>
      <c r="IN49" s="87"/>
      <c r="IO49" s="85"/>
      <c r="IP49" s="86"/>
      <c r="IQ49" s="88"/>
      <c r="IR49" s="85"/>
      <c r="IS49" s="86"/>
      <c r="IT49" s="88"/>
      <c r="IU49" s="85"/>
      <c r="IV49" s="86"/>
    </row>
    <row r="50" spans="1:256" ht="12" customHeight="1" x14ac:dyDescent="0.2">
      <c r="A50" s="265"/>
      <c r="B50" s="258" t="s">
        <v>19</v>
      </c>
      <c r="C50" s="266"/>
      <c r="D50" s="266">
        <v>6</v>
      </c>
      <c r="E50" s="267" t="s">
        <v>20</v>
      </c>
      <c r="F50" s="266" t="s">
        <v>129</v>
      </c>
      <c r="G50" s="268" t="s">
        <v>217</v>
      </c>
      <c r="H50" s="269" t="s">
        <v>94</v>
      </c>
      <c r="I50" s="263"/>
      <c r="J50" s="264" t="s">
        <v>149</v>
      </c>
      <c r="K50" s="84"/>
      <c r="L50" s="85"/>
      <c r="M50" s="86"/>
      <c r="N50" s="84"/>
      <c r="O50" s="85"/>
      <c r="P50" s="86"/>
      <c r="Q50" s="88"/>
      <c r="R50" s="85"/>
      <c r="S50" s="86"/>
      <c r="T50" s="88"/>
      <c r="U50" s="85"/>
      <c r="V50" s="86"/>
      <c r="W50" s="88"/>
      <c r="X50" s="85"/>
      <c r="Y50" s="86"/>
      <c r="Z50" s="88"/>
      <c r="AA50" s="85"/>
      <c r="AB50" s="86"/>
      <c r="AC50" s="88"/>
      <c r="AD50" s="85"/>
      <c r="AE50" s="86"/>
      <c r="AF50" s="88"/>
      <c r="AG50" s="85"/>
      <c r="AH50" s="86"/>
      <c r="AI50" s="88"/>
      <c r="AJ50" s="85"/>
      <c r="AK50" s="86"/>
      <c r="AL50" s="88"/>
      <c r="AM50" s="85"/>
      <c r="AN50" s="86"/>
      <c r="AO50" s="88"/>
      <c r="AP50" s="85"/>
      <c r="AQ50" s="86"/>
      <c r="AR50" s="88"/>
      <c r="AS50" s="85"/>
      <c r="AT50" s="86"/>
      <c r="AU50" s="84"/>
      <c r="AV50" s="85"/>
      <c r="AW50" s="86"/>
      <c r="AX50" s="88"/>
      <c r="AY50" s="85"/>
      <c r="AZ50" s="86"/>
      <c r="BA50" s="88"/>
      <c r="BB50" s="85"/>
      <c r="BC50" s="86"/>
      <c r="BD50" s="88"/>
      <c r="BE50" s="85"/>
      <c r="BF50" s="86"/>
      <c r="BG50" s="88"/>
      <c r="BH50" s="85"/>
      <c r="BI50" s="86"/>
      <c r="BJ50" s="88"/>
      <c r="BK50" s="85"/>
      <c r="BL50" s="86"/>
      <c r="BM50" s="88"/>
      <c r="BN50" s="85"/>
      <c r="BO50" s="86"/>
      <c r="BP50" s="88"/>
      <c r="BQ50" s="85"/>
      <c r="BR50" s="86"/>
      <c r="BS50" s="88"/>
      <c r="BT50" s="85"/>
      <c r="BU50" s="86"/>
      <c r="BV50" s="88"/>
      <c r="BW50" s="85"/>
      <c r="BX50" s="86"/>
      <c r="BY50" s="88"/>
      <c r="BZ50" s="85"/>
      <c r="CA50" s="86"/>
      <c r="CB50" s="88"/>
      <c r="CC50" s="85"/>
      <c r="CD50" s="86"/>
      <c r="CE50" s="88"/>
      <c r="CF50" s="85"/>
      <c r="CG50" s="86"/>
      <c r="CH50" s="88"/>
      <c r="CI50" s="85"/>
      <c r="CJ50" s="86"/>
      <c r="CK50" s="88"/>
      <c r="CL50" s="85"/>
      <c r="CM50" s="86"/>
      <c r="CN50" s="88"/>
      <c r="CO50" s="85"/>
      <c r="CP50" s="86"/>
      <c r="CQ50" s="88"/>
      <c r="CR50" s="85"/>
      <c r="CS50" s="86"/>
      <c r="CT50" s="88"/>
      <c r="CU50" s="85"/>
      <c r="CV50" s="86"/>
      <c r="CW50" s="88"/>
      <c r="CX50" s="85"/>
      <c r="CY50" s="86"/>
      <c r="CZ50" s="88"/>
      <c r="DA50" s="85"/>
      <c r="DB50" s="86"/>
      <c r="DC50" s="88"/>
      <c r="DD50" s="85"/>
      <c r="DE50" s="86"/>
      <c r="DF50" s="88"/>
      <c r="DG50" s="85"/>
      <c r="DH50" s="86"/>
      <c r="DI50" s="88"/>
      <c r="DJ50" s="85"/>
      <c r="DK50" s="86"/>
      <c r="DL50" s="88"/>
      <c r="DM50" s="85"/>
      <c r="DN50" s="86"/>
      <c r="DO50" s="88"/>
      <c r="DP50" s="85"/>
      <c r="DQ50" s="86"/>
      <c r="DR50" s="88"/>
      <c r="DS50" s="85"/>
      <c r="DT50" s="86"/>
      <c r="DU50" s="88"/>
      <c r="DV50" s="85"/>
      <c r="DW50" s="86"/>
      <c r="DX50" s="88"/>
      <c r="DY50" s="85"/>
      <c r="DZ50" s="86"/>
      <c r="EA50" s="88"/>
      <c r="EB50" s="85"/>
      <c r="EC50" s="86"/>
      <c r="ED50" s="88"/>
      <c r="EE50" s="85"/>
      <c r="EF50" s="86"/>
      <c r="EG50" s="88"/>
      <c r="EH50" s="85"/>
      <c r="EI50" s="86"/>
      <c r="EJ50" s="88"/>
      <c r="EK50" s="85"/>
      <c r="EL50" s="86"/>
      <c r="EM50" s="88"/>
      <c r="EN50" s="85"/>
      <c r="EO50" s="86"/>
      <c r="EP50" s="88"/>
      <c r="EQ50" s="85"/>
      <c r="ER50" s="86"/>
      <c r="ES50" s="88"/>
      <c r="ET50" s="85"/>
      <c r="EU50" s="86"/>
      <c r="EV50" s="88"/>
      <c r="EW50" s="85"/>
      <c r="EX50" s="86"/>
      <c r="EY50" s="88"/>
      <c r="EZ50" s="85"/>
      <c r="FA50" s="86"/>
      <c r="FB50" s="88"/>
      <c r="FC50" s="85"/>
      <c r="FD50" s="86"/>
      <c r="FE50" s="88"/>
      <c r="FF50" s="85"/>
      <c r="FG50" s="86"/>
      <c r="FH50" s="88"/>
      <c r="FI50" s="85"/>
      <c r="FJ50" s="86"/>
      <c r="FK50" s="88"/>
      <c r="FL50" s="85"/>
      <c r="FM50" s="86"/>
      <c r="FN50" s="88"/>
      <c r="FO50" s="85"/>
      <c r="FP50" s="86"/>
      <c r="FQ50" s="88"/>
      <c r="FR50" s="85"/>
      <c r="FS50" s="86"/>
      <c r="FT50" s="88"/>
      <c r="FU50" s="85"/>
      <c r="FV50" s="86"/>
      <c r="FW50" s="88"/>
      <c r="FX50" s="85"/>
      <c r="FY50" s="86"/>
      <c r="FZ50" s="88"/>
      <c r="GA50" s="85"/>
      <c r="GB50" s="86"/>
      <c r="GC50" s="88"/>
      <c r="GD50" s="85"/>
      <c r="GE50" s="86"/>
      <c r="GF50" s="88"/>
      <c r="GG50" s="85"/>
      <c r="GH50" s="86"/>
      <c r="GI50" s="88"/>
      <c r="GJ50" s="85"/>
      <c r="GK50" s="86"/>
      <c r="GL50" s="88"/>
      <c r="GM50" s="85"/>
      <c r="GN50" s="86"/>
      <c r="GO50" s="88"/>
      <c r="GP50" s="85"/>
      <c r="GQ50" s="86"/>
      <c r="GR50" s="88"/>
      <c r="GS50" s="85"/>
      <c r="GT50" s="86"/>
      <c r="GU50" s="88"/>
      <c r="GV50" s="85"/>
      <c r="GW50" s="86"/>
      <c r="GX50" s="88"/>
      <c r="GY50" s="85"/>
      <c r="GZ50" s="86"/>
      <c r="HA50" s="88"/>
      <c r="HB50" s="85"/>
      <c r="HC50" s="89"/>
      <c r="HD50" s="88"/>
      <c r="HE50" s="85"/>
      <c r="HF50" s="89"/>
      <c r="HG50" s="88"/>
      <c r="HH50" s="85"/>
      <c r="HI50" s="89"/>
      <c r="HJ50" s="88"/>
      <c r="HK50" s="85"/>
      <c r="HL50" s="86"/>
      <c r="HM50" s="88"/>
      <c r="HN50" s="85"/>
      <c r="HO50" s="89"/>
      <c r="HP50" s="88"/>
      <c r="HQ50" s="85"/>
      <c r="HR50" s="89"/>
      <c r="HS50" s="88"/>
      <c r="HT50" s="85"/>
      <c r="HU50" s="89"/>
      <c r="HV50" s="88"/>
      <c r="HW50" s="85"/>
      <c r="HX50" s="89"/>
      <c r="HY50" s="88"/>
      <c r="HZ50" s="85"/>
      <c r="IA50" s="86"/>
      <c r="IB50" s="88"/>
      <c r="IC50" s="85"/>
      <c r="ID50" s="89"/>
      <c r="IE50" s="88"/>
      <c r="IF50" s="85"/>
      <c r="IG50" s="89"/>
      <c r="IH50" s="88"/>
      <c r="II50" s="85"/>
      <c r="IJ50" s="89"/>
      <c r="IK50" s="88"/>
      <c r="IL50" s="85"/>
      <c r="IM50" s="89"/>
      <c r="IN50" s="87"/>
      <c r="IO50" s="85"/>
      <c r="IP50" s="86"/>
      <c r="IQ50" s="88"/>
      <c r="IR50" s="85"/>
      <c r="IS50" s="86"/>
      <c r="IT50" s="88"/>
      <c r="IU50" s="85"/>
      <c r="IV50" s="86"/>
    </row>
    <row r="51" spans="1:256" ht="12" customHeight="1" x14ac:dyDescent="0.2">
      <c r="A51" s="265"/>
      <c r="B51" s="258" t="s">
        <v>19</v>
      </c>
      <c r="C51" s="266"/>
      <c r="D51" s="266">
        <v>6</v>
      </c>
      <c r="E51" s="267" t="s">
        <v>20</v>
      </c>
      <c r="F51" s="266" t="s">
        <v>129</v>
      </c>
      <c r="G51" s="268" t="s">
        <v>218</v>
      </c>
      <c r="H51" s="269" t="s">
        <v>95</v>
      </c>
      <c r="I51" s="263"/>
      <c r="J51" s="264" t="s">
        <v>150</v>
      </c>
      <c r="K51" s="84"/>
      <c r="L51" s="85"/>
      <c r="M51" s="86"/>
      <c r="N51" s="84"/>
      <c r="O51" s="85"/>
      <c r="P51" s="86"/>
      <c r="Q51" s="88"/>
      <c r="R51" s="85"/>
      <c r="S51" s="86"/>
      <c r="T51" s="88"/>
      <c r="U51" s="85"/>
      <c r="V51" s="86"/>
      <c r="W51" s="88"/>
      <c r="X51" s="85"/>
      <c r="Y51" s="86"/>
      <c r="Z51" s="88"/>
      <c r="AA51" s="85"/>
      <c r="AB51" s="86"/>
      <c r="AC51" s="88"/>
      <c r="AD51" s="85"/>
      <c r="AE51" s="86"/>
      <c r="AF51" s="88"/>
      <c r="AG51" s="85"/>
      <c r="AH51" s="86"/>
      <c r="AI51" s="88"/>
      <c r="AJ51" s="85"/>
      <c r="AK51" s="86"/>
      <c r="AL51" s="88"/>
      <c r="AM51" s="85"/>
      <c r="AN51" s="86"/>
      <c r="AO51" s="88"/>
      <c r="AP51" s="85"/>
      <c r="AQ51" s="86"/>
      <c r="AR51" s="88"/>
      <c r="AS51" s="85"/>
      <c r="AT51" s="86"/>
      <c r="AU51" s="84"/>
      <c r="AV51" s="85"/>
      <c r="AW51" s="86"/>
      <c r="AX51" s="88"/>
      <c r="AY51" s="85"/>
      <c r="AZ51" s="86"/>
      <c r="BA51" s="88"/>
      <c r="BB51" s="85"/>
      <c r="BC51" s="86"/>
      <c r="BD51" s="88"/>
      <c r="BE51" s="85"/>
      <c r="BF51" s="86"/>
      <c r="BG51" s="88"/>
      <c r="BH51" s="85"/>
      <c r="BI51" s="86"/>
      <c r="BJ51" s="88"/>
      <c r="BK51" s="85"/>
      <c r="BL51" s="86"/>
      <c r="BM51" s="88"/>
      <c r="BN51" s="85"/>
      <c r="BO51" s="86"/>
      <c r="BP51" s="88"/>
      <c r="BQ51" s="85"/>
      <c r="BR51" s="86"/>
      <c r="BS51" s="88"/>
      <c r="BT51" s="85"/>
      <c r="BU51" s="86"/>
      <c r="BV51" s="88"/>
      <c r="BW51" s="85"/>
      <c r="BX51" s="86"/>
      <c r="BY51" s="88"/>
      <c r="BZ51" s="85"/>
      <c r="CA51" s="86"/>
      <c r="CB51" s="88"/>
      <c r="CC51" s="85"/>
      <c r="CD51" s="86"/>
      <c r="CE51" s="88"/>
      <c r="CF51" s="85"/>
      <c r="CG51" s="86"/>
      <c r="CH51" s="88"/>
      <c r="CI51" s="85"/>
      <c r="CJ51" s="86"/>
      <c r="CK51" s="88"/>
      <c r="CL51" s="85"/>
      <c r="CM51" s="86"/>
      <c r="CN51" s="88"/>
      <c r="CO51" s="85"/>
      <c r="CP51" s="86"/>
      <c r="CQ51" s="88"/>
      <c r="CR51" s="85"/>
      <c r="CS51" s="86"/>
      <c r="CT51" s="88"/>
      <c r="CU51" s="85"/>
      <c r="CV51" s="86"/>
      <c r="CW51" s="88"/>
      <c r="CX51" s="85"/>
      <c r="CY51" s="86"/>
      <c r="CZ51" s="88"/>
      <c r="DA51" s="85"/>
      <c r="DB51" s="86"/>
      <c r="DC51" s="88"/>
      <c r="DD51" s="85"/>
      <c r="DE51" s="86"/>
      <c r="DF51" s="88"/>
      <c r="DG51" s="85"/>
      <c r="DH51" s="86"/>
      <c r="DI51" s="88"/>
      <c r="DJ51" s="85"/>
      <c r="DK51" s="86"/>
      <c r="DL51" s="88"/>
      <c r="DM51" s="85"/>
      <c r="DN51" s="86"/>
      <c r="DO51" s="88"/>
      <c r="DP51" s="85"/>
      <c r="DQ51" s="86"/>
      <c r="DR51" s="88"/>
      <c r="DS51" s="85"/>
      <c r="DT51" s="86"/>
      <c r="DU51" s="88"/>
      <c r="DV51" s="85"/>
      <c r="DW51" s="86"/>
      <c r="DX51" s="88"/>
      <c r="DY51" s="85"/>
      <c r="DZ51" s="86"/>
      <c r="EA51" s="88"/>
      <c r="EB51" s="85"/>
      <c r="EC51" s="86"/>
      <c r="ED51" s="88"/>
      <c r="EE51" s="85"/>
      <c r="EF51" s="86"/>
      <c r="EG51" s="88"/>
      <c r="EH51" s="85"/>
      <c r="EI51" s="86"/>
      <c r="EJ51" s="88"/>
      <c r="EK51" s="85"/>
      <c r="EL51" s="86"/>
      <c r="EM51" s="88"/>
      <c r="EN51" s="85"/>
      <c r="EO51" s="86"/>
      <c r="EP51" s="88"/>
      <c r="EQ51" s="85"/>
      <c r="ER51" s="86"/>
      <c r="ES51" s="88"/>
      <c r="ET51" s="85"/>
      <c r="EU51" s="86"/>
      <c r="EV51" s="88"/>
      <c r="EW51" s="85"/>
      <c r="EX51" s="86"/>
      <c r="EY51" s="88"/>
      <c r="EZ51" s="85"/>
      <c r="FA51" s="86"/>
      <c r="FB51" s="88"/>
      <c r="FC51" s="85"/>
      <c r="FD51" s="86"/>
      <c r="FE51" s="88"/>
      <c r="FF51" s="85"/>
      <c r="FG51" s="86"/>
      <c r="FH51" s="88"/>
      <c r="FI51" s="85"/>
      <c r="FJ51" s="86"/>
      <c r="FK51" s="88"/>
      <c r="FL51" s="85"/>
      <c r="FM51" s="86"/>
      <c r="FN51" s="88"/>
      <c r="FO51" s="85"/>
      <c r="FP51" s="86"/>
      <c r="FQ51" s="88"/>
      <c r="FR51" s="85"/>
      <c r="FS51" s="86"/>
      <c r="FT51" s="88"/>
      <c r="FU51" s="85"/>
      <c r="FV51" s="86"/>
      <c r="FW51" s="88"/>
      <c r="FX51" s="85"/>
      <c r="FY51" s="86"/>
      <c r="FZ51" s="88"/>
      <c r="GA51" s="85"/>
      <c r="GB51" s="86"/>
      <c r="GC51" s="88"/>
      <c r="GD51" s="85"/>
      <c r="GE51" s="86"/>
      <c r="GF51" s="88"/>
      <c r="GG51" s="85"/>
      <c r="GH51" s="86"/>
      <c r="GI51" s="88"/>
      <c r="GJ51" s="85"/>
      <c r="GK51" s="86"/>
      <c r="GL51" s="88"/>
      <c r="GM51" s="85"/>
      <c r="GN51" s="86"/>
      <c r="GO51" s="88"/>
      <c r="GP51" s="85"/>
      <c r="GQ51" s="86"/>
      <c r="GR51" s="88"/>
      <c r="GS51" s="85"/>
      <c r="GT51" s="86"/>
      <c r="GU51" s="88"/>
      <c r="GV51" s="85"/>
      <c r="GW51" s="86"/>
      <c r="GX51" s="88"/>
      <c r="GY51" s="85"/>
      <c r="GZ51" s="86"/>
      <c r="HA51" s="88"/>
      <c r="HB51" s="85"/>
      <c r="HC51" s="89"/>
      <c r="HD51" s="88"/>
      <c r="HE51" s="85"/>
      <c r="HF51" s="89"/>
      <c r="HG51" s="88"/>
      <c r="HH51" s="85"/>
      <c r="HI51" s="89"/>
      <c r="HJ51" s="88"/>
      <c r="HK51" s="85"/>
      <c r="HL51" s="86"/>
      <c r="HM51" s="88"/>
      <c r="HN51" s="85"/>
      <c r="HO51" s="89"/>
      <c r="HP51" s="88"/>
      <c r="HQ51" s="85"/>
      <c r="HR51" s="89"/>
      <c r="HS51" s="88"/>
      <c r="HT51" s="85"/>
      <c r="HU51" s="89"/>
      <c r="HV51" s="88"/>
      <c r="HW51" s="85"/>
      <c r="HX51" s="89"/>
      <c r="HY51" s="88"/>
      <c r="HZ51" s="85"/>
      <c r="IA51" s="86"/>
      <c r="IB51" s="88"/>
      <c r="IC51" s="85"/>
      <c r="ID51" s="89"/>
      <c r="IE51" s="88"/>
      <c r="IF51" s="85"/>
      <c r="IG51" s="89"/>
      <c r="IH51" s="88"/>
      <c r="II51" s="85"/>
      <c r="IJ51" s="89"/>
      <c r="IK51" s="88"/>
      <c r="IL51" s="85"/>
      <c r="IM51" s="89"/>
      <c r="IN51" s="87"/>
      <c r="IO51" s="85"/>
      <c r="IP51" s="86"/>
      <c r="IQ51" s="88"/>
      <c r="IR51" s="85"/>
      <c r="IS51" s="86"/>
      <c r="IT51" s="88"/>
      <c r="IU51" s="85"/>
      <c r="IV51" s="86"/>
    </row>
    <row r="52" spans="1:256" ht="12" customHeight="1" x14ac:dyDescent="0.2">
      <c r="A52" s="265"/>
      <c r="B52" s="258" t="s">
        <v>19</v>
      </c>
      <c r="C52" s="266"/>
      <c r="D52" s="266">
        <v>6</v>
      </c>
      <c r="E52" s="267" t="s">
        <v>20</v>
      </c>
      <c r="F52" s="266" t="s">
        <v>129</v>
      </c>
      <c r="G52" s="268" t="s">
        <v>219</v>
      </c>
      <c r="H52" s="269" t="s">
        <v>96</v>
      </c>
      <c r="I52" s="263"/>
      <c r="J52" s="264" t="s">
        <v>151</v>
      </c>
      <c r="K52" s="84"/>
      <c r="L52" s="85"/>
      <c r="M52" s="86"/>
      <c r="N52" s="84"/>
      <c r="O52" s="85"/>
      <c r="P52" s="86"/>
      <c r="Q52" s="88"/>
      <c r="R52" s="85"/>
      <c r="S52" s="86"/>
      <c r="T52" s="88"/>
      <c r="U52" s="85"/>
      <c r="V52" s="86"/>
      <c r="W52" s="88"/>
      <c r="X52" s="85"/>
      <c r="Y52" s="86"/>
      <c r="Z52" s="88"/>
      <c r="AA52" s="85"/>
      <c r="AB52" s="86"/>
      <c r="AC52" s="88"/>
      <c r="AD52" s="85"/>
      <c r="AE52" s="86"/>
      <c r="AF52" s="88"/>
      <c r="AG52" s="85"/>
      <c r="AH52" s="86"/>
      <c r="AI52" s="88"/>
      <c r="AJ52" s="85"/>
      <c r="AK52" s="86"/>
      <c r="AL52" s="88"/>
      <c r="AM52" s="85"/>
      <c r="AN52" s="86"/>
      <c r="AO52" s="88"/>
      <c r="AP52" s="85"/>
      <c r="AQ52" s="86"/>
      <c r="AR52" s="88"/>
      <c r="AS52" s="85"/>
      <c r="AT52" s="86"/>
      <c r="AU52" s="84"/>
      <c r="AV52" s="85"/>
      <c r="AW52" s="86"/>
      <c r="AX52" s="88"/>
      <c r="AY52" s="85"/>
      <c r="AZ52" s="86"/>
      <c r="BA52" s="88"/>
      <c r="BB52" s="85"/>
      <c r="BC52" s="86"/>
      <c r="BD52" s="88"/>
      <c r="BE52" s="85"/>
      <c r="BF52" s="86"/>
      <c r="BG52" s="88"/>
      <c r="BH52" s="85"/>
      <c r="BI52" s="86"/>
      <c r="BJ52" s="88"/>
      <c r="BK52" s="85"/>
      <c r="BL52" s="86"/>
      <c r="BM52" s="88"/>
      <c r="BN52" s="85"/>
      <c r="BO52" s="86"/>
      <c r="BP52" s="88"/>
      <c r="BQ52" s="85"/>
      <c r="BR52" s="86"/>
      <c r="BS52" s="88"/>
      <c r="BT52" s="85"/>
      <c r="BU52" s="86"/>
      <c r="BV52" s="88"/>
      <c r="BW52" s="85"/>
      <c r="BX52" s="86"/>
      <c r="BY52" s="88"/>
      <c r="BZ52" s="85"/>
      <c r="CA52" s="86"/>
      <c r="CB52" s="88"/>
      <c r="CC52" s="85"/>
      <c r="CD52" s="86"/>
      <c r="CE52" s="88"/>
      <c r="CF52" s="85"/>
      <c r="CG52" s="86"/>
      <c r="CH52" s="88"/>
      <c r="CI52" s="85"/>
      <c r="CJ52" s="86"/>
      <c r="CK52" s="88"/>
      <c r="CL52" s="85"/>
      <c r="CM52" s="86"/>
      <c r="CN52" s="88"/>
      <c r="CO52" s="85"/>
      <c r="CP52" s="86"/>
      <c r="CQ52" s="88"/>
      <c r="CR52" s="85"/>
      <c r="CS52" s="86"/>
      <c r="CT52" s="88"/>
      <c r="CU52" s="85"/>
      <c r="CV52" s="86"/>
      <c r="CW52" s="88"/>
      <c r="CX52" s="85"/>
      <c r="CY52" s="86"/>
      <c r="CZ52" s="88"/>
      <c r="DA52" s="85"/>
      <c r="DB52" s="86"/>
      <c r="DC52" s="88"/>
      <c r="DD52" s="85"/>
      <c r="DE52" s="86"/>
      <c r="DF52" s="88"/>
      <c r="DG52" s="85"/>
      <c r="DH52" s="86"/>
      <c r="DI52" s="88"/>
      <c r="DJ52" s="85"/>
      <c r="DK52" s="86"/>
      <c r="DL52" s="88"/>
      <c r="DM52" s="85"/>
      <c r="DN52" s="86"/>
      <c r="DO52" s="88"/>
      <c r="DP52" s="85"/>
      <c r="DQ52" s="86"/>
      <c r="DR52" s="88"/>
      <c r="DS52" s="85"/>
      <c r="DT52" s="86"/>
      <c r="DU52" s="88"/>
      <c r="DV52" s="85"/>
      <c r="DW52" s="86"/>
      <c r="DX52" s="88"/>
      <c r="DY52" s="85"/>
      <c r="DZ52" s="86"/>
      <c r="EA52" s="88"/>
      <c r="EB52" s="85"/>
      <c r="EC52" s="86"/>
      <c r="ED52" s="88"/>
      <c r="EE52" s="85"/>
      <c r="EF52" s="86"/>
      <c r="EG52" s="88"/>
      <c r="EH52" s="85"/>
      <c r="EI52" s="86"/>
      <c r="EJ52" s="88"/>
      <c r="EK52" s="85"/>
      <c r="EL52" s="86"/>
      <c r="EM52" s="88"/>
      <c r="EN52" s="85"/>
      <c r="EO52" s="86"/>
      <c r="EP52" s="88"/>
      <c r="EQ52" s="85"/>
      <c r="ER52" s="86"/>
      <c r="ES52" s="88"/>
      <c r="ET52" s="85"/>
      <c r="EU52" s="86"/>
      <c r="EV52" s="88"/>
      <c r="EW52" s="85"/>
      <c r="EX52" s="86"/>
      <c r="EY52" s="88"/>
      <c r="EZ52" s="85"/>
      <c r="FA52" s="86"/>
      <c r="FB52" s="88"/>
      <c r="FC52" s="85"/>
      <c r="FD52" s="86"/>
      <c r="FE52" s="88"/>
      <c r="FF52" s="85"/>
      <c r="FG52" s="86"/>
      <c r="FH52" s="88"/>
      <c r="FI52" s="85"/>
      <c r="FJ52" s="86"/>
      <c r="FK52" s="88"/>
      <c r="FL52" s="85"/>
      <c r="FM52" s="86"/>
      <c r="FN52" s="88"/>
      <c r="FO52" s="85"/>
      <c r="FP52" s="86"/>
      <c r="FQ52" s="88"/>
      <c r="FR52" s="85"/>
      <c r="FS52" s="86"/>
      <c r="FT52" s="88"/>
      <c r="FU52" s="85"/>
      <c r="FV52" s="86"/>
      <c r="FW52" s="88"/>
      <c r="FX52" s="85"/>
      <c r="FY52" s="86"/>
      <c r="FZ52" s="88"/>
      <c r="GA52" s="85"/>
      <c r="GB52" s="86"/>
      <c r="GC52" s="88"/>
      <c r="GD52" s="85"/>
      <c r="GE52" s="86"/>
      <c r="GF52" s="88"/>
      <c r="GG52" s="85"/>
      <c r="GH52" s="86"/>
      <c r="GI52" s="88"/>
      <c r="GJ52" s="85"/>
      <c r="GK52" s="86"/>
      <c r="GL52" s="88"/>
      <c r="GM52" s="85"/>
      <c r="GN52" s="86"/>
      <c r="GO52" s="88"/>
      <c r="GP52" s="85"/>
      <c r="GQ52" s="86"/>
      <c r="GR52" s="88"/>
      <c r="GS52" s="85"/>
      <c r="GT52" s="86"/>
      <c r="GU52" s="88"/>
      <c r="GV52" s="85"/>
      <c r="GW52" s="86"/>
      <c r="GX52" s="88"/>
      <c r="GY52" s="85"/>
      <c r="GZ52" s="86"/>
      <c r="HA52" s="88"/>
      <c r="HB52" s="85"/>
      <c r="HC52" s="89"/>
      <c r="HD52" s="88"/>
      <c r="HE52" s="85"/>
      <c r="HF52" s="89"/>
      <c r="HG52" s="88"/>
      <c r="HH52" s="85"/>
      <c r="HI52" s="89"/>
      <c r="HJ52" s="88"/>
      <c r="HK52" s="85"/>
      <c r="HL52" s="86"/>
      <c r="HM52" s="88"/>
      <c r="HN52" s="85"/>
      <c r="HO52" s="89"/>
      <c r="HP52" s="88"/>
      <c r="HQ52" s="85"/>
      <c r="HR52" s="89"/>
      <c r="HS52" s="88"/>
      <c r="HT52" s="85"/>
      <c r="HU52" s="89"/>
      <c r="HV52" s="88"/>
      <c r="HW52" s="85"/>
      <c r="HX52" s="89"/>
      <c r="HY52" s="88"/>
      <c r="HZ52" s="85"/>
      <c r="IA52" s="86"/>
      <c r="IB52" s="88"/>
      <c r="IC52" s="85"/>
      <c r="ID52" s="89"/>
      <c r="IE52" s="88"/>
      <c r="IF52" s="85"/>
      <c r="IG52" s="89"/>
      <c r="IH52" s="88"/>
      <c r="II52" s="85"/>
      <c r="IJ52" s="89"/>
      <c r="IK52" s="88"/>
      <c r="IL52" s="85"/>
      <c r="IM52" s="89"/>
      <c r="IN52" s="87"/>
      <c r="IO52" s="85"/>
      <c r="IP52" s="86"/>
      <c r="IQ52" s="88"/>
      <c r="IR52" s="85"/>
      <c r="IS52" s="86"/>
      <c r="IT52" s="88"/>
      <c r="IU52" s="85"/>
      <c r="IV52" s="86"/>
    </row>
    <row r="53" spans="1:256" ht="12" customHeight="1" x14ac:dyDescent="0.2">
      <c r="A53" s="265"/>
      <c r="B53" s="258" t="s">
        <v>19</v>
      </c>
      <c r="C53" s="266"/>
      <c r="D53" s="266">
        <v>6</v>
      </c>
      <c r="E53" s="267" t="s">
        <v>20</v>
      </c>
      <c r="F53" s="266" t="s">
        <v>129</v>
      </c>
      <c r="G53" s="268" t="s">
        <v>220</v>
      </c>
      <c r="H53" s="269" t="s">
        <v>270</v>
      </c>
      <c r="I53" s="263"/>
      <c r="J53" s="264" t="s">
        <v>152</v>
      </c>
      <c r="K53" s="84"/>
      <c r="L53" s="85"/>
      <c r="M53" s="86"/>
      <c r="N53" s="84"/>
      <c r="O53" s="85"/>
      <c r="P53" s="86"/>
      <c r="Q53" s="88"/>
      <c r="R53" s="85"/>
      <c r="S53" s="86"/>
      <c r="T53" s="88"/>
      <c r="U53" s="85"/>
      <c r="V53" s="86"/>
      <c r="W53" s="88"/>
      <c r="X53" s="85"/>
      <c r="Y53" s="86"/>
      <c r="Z53" s="88"/>
      <c r="AA53" s="85"/>
      <c r="AB53" s="86"/>
      <c r="AC53" s="88"/>
      <c r="AD53" s="85"/>
      <c r="AE53" s="86"/>
      <c r="AF53" s="88"/>
      <c r="AG53" s="85"/>
      <c r="AH53" s="86"/>
      <c r="AI53" s="88"/>
      <c r="AJ53" s="85"/>
      <c r="AK53" s="86"/>
      <c r="AL53" s="88"/>
      <c r="AM53" s="85"/>
      <c r="AN53" s="86"/>
      <c r="AO53" s="88"/>
      <c r="AP53" s="85"/>
      <c r="AQ53" s="86"/>
      <c r="AR53" s="88"/>
      <c r="AS53" s="85"/>
      <c r="AT53" s="86"/>
      <c r="AU53" s="84"/>
      <c r="AV53" s="85"/>
      <c r="AW53" s="86"/>
      <c r="AX53" s="88"/>
      <c r="AY53" s="85"/>
      <c r="AZ53" s="86"/>
      <c r="BA53" s="88"/>
      <c r="BB53" s="85"/>
      <c r="BC53" s="86"/>
      <c r="BD53" s="88"/>
      <c r="BE53" s="85"/>
      <c r="BF53" s="86"/>
      <c r="BG53" s="88"/>
      <c r="BH53" s="85"/>
      <c r="BI53" s="86"/>
      <c r="BJ53" s="88"/>
      <c r="BK53" s="85"/>
      <c r="BL53" s="86"/>
      <c r="BM53" s="88"/>
      <c r="BN53" s="85"/>
      <c r="BO53" s="86"/>
      <c r="BP53" s="88"/>
      <c r="BQ53" s="85"/>
      <c r="BR53" s="86"/>
      <c r="BS53" s="88"/>
      <c r="BT53" s="85"/>
      <c r="BU53" s="86"/>
      <c r="BV53" s="88"/>
      <c r="BW53" s="85"/>
      <c r="BX53" s="86"/>
      <c r="BY53" s="88"/>
      <c r="BZ53" s="85"/>
      <c r="CA53" s="86"/>
      <c r="CB53" s="88"/>
      <c r="CC53" s="85"/>
      <c r="CD53" s="86"/>
      <c r="CE53" s="88"/>
      <c r="CF53" s="85"/>
      <c r="CG53" s="86"/>
      <c r="CH53" s="88"/>
      <c r="CI53" s="85"/>
      <c r="CJ53" s="86"/>
      <c r="CK53" s="88"/>
      <c r="CL53" s="85"/>
      <c r="CM53" s="86"/>
      <c r="CN53" s="88"/>
      <c r="CO53" s="85"/>
      <c r="CP53" s="86"/>
      <c r="CQ53" s="88"/>
      <c r="CR53" s="85"/>
      <c r="CS53" s="86"/>
      <c r="CT53" s="88"/>
      <c r="CU53" s="85"/>
      <c r="CV53" s="86"/>
      <c r="CW53" s="88"/>
      <c r="CX53" s="85"/>
      <c r="CY53" s="86"/>
      <c r="CZ53" s="88"/>
      <c r="DA53" s="85"/>
      <c r="DB53" s="86"/>
      <c r="DC53" s="88"/>
      <c r="DD53" s="85"/>
      <c r="DE53" s="86"/>
      <c r="DF53" s="88"/>
      <c r="DG53" s="85"/>
      <c r="DH53" s="86"/>
      <c r="DI53" s="88"/>
      <c r="DJ53" s="85"/>
      <c r="DK53" s="86"/>
      <c r="DL53" s="88"/>
      <c r="DM53" s="85"/>
      <c r="DN53" s="86"/>
      <c r="DO53" s="88"/>
      <c r="DP53" s="85"/>
      <c r="DQ53" s="86"/>
      <c r="DR53" s="88"/>
      <c r="DS53" s="85"/>
      <c r="DT53" s="86"/>
      <c r="DU53" s="88"/>
      <c r="DV53" s="85"/>
      <c r="DW53" s="86"/>
      <c r="DX53" s="88"/>
      <c r="DY53" s="85"/>
      <c r="DZ53" s="86"/>
      <c r="EA53" s="88"/>
      <c r="EB53" s="85"/>
      <c r="EC53" s="86"/>
      <c r="ED53" s="88"/>
      <c r="EE53" s="85"/>
      <c r="EF53" s="86"/>
      <c r="EG53" s="88"/>
      <c r="EH53" s="85"/>
      <c r="EI53" s="86"/>
      <c r="EJ53" s="88"/>
      <c r="EK53" s="85"/>
      <c r="EL53" s="86"/>
      <c r="EM53" s="88"/>
      <c r="EN53" s="85"/>
      <c r="EO53" s="86"/>
      <c r="EP53" s="88"/>
      <c r="EQ53" s="85"/>
      <c r="ER53" s="86"/>
      <c r="ES53" s="88"/>
      <c r="ET53" s="85"/>
      <c r="EU53" s="86"/>
      <c r="EV53" s="88"/>
      <c r="EW53" s="85"/>
      <c r="EX53" s="86"/>
      <c r="EY53" s="88"/>
      <c r="EZ53" s="85"/>
      <c r="FA53" s="86"/>
      <c r="FB53" s="88"/>
      <c r="FC53" s="85"/>
      <c r="FD53" s="86"/>
      <c r="FE53" s="88"/>
      <c r="FF53" s="85"/>
      <c r="FG53" s="86"/>
      <c r="FH53" s="88"/>
      <c r="FI53" s="85"/>
      <c r="FJ53" s="86"/>
      <c r="FK53" s="88"/>
      <c r="FL53" s="85"/>
      <c r="FM53" s="86"/>
      <c r="FN53" s="88"/>
      <c r="FO53" s="85"/>
      <c r="FP53" s="86"/>
      <c r="FQ53" s="88"/>
      <c r="FR53" s="85"/>
      <c r="FS53" s="86"/>
      <c r="FT53" s="88"/>
      <c r="FU53" s="85"/>
      <c r="FV53" s="86"/>
      <c r="FW53" s="88"/>
      <c r="FX53" s="85"/>
      <c r="FY53" s="86"/>
      <c r="FZ53" s="88"/>
      <c r="GA53" s="85"/>
      <c r="GB53" s="86"/>
      <c r="GC53" s="88"/>
      <c r="GD53" s="85"/>
      <c r="GE53" s="86"/>
      <c r="GF53" s="88"/>
      <c r="GG53" s="85"/>
      <c r="GH53" s="86"/>
      <c r="GI53" s="88"/>
      <c r="GJ53" s="85"/>
      <c r="GK53" s="86"/>
      <c r="GL53" s="88"/>
      <c r="GM53" s="85"/>
      <c r="GN53" s="86"/>
      <c r="GO53" s="88"/>
      <c r="GP53" s="85"/>
      <c r="GQ53" s="86"/>
      <c r="GR53" s="88"/>
      <c r="GS53" s="85"/>
      <c r="GT53" s="86"/>
      <c r="GU53" s="88"/>
      <c r="GV53" s="85"/>
      <c r="GW53" s="86"/>
      <c r="GX53" s="88"/>
      <c r="GY53" s="85"/>
      <c r="GZ53" s="86"/>
      <c r="HA53" s="88"/>
      <c r="HB53" s="85"/>
      <c r="HC53" s="89"/>
      <c r="HD53" s="88"/>
      <c r="HE53" s="85"/>
      <c r="HF53" s="89"/>
      <c r="HG53" s="88"/>
      <c r="HH53" s="85"/>
      <c r="HI53" s="89"/>
      <c r="HJ53" s="88"/>
      <c r="HK53" s="85"/>
      <c r="HL53" s="86"/>
      <c r="HM53" s="88"/>
      <c r="HN53" s="85"/>
      <c r="HO53" s="89"/>
      <c r="HP53" s="88"/>
      <c r="HQ53" s="85"/>
      <c r="HR53" s="89"/>
      <c r="HS53" s="88"/>
      <c r="HT53" s="85"/>
      <c r="HU53" s="89"/>
      <c r="HV53" s="88"/>
      <c r="HW53" s="85"/>
      <c r="HX53" s="89"/>
      <c r="HY53" s="88"/>
      <c r="HZ53" s="85"/>
      <c r="IA53" s="86"/>
      <c r="IB53" s="88"/>
      <c r="IC53" s="85"/>
      <c r="ID53" s="89"/>
      <c r="IE53" s="88"/>
      <c r="IF53" s="85"/>
      <c r="IG53" s="89"/>
      <c r="IH53" s="88"/>
      <c r="II53" s="85"/>
      <c r="IJ53" s="89"/>
      <c r="IK53" s="88"/>
      <c r="IL53" s="85"/>
      <c r="IM53" s="89"/>
      <c r="IN53" s="87"/>
      <c r="IO53" s="85"/>
      <c r="IP53" s="86"/>
      <c r="IQ53" s="88"/>
      <c r="IR53" s="85"/>
      <c r="IS53" s="86"/>
      <c r="IT53" s="88"/>
      <c r="IU53" s="85"/>
      <c r="IV53" s="86"/>
    </row>
    <row r="54" spans="1:256" ht="12" customHeight="1" x14ac:dyDescent="0.2">
      <c r="A54" s="265"/>
      <c r="B54" s="258" t="s">
        <v>19</v>
      </c>
      <c r="C54" s="266"/>
      <c r="D54" s="266">
        <v>6</v>
      </c>
      <c r="E54" s="267" t="s">
        <v>20</v>
      </c>
      <c r="F54" s="266" t="s">
        <v>129</v>
      </c>
      <c r="G54" s="268" t="s">
        <v>221</v>
      </c>
      <c r="H54" s="269" t="s">
        <v>97</v>
      </c>
      <c r="I54" s="263"/>
      <c r="J54" s="264" t="s">
        <v>153</v>
      </c>
      <c r="K54" s="84"/>
      <c r="L54" s="85"/>
      <c r="M54" s="86"/>
      <c r="N54" s="84"/>
      <c r="O54" s="85"/>
      <c r="P54" s="86"/>
      <c r="Q54" s="88"/>
      <c r="R54" s="85"/>
      <c r="S54" s="86"/>
      <c r="T54" s="88"/>
      <c r="U54" s="85"/>
      <c r="V54" s="86"/>
      <c r="W54" s="88"/>
      <c r="X54" s="85"/>
      <c r="Y54" s="86"/>
      <c r="Z54" s="88"/>
      <c r="AA54" s="85"/>
      <c r="AB54" s="86"/>
      <c r="AC54" s="88"/>
      <c r="AD54" s="85"/>
      <c r="AE54" s="86"/>
      <c r="AF54" s="88"/>
      <c r="AG54" s="85"/>
      <c r="AH54" s="86"/>
      <c r="AI54" s="88"/>
      <c r="AJ54" s="85"/>
      <c r="AK54" s="86"/>
      <c r="AL54" s="88"/>
      <c r="AM54" s="85"/>
      <c r="AN54" s="86"/>
      <c r="AO54" s="88"/>
      <c r="AP54" s="85"/>
      <c r="AQ54" s="86"/>
      <c r="AR54" s="88"/>
      <c r="AS54" s="85"/>
      <c r="AT54" s="86"/>
      <c r="AU54" s="84"/>
      <c r="AV54" s="85"/>
      <c r="AW54" s="86"/>
      <c r="AX54" s="88"/>
      <c r="AY54" s="85"/>
      <c r="AZ54" s="86"/>
      <c r="BA54" s="88"/>
      <c r="BB54" s="85"/>
      <c r="BC54" s="86"/>
      <c r="BD54" s="88"/>
      <c r="BE54" s="85"/>
      <c r="BF54" s="86"/>
      <c r="BG54" s="88"/>
      <c r="BH54" s="85"/>
      <c r="BI54" s="86"/>
      <c r="BJ54" s="88"/>
      <c r="BK54" s="85"/>
      <c r="BL54" s="86"/>
      <c r="BM54" s="88"/>
      <c r="BN54" s="85"/>
      <c r="BO54" s="86"/>
      <c r="BP54" s="88"/>
      <c r="BQ54" s="85"/>
      <c r="BR54" s="86"/>
      <c r="BS54" s="88"/>
      <c r="BT54" s="85"/>
      <c r="BU54" s="86"/>
      <c r="BV54" s="88"/>
      <c r="BW54" s="85"/>
      <c r="BX54" s="86"/>
      <c r="BY54" s="88"/>
      <c r="BZ54" s="85"/>
      <c r="CA54" s="86"/>
      <c r="CB54" s="88"/>
      <c r="CC54" s="85"/>
      <c r="CD54" s="86"/>
      <c r="CE54" s="88"/>
      <c r="CF54" s="85"/>
      <c r="CG54" s="86"/>
      <c r="CH54" s="88"/>
      <c r="CI54" s="85"/>
      <c r="CJ54" s="86"/>
      <c r="CK54" s="88"/>
      <c r="CL54" s="85"/>
      <c r="CM54" s="86"/>
      <c r="CN54" s="88"/>
      <c r="CO54" s="85"/>
      <c r="CP54" s="86"/>
      <c r="CQ54" s="88"/>
      <c r="CR54" s="85"/>
      <c r="CS54" s="86"/>
      <c r="CT54" s="88"/>
      <c r="CU54" s="85"/>
      <c r="CV54" s="86"/>
      <c r="CW54" s="88"/>
      <c r="CX54" s="85"/>
      <c r="CY54" s="86"/>
      <c r="CZ54" s="88"/>
      <c r="DA54" s="85"/>
      <c r="DB54" s="86"/>
      <c r="DC54" s="88"/>
      <c r="DD54" s="85"/>
      <c r="DE54" s="86"/>
      <c r="DF54" s="88"/>
      <c r="DG54" s="85"/>
      <c r="DH54" s="86"/>
      <c r="DI54" s="88"/>
      <c r="DJ54" s="85"/>
      <c r="DK54" s="86"/>
      <c r="DL54" s="88"/>
      <c r="DM54" s="85"/>
      <c r="DN54" s="86"/>
      <c r="DO54" s="88"/>
      <c r="DP54" s="85"/>
      <c r="DQ54" s="86"/>
      <c r="DR54" s="88"/>
      <c r="DS54" s="85"/>
      <c r="DT54" s="86"/>
      <c r="DU54" s="88"/>
      <c r="DV54" s="85"/>
      <c r="DW54" s="86"/>
      <c r="DX54" s="88"/>
      <c r="DY54" s="85"/>
      <c r="DZ54" s="86"/>
      <c r="EA54" s="88"/>
      <c r="EB54" s="85"/>
      <c r="EC54" s="86"/>
      <c r="ED54" s="88"/>
      <c r="EE54" s="85"/>
      <c r="EF54" s="86"/>
      <c r="EG54" s="88"/>
      <c r="EH54" s="85"/>
      <c r="EI54" s="86"/>
      <c r="EJ54" s="88"/>
      <c r="EK54" s="85"/>
      <c r="EL54" s="86"/>
      <c r="EM54" s="88"/>
      <c r="EN54" s="85"/>
      <c r="EO54" s="86"/>
      <c r="EP54" s="88"/>
      <c r="EQ54" s="85"/>
      <c r="ER54" s="86"/>
      <c r="ES54" s="88"/>
      <c r="ET54" s="85"/>
      <c r="EU54" s="86"/>
      <c r="EV54" s="88"/>
      <c r="EW54" s="85"/>
      <c r="EX54" s="86"/>
      <c r="EY54" s="88"/>
      <c r="EZ54" s="85"/>
      <c r="FA54" s="86"/>
      <c r="FB54" s="88"/>
      <c r="FC54" s="85"/>
      <c r="FD54" s="86"/>
      <c r="FE54" s="88"/>
      <c r="FF54" s="85"/>
      <c r="FG54" s="86"/>
      <c r="FH54" s="88"/>
      <c r="FI54" s="85"/>
      <c r="FJ54" s="86"/>
      <c r="FK54" s="88"/>
      <c r="FL54" s="85"/>
      <c r="FM54" s="86"/>
      <c r="FN54" s="88"/>
      <c r="FO54" s="85"/>
      <c r="FP54" s="86"/>
      <c r="FQ54" s="88"/>
      <c r="FR54" s="85"/>
      <c r="FS54" s="86"/>
      <c r="FT54" s="88"/>
      <c r="FU54" s="85"/>
      <c r="FV54" s="86"/>
      <c r="FW54" s="88"/>
      <c r="FX54" s="85"/>
      <c r="FY54" s="86"/>
      <c r="FZ54" s="88"/>
      <c r="GA54" s="85"/>
      <c r="GB54" s="86"/>
      <c r="GC54" s="88"/>
      <c r="GD54" s="85"/>
      <c r="GE54" s="86"/>
      <c r="GF54" s="88"/>
      <c r="GG54" s="85"/>
      <c r="GH54" s="86"/>
      <c r="GI54" s="88"/>
      <c r="GJ54" s="85"/>
      <c r="GK54" s="86"/>
      <c r="GL54" s="88"/>
      <c r="GM54" s="85"/>
      <c r="GN54" s="86"/>
      <c r="GO54" s="88"/>
      <c r="GP54" s="85"/>
      <c r="GQ54" s="86"/>
      <c r="GR54" s="88"/>
      <c r="GS54" s="85"/>
      <c r="GT54" s="86"/>
      <c r="GU54" s="88"/>
      <c r="GV54" s="85"/>
      <c r="GW54" s="86"/>
      <c r="GX54" s="88"/>
      <c r="GY54" s="85"/>
      <c r="GZ54" s="86"/>
      <c r="HA54" s="88"/>
      <c r="HB54" s="85"/>
      <c r="HC54" s="89"/>
      <c r="HD54" s="88"/>
      <c r="HE54" s="85"/>
      <c r="HF54" s="89"/>
      <c r="HG54" s="88"/>
      <c r="HH54" s="85"/>
      <c r="HI54" s="89"/>
      <c r="HJ54" s="88"/>
      <c r="HK54" s="85"/>
      <c r="HL54" s="86"/>
      <c r="HM54" s="88"/>
      <c r="HN54" s="85"/>
      <c r="HO54" s="89"/>
      <c r="HP54" s="88"/>
      <c r="HQ54" s="85"/>
      <c r="HR54" s="89"/>
      <c r="HS54" s="88"/>
      <c r="HT54" s="85"/>
      <c r="HU54" s="89"/>
      <c r="HV54" s="88"/>
      <c r="HW54" s="85"/>
      <c r="HX54" s="89"/>
      <c r="HY54" s="88"/>
      <c r="HZ54" s="85"/>
      <c r="IA54" s="86"/>
      <c r="IB54" s="88"/>
      <c r="IC54" s="85"/>
      <c r="ID54" s="89"/>
      <c r="IE54" s="88"/>
      <c r="IF54" s="85"/>
      <c r="IG54" s="89"/>
      <c r="IH54" s="88"/>
      <c r="II54" s="85"/>
      <c r="IJ54" s="89"/>
      <c r="IK54" s="88"/>
      <c r="IL54" s="85"/>
      <c r="IM54" s="89"/>
      <c r="IN54" s="87"/>
      <c r="IO54" s="85"/>
      <c r="IP54" s="86"/>
      <c r="IQ54" s="88"/>
      <c r="IR54" s="85"/>
      <c r="IS54" s="86"/>
      <c r="IT54" s="88"/>
      <c r="IU54" s="85"/>
      <c r="IV54" s="86"/>
    </row>
    <row r="55" spans="1:256" ht="12" customHeight="1" x14ac:dyDescent="0.2">
      <c r="A55" s="265"/>
      <c r="B55" s="258" t="s">
        <v>19</v>
      </c>
      <c r="C55" s="266"/>
      <c r="D55" s="266">
        <v>6</v>
      </c>
      <c r="E55" s="267" t="s">
        <v>20</v>
      </c>
      <c r="F55" s="266" t="s">
        <v>129</v>
      </c>
      <c r="G55" s="268" t="s">
        <v>222</v>
      </c>
      <c r="H55" s="269" t="s">
        <v>98</v>
      </c>
      <c r="I55" s="263"/>
      <c r="J55" s="264" t="s">
        <v>154</v>
      </c>
      <c r="K55" s="84"/>
      <c r="L55" s="85"/>
      <c r="M55" s="86"/>
      <c r="N55" s="84"/>
      <c r="O55" s="85"/>
      <c r="P55" s="86"/>
      <c r="Q55" s="88"/>
      <c r="R55" s="85"/>
      <c r="S55" s="86"/>
      <c r="T55" s="88"/>
      <c r="U55" s="85"/>
      <c r="V55" s="86"/>
      <c r="W55" s="88"/>
      <c r="X55" s="85"/>
      <c r="Y55" s="86"/>
      <c r="Z55" s="88"/>
      <c r="AA55" s="85"/>
      <c r="AB55" s="86"/>
      <c r="AC55" s="88"/>
      <c r="AD55" s="85"/>
      <c r="AE55" s="86"/>
      <c r="AF55" s="88"/>
      <c r="AG55" s="85"/>
      <c r="AH55" s="86"/>
      <c r="AI55" s="88"/>
      <c r="AJ55" s="85"/>
      <c r="AK55" s="86"/>
      <c r="AL55" s="88"/>
      <c r="AM55" s="85"/>
      <c r="AN55" s="86"/>
      <c r="AO55" s="88"/>
      <c r="AP55" s="85"/>
      <c r="AQ55" s="86"/>
      <c r="AR55" s="88"/>
      <c r="AS55" s="85"/>
      <c r="AT55" s="86"/>
      <c r="AU55" s="84"/>
      <c r="AV55" s="85"/>
      <c r="AW55" s="86"/>
      <c r="AX55" s="88"/>
      <c r="AY55" s="85"/>
      <c r="AZ55" s="86"/>
      <c r="BA55" s="88"/>
      <c r="BB55" s="85"/>
      <c r="BC55" s="86"/>
      <c r="BD55" s="88"/>
      <c r="BE55" s="85"/>
      <c r="BF55" s="86"/>
      <c r="BG55" s="88"/>
      <c r="BH55" s="85"/>
      <c r="BI55" s="86"/>
      <c r="BJ55" s="88"/>
      <c r="BK55" s="85"/>
      <c r="BL55" s="86"/>
      <c r="BM55" s="88"/>
      <c r="BN55" s="85"/>
      <c r="BO55" s="86"/>
      <c r="BP55" s="88"/>
      <c r="BQ55" s="85"/>
      <c r="BR55" s="86"/>
      <c r="BS55" s="88"/>
      <c r="BT55" s="85"/>
      <c r="BU55" s="86"/>
      <c r="BV55" s="88"/>
      <c r="BW55" s="85"/>
      <c r="BX55" s="86"/>
      <c r="BY55" s="88"/>
      <c r="BZ55" s="85"/>
      <c r="CA55" s="86"/>
      <c r="CB55" s="88"/>
      <c r="CC55" s="85"/>
      <c r="CD55" s="86"/>
      <c r="CE55" s="88"/>
      <c r="CF55" s="85"/>
      <c r="CG55" s="86"/>
      <c r="CH55" s="88"/>
      <c r="CI55" s="85"/>
      <c r="CJ55" s="86"/>
      <c r="CK55" s="88"/>
      <c r="CL55" s="85"/>
      <c r="CM55" s="86"/>
      <c r="CN55" s="88"/>
      <c r="CO55" s="85"/>
      <c r="CP55" s="86"/>
      <c r="CQ55" s="88"/>
      <c r="CR55" s="85"/>
      <c r="CS55" s="86"/>
      <c r="CT55" s="88"/>
      <c r="CU55" s="85"/>
      <c r="CV55" s="86"/>
      <c r="CW55" s="88"/>
      <c r="CX55" s="85"/>
      <c r="CY55" s="86"/>
      <c r="CZ55" s="88"/>
      <c r="DA55" s="85"/>
      <c r="DB55" s="86"/>
      <c r="DC55" s="88"/>
      <c r="DD55" s="85"/>
      <c r="DE55" s="86"/>
      <c r="DF55" s="88"/>
      <c r="DG55" s="85"/>
      <c r="DH55" s="86"/>
      <c r="DI55" s="88"/>
      <c r="DJ55" s="85"/>
      <c r="DK55" s="86"/>
      <c r="DL55" s="88"/>
      <c r="DM55" s="85"/>
      <c r="DN55" s="86"/>
      <c r="DO55" s="88"/>
      <c r="DP55" s="85"/>
      <c r="DQ55" s="86"/>
      <c r="DR55" s="88"/>
      <c r="DS55" s="85"/>
      <c r="DT55" s="86"/>
      <c r="DU55" s="88"/>
      <c r="DV55" s="85"/>
      <c r="DW55" s="86"/>
      <c r="DX55" s="88"/>
      <c r="DY55" s="85"/>
      <c r="DZ55" s="86"/>
      <c r="EA55" s="88"/>
      <c r="EB55" s="85"/>
      <c r="EC55" s="86"/>
      <c r="ED55" s="88"/>
      <c r="EE55" s="85"/>
      <c r="EF55" s="86"/>
      <c r="EG55" s="88"/>
      <c r="EH55" s="85"/>
      <c r="EI55" s="86"/>
      <c r="EJ55" s="88"/>
      <c r="EK55" s="85"/>
      <c r="EL55" s="86"/>
      <c r="EM55" s="88"/>
      <c r="EN55" s="85"/>
      <c r="EO55" s="86"/>
      <c r="EP55" s="88"/>
      <c r="EQ55" s="85"/>
      <c r="ER55" s="86"/>
      <c r="ES55" s="88"/>
      <c r="ET55" s="85"/>
      <c r="EU55" s="86"/>
      <c r="EV55" s="88"/>
      <c r="EW55" s="85"/>
      <c r="EX55" s="86"/>
      <c r="EY55" s="88"/>
      <c r="EZ55" s="85"/>
      <c r="FA55" s="86"/>
      <c r="FB55" s="88"/>
      <c r="FC55" s="85"/>
      <c r="FD55" s="86"/>
      <c r="FE55" s="88"/>
      <c r="FF55" s="85"/>
      <c r="FG55" s="86"/>
      <c r="FH55" s="88"/>
      <c r="FI55" s="85"/>
      <c r="FJ55" s="86"/>
      <c r="FK55" s="88"/>
      <c r="FL55" s="85"/>
      <c r="FM55" s="86"/>
      <c r="FN55" s="88"/>
      <c r="FO55" s="85"/>
      <c r="FP55" s="86"/>
      <c r="FQ55" s="88"/>
      <c r="FR55" s="85"/>
      <c r="FS55" s="86"/>
      <c r="FT55" s="88"/>
      <c r="FU55" s="85"/>
      <c r="FV55" s="86"/>
      <c r="FW55" s="88"/>
      <c r="FX55" s="85"/>
      <c r="FY55" s="86"/>
      <c r="FZ55" s="88"/>
      <c r="GA55" s="85"/>
      <c r="GB55" s="86"/>
      <c r="GC55" s="88"/>
      <c r="GD55" s="85"/>
      <c r="GE55" s="86"/>
      <c r="GF55" s="88"/>
      <c r="GG55" s="85"/>
      <c r="GH55" s="86"/>
      <c r="GI55" s="88"/>
      <c r="GJ55" s="85"/>
      <c r="GK55" s="86"/>
      <c r="GL55" s="88"/>
      <c r="GM55" s="85"/>
      <c r="GN55" s="86"/>
      <c r="GO55" s="88"/>
      <c r="GP55" s="85"/>
      <c r="GQ55" s="86"/>
      <c r="GR55" s="88"/>
      <c r="GS55" s="85"/>
      <c r="GT55" s="86"/>
      <c r="GU55" s="88"/>
      <c r="GV55" s="85"/>
      <c r="GW55" s="86"/>
      <c r="GX55" s="88"/>
      <c r="GY55" s="85"/>
      <c r="GZ55" s="86"/>
      <c r="HA55" s="88"/>
      <c r="HB55" s="85"/>
      <c r="HC55" s="89"/>
      <c r="HD55" s="88"/>
      <c r="HE55" s="85"/>
      <c r="HF55" s="89"/>
      <c r="HG55" s="88"/>
      <c r="HH55" s="85"/>
      <c r="HI55" s="89"/>
      <c r="HJ55" s="88"/>
      <c r="HK55" s="85"/>
      <c r="HL55" s="86"/>
      <c r="HM55" s="88"/>
      <c r="HN55" s="85"/>
      <c r="HO55" s="89"/>
      <c r="HP55" s="88"/>
      <c r="HQ55" s="85"/>
      <c r="HR55" s="89"/>
      <c r="HS55" s="88"/>
      <c r="HT55" s="85"/>
      <c r="HU55" s="89"/>
      <c r="HV55" s="88"/>
      <c r="HW55" s="85"/>
      <c r="HX55" s="89"/>
      <c r="HY55" s="88"/>
      <c r="HZ55" s="85"/>
      <c r="IA55" s="86"/>
      <c r="IB55" s="88"/>
      <c r="IC55" s="85"/>
      <c r="ID55" s="89"/>
      <c r="IE55" s="88"/>
      <c r="IF55" s="85"/>
      <c r="IG55" s="89"/>
      <c r="IH55" s="88"/>
      <c r="II55" s="85"/>
      <c r="IJ55" s="89"/>
      <c r="IK55" s="88"/>
      <c r="IL55" s="85"/>
      <c r="IM55" s="89"/>
      <c r="IN55" s="87"/>
      <c r="IO55" s="85"/>
      <c r="IP55" s="86"/>
      <c r="IQ55" s="88"/>
      <c r="IR55" s="85"/>
      <c r="IS55" s="86"/>
      <c r="IT55" s="88"/>
      <c r="IU55" s="85"/>
      <c r="IV55" s="86"/>
    </row>
    <row r="56" spans="1:256" ht="12" customHeight="1" x14ac:dyDescent="0.2">
      <c r="A56" s="265"/>
      <c r="B56" s="258" t="s">
        <v>19</v>
      </c>
      <c r="C56" s="266"/>
      <c r="D56" s="266">
        <v>6</v>
      </c>
      <c r="E56" s="267" t="s">
        <v>20</v>
      </c>
      <c r="F56" s="266" t="s">
        <v>129</v>
      </c>
      <c r="G56" s="268" t="s">
        <v>223</v>
      </c>
      <c r="H56" s="269" t="s">
        <v>99</v>
      </c>
      <c r="I56" s="263"/>
      <c r="J56" s="264" t="s">
        <v>155</v>
      </c>
      <c r="K56" s="84"/>
      <c r="L56" s="85"/>
      <c r="M56" s="86"/>
      <c r="N56" s="84"/>
      <c r="O56" s="85"/>
      <c r="P56" s="86"/>
      <c r="Q56" s="88"/>
      <c r="R56" s="85"/>
      <c r="S56" s="86"/>
      <c r="T56" s="88"/>
      <c r="U56" s="85"/>
      <c r="V56" s="86"/>
      <c r="W56" s="88"/>
      <c r="X56" s="85"/>
      <c r="Y56" s="86"/>
      <c r="Z56" s="88"/>
      <c r="AA56" s="85"/>
      <c r="AB56" s="86"/>
      <c r="AC56" s="88"/>
      <c r="AD56" s="85"/>
      <c r="AE56" s="86"/>
      <c r="AF56" s="88"/>
      <c r="AG56" s="85"/>
      <c r="AH56" s="86"/>
      <c r="AI56" s="88"/>
      <c r="AJ56" s="85"/>
      <c r="AK56" s="86"/>
      <c r="AL56" s="88"/>
      <c r="AM56" s="85"/>
      <c r="AN56" s="86"/>
      <c r="AO56" s="88"/>
      <c r="AP56" s="85"/>
      <c r="AQ56" s="86"/>
      <c r="AR56" s="88"/>
      <c r="AS56" s="85"/>
      <c r="AT56" s="86"/>
      <c r="AU56" s="84"/>
      <c r="AV56" s="85"/>
      <c r="AW56" s="86"/>
      <c r="AX56" s="88"/>
      <c r="AY56" s="85"/>
      <c r="AZ56" s="86"/>
      <c r="BA56" s="88"/>
      <c r="BB56" s="85"/>
      <c r="BC56" s="86"/>
      <c r="BD56" s="88"/>
      <c r="BE56" s="85"/>
      <c r="BF56" s="86"/>
      <c r="BG56" s="88"/>
      <c r="BH56" s="85"/>
      <c r="BI56" s="86"/>
      <c r="BJ56" s="88"/>
      <c r="BK56" s="85"/>
      <c r="BL56" s="86"/>
      <c r="BM56" s="88"/>
      <c r="BN56" s="85"/>
      <c r="BO56" s="86"/>
      <c r="BP56" s="88"/>
      <c r="BQ56" s="85"/>
      <c r="BR56" s="86"/>
      <c r="BS56" s="88"/>
      <c r="BT56" s="85"/>
      <c r="BU56" s="86"/>
      <c r="BV56" s="88"/>
      <c r="BW56" s="85"/>
      <c r="BX56" s="86"/>
      <c r="BY56" s="88"/>
      <c r="BZ56" s="85"/>
      <c r="CA56" s="86"/>
      <c r="CB56" s="88"/>
      <c r="CC56" s="85"/>
      <c r="CD56" s="86"/>
      <c r="CE56" s="88"/>
      <c r="CF56" s="85"/>
      <c r="CG56" s="86"/>
      <c r="CH56" s="88"/>
      <c r="CI56" s="85"/>
      <c r="CJ56" s="86"/>
      <c r="CK56" s="88"/>
      <c r="CL56" s="85"/>
      <c r="CM56" s="86"/>
      <c r="CN56" s="88"/>
      <c r="CO56" s="85"/>
      <c r="CP56" s="86"/>
      <c r="CQ56" s="88"/>
      <c r="CR56" s="85"/>
      <c r="CS56" s="86"/>
      <c r="CT56" s="88"/>
      <c r="CU56" s="85"/>
      <c r="CV56" s="86"/>
      <c r="CW56" s="88"/>
      <c r="CX56" s="85"/>
      <c r="CY56" s="86"/>
      <c r="CZ56" s="88"/>
      <c r="DA56" s="85"/>
      <c r="DB56" s="86"/>
      <c r="DC56" s="88"/>
      <c r="DD56" s="85"/>
      <c r="DE56" s="86"/>
      <c r="DF56" s="88"/>
      <c r="DG56" s="85"/>
      <c r="DH56" s="86"/>
      <c r="DI56" s="88"/>
      <c r="DJ56" s="85"/>
      <c r="DK56" s="86"/>
      <c r="DL56" s="88"/>
      <c r="DM56" s="85"/>
      <c r="DN56" s="86"/>
      <c r="DO56" s="88"/>
      <c r="DP56" s="85"/>
      <c r="DQ56" s="86"/>
      <c r="DR56" s="88"/>
      <c r="DS56" s="85"/>
      <c r="DT56" s="86"/>
      <c r="DU56" s="88"/>
      <c r="DV56" s="85"/>
      <c r="DW56" s="86"/>
      <c r="DX56" s="88"/>
      <c r="DY56" s="85"/>
      <c r="DZ56" s="86"/>
      <c r="EA56" s="88"/>
      <c r="EB56" s="85"/>
      <c r="EC56" s="86"/>
      <c r="ED56" s="88"/>
      <c r="EE56" s="85"/>
      <c r="EF56" s="86"/>
      <c r="EG56" s="88"/>
      <c r="EH56" s="85"/>
      <c r="EI56" s="86"/>
      <c r="EJ56" s="88"/>
      <c r="EK56" s="85"/>
      <c r="EL56" s="86"/>
      <c r="EM56" s="88"/>
      <c r="EN56" s="85"/>
      <c r="EO56" s="86"/>
      <c r="EP56" s="88"/>
      <c r="EQ56" s="85"/>
      <c r="ER56" s="86"/>
      <c r="ES56" s="88"/>
      <c r="ET56" s="85"/>
      <c r="EU56" s="86"/>
      <c r="EV56" s="88"/>
      <c r="EW56" s="85"/>
      <c r="EX56" s="86"/>
      <c r="EY56" s="88"/>
      <c r="EZ56" s="85"/>
      <c r="FA56" s="86"/>
      <c r="FB56" s="88"/>
      <c r="FC56" s="85"/>
      <c r="FD56" s="86"/>
      <c r="FE56" s="88"/>
      <c r="FF56" s="85"/>
      <c r="FG56" s="86"/>
      <c r="FH56" s="88"/>
      <c r="FI56" s="85"/>
      <c r="FJ56" s="86"/>
      <c r="FK56" s="88"/>
      <c r="FL56" s="85"/>
      <c r="FM56" s="86"/>
      <c r="FN56" s="88"/>
      <c r="FO56" s="85"/>
      <c r="FP56" s="86"/>
      <c r="FQ56" s="88"/>
      <c r="FR56" s="85"/>
      <c r="FS56" s="86"/>
      <c r="FT56" s="88"/>
      <c r="FU56" s="85"/>
      <c r="FV56" s="86"/>
      <c r="FW56" s="88"/>
      <c r="FX56" s="85"/>
      <c r="FY56" s="86"/>
      <c r="FZ56" s="88"/>
      <c r="GA56" s="85"/>
      <c r="GB56" s="86"/>
      <c r="GC56" s="88"/>
      <c r="GD56" s="85"/>
      <c r="GE56" s="86"/>
      <c r="GF56" s="88"/>
      <c r="GG56" s="85"/>
      <c r="GH56" s="86"/>
      <c r="GI56" s="88"/>
      <c r="GJ56" s="85"/>
      <c r="GK56" s="86"/>
      <c r="GL56" s="88"/>
      <c r="GM56" s="85"/>
      <c r="GN56" s="86"/>
      <c r="GO56" s="88"/>
      <c r="GP56" s="85"/>
      <c r="GQ56" s="86"/>
      <c r="GR56" s="88"/>
      <c r="GS56" s="85"/>
      <c r="GT56" s="86"/>
      <c r="GU56" s="88"/>
      <c r="GV56" s="85"/>
      <c r="GW56" s="86"/>
      <c r="GX56" s="88"/>
      <c r="GY56" s="85"/>
      <c r="GZ56" s="86"/>
      <c r="HA56" s="88"/>
      <c r="HB56" s="85"/>
      <c r="HC56" s="89"/>
      <c r="HD56" s="88"/>
      <c r="HE56" s="85"/>
      <c r="HF56" s="89"/>
      <c r="HG56" s="88"/>
      <c r="HH56" s="85"/>
      <c r="HI56" s="89"/>
      <c r="HJ56" s="88"/>
      <c r="HK56" s="85"/>
      <c r="HL56" s="86"/>
      <c r="HM56" s="88"/>
      <c r="HN56" s="85"/>
      <c r="HO56" s="89"/>
      <c r="HP56" s="88"/>
      <c r="HQ56" s="85"/>
      <c r="HR56" s="89"/>
      <c r="HS56" s="88"/>
      <c r="HT56" s="85"/>
      <c r="HU56" s="89"/>
      <c r="HV56" s="88"/>
      <c r="HW56" s="85"/>
      <c r="HX56" s="89"/>
      <c r="HY56" s="88"/>
      <c r="HZ56" s="85"/>
      <c r="IA56" s="86"/>
      <c r="IB56" s="88"/>
      <c r="IC56" s="85"/>
      <c r="ID56" s="89"/>
      <c r="IE56" s="88"/>
      <c r="IF56" s="85"/>
      <c r="IG56" s="89"/>
      <c r="IH56" s="88"/>
      <c r="II56" s="85"/>
      <c r="IJ56" s="89"/>
      <c r="IK56" s="88"/>
      <c r="IL56" s="85"/>
      <c r="IM56" s="89"/>
      <c r="IN56" s="87"/>
      <c r="IO56" s="85"/>
      <c r="IP56" s="86"/>
      <c r="IQ56" s="88"/>
      <c r="IR56" s="85"/>
      <c r="IS56" s="86"/>
      <c r="IT56" s="88"/>
      <c r="IU56" s="85"/>
      <c r="IV56" s="86"/>
    </row>
    <row r="57" spans="1:256" ht="12" customHeight="1" x14ac:dyDescent="0.2">
      <c r="A57" s="265"/>
      <c r="B57" s="258" t="s">
        <v>19</v>
      </c>
      <c r="C57" s="266"/>
      <c r="D57" s="266">
        <v>6</v>
      </c>
      <c r="E57" s="267" t="s">
        <v>20</v>
      </c>
      <c r="F57" s="266" t="s">
        <v>129</v>
      </c>
      <c r="G57" s="268" t="s">
        <v>224</v>
      </c>
      <c r="H57" s="269" t="s">
        <v>100</v>
      </c>
      <c r="I57" s="263"/>
      <c r="J57" s="264" t="s">
        <v>156</v>
      </c>
      <c r="K57" s="84"/>
      <c r="L57" s="85"/>
      <c r="M57" s="86"/>
      <c r="N57" s="84"/>
      <c r="O57" s="85"/>
      <c r="P57" s="86"/>
      <c r="Q57" s="88"/>
      <c r="R57" s="85"/>
      <c r="S57" s="86"/>
      <c r="T57" s="88"/>
      <c r="U57" s="85"/>
      <c r="V57" s="86"/>
      <c r="W57" s="88"/>
      <c r="X57" s="85"/>
      <c r="Y57" s="86"/>
      <c r="Z57" s="88"/>
      <c r="AA57" s="85"/>
      <c r="AB57" s="86"/>
      <c r="AC57" s="88"/>
      <c r="AD57" s="85"/>
      <c r="AE57" s="86"/>
      <c r="AF57" s="88"/>
      <c r="AG57" s="85"/>
      <c r="AH57" s="86"/>
      <c r="AI57" s="88"/>
      <c r="AJ57" s="85"/>
      <c r="AK57" s="86"/>
      <c r="AL57" s="88"/>
      <c r="AM57" s="85"/>
      <c r="AN57" s="86"/>
      <c r="AO57" s="88"/>
      <c r="AP57" s="85"/>
      <c r="AQ57" s="86"/>
      <c r="AR57" s="88"/>
      <c r="AS57" s="85"/>
      <c r="AT57" s="86"/>
      <c r="AU57" s="84"/>
      <c r="AV57" s="85"/>
      <c r="AW57" s="86"/>
      <c r="AX57" s="88"/>
      <c r="AY57" s="85"/>
      <c r="AZ57" s="86"/>
      <c r="BA57" s="88"/>
      <c r="BB57" s="85"/>
      <c r="BC57" s="86"/>
      <c r="BD57" s="88"/>
      <c r="BE57" s="85"/>
      <c r="BF57" s="86"/>
      <c r="BG57" s="88"/>
      <c r="BH57" s="85"/>
      <c r="BI57" s="86"/>
      <c r="BJ57" s="88"/>
      <c r="BK57" s="85"/>
      <c r="BL57" s="86"/>
      <c r="BM57" s="88"/>
      <c r="BN57" s="85"/>
      <c r="BO57" s="86"/>
      <c r="BP57" s="88"/>
      <c r="BQ57" s="85"/>
      <c r="BR57" s="86"/>
      <c r="BS57" s="88"/>
      <c r="BT57" s="85"/>
      <c r="BU57" s="86"/>
      <c r="BV57" s="88"/>
      <c r="BW57" s="85"/>
      <c r="BX57" s="86"/>
      <c r="BY57" s="88"/>
      <c r="BZ57" s="85"/>
      <c r="CA57" s="86"/>
      <c r="CB57" s="88"/>
      <c r="CC57" s="85"/>
      <c r="CD57" s="86"/>
      <c r="CE57" s="88"/>
      <c r="CF57" s="85"/>
      <c r="CG57" s="86"/>
      <c r="CH57" s="88"/>
      <c r="CI57" s="85"/>
      <c r="CJ57" s="86"/>
      <c r="CK57" s="88"/>
      <c r="CL57" s="85"/>
      <c r="CM57" s="86"/>
      <c r="CN57" s="88"/>
      <c r="CO57" s="85"/>
      <c r="CP57" s="86"/>
      <c r="CQ57" s="88"/>
      <c r="CR57" s="85"/>
      <c r="CS57" s="86"/>
      <c r="CT57" s="88"/>
      <c r="CU57" s="85"/>
      <c r="CV57" s="86"/>
      <c r="CW57" s="88"/>
      <c r="CX57" s="85"/>
      <c r="CY57" s="86"/>
      <c r="CZ57" s="88"/>
      <c r="DA57" s="85"/>
      <c r="DB57" s="86"/>
      <c r="DC57" s="88"/>
      <c r="DD57" s="85"/>
      <c r="DE57" s="86"/>
      <c r="DF57" s="88"/>
      <c r="DG57" s="85"/>
      <c r="DH57" s="86"/>
      <c r="DI57" s="88"/>
      <c r="DJ57" s="85"/>
      <c r="DK57" s="86"/>
      <c r="DL57" s="88"/>
      <c r="DM57" s="85"/>
      <c r="DN57" s="86"/>
      <c r="DO57" s="88"/>
      <c r="DP57" s="85"/>
      <c r="DQ57" s="86"/>
      <c r="DR57" s="88"/>
      <c r="DS57" s="85"/>
      <c r="DT57" s="86"/>
      <c r="DU57" s="88"/>
      <c r="DV57" s="85"/>
      <c r="DW57" s="86"/>
      <c r="DX57" s="88"/>
      <c r="DY57" s="85"/>
      <c r="DZ57" s="86"/>
      <c r="EA57" s="88"/>
      <c r="EB57" s="85"/>
      <c r="EC57" s="86"/>
      <c r="ED57" s="88"/>
      <c r="EE57" s="85"/>
      <c r="EF57" s="86"/>
      <c r="EG57" s="88"/>
      <c r="EH57" s="85"/>
      <c r="EI57" s="86"/>
      <c r="EJ57" s="88"/>
      <c r="EK57" s="85"/>
      <c r="EL57" s="86"/>
      <c r="EM57" s="88"/>
      <c r="EN57" s="85"/>
      <c r="EO57" s="86"/>
      <c r="EP57" s="88"/>
      <c r="EQ57" s="85"/>
      <c r="ER57" s="86"/>
      <c r="ES57" s="88"/>
      <c r="ET57" s="85"/>
      <c r="EU57" s="86"/>
      <c r="EV57" s="88"/>
      <c r="EW57" s="85"/>
      <c r="EX57" s="86"/>
      <c r="EY57" s="88"/>
      <c r="EZ57" s="85"/>
      <c r="FA57" s="86"/>
      <c r="FB57" s="88"/>
      <c r="FC57" s="85"/>
      <c r="FD57" s="86"/>
      <c r="FE57" s="88"/>
      <c r="FF57" s="85"/>
      <c r="FG57" s="86"/>
      <c r="FH57" s="88"/>
      <c r="FI57" s="85"/>
      <c r="FJ57" s="86"/>
      <c r="FK57" s="88"/>
      <c r="FL57" s="85"/>
      <c r="FM57" s="86"/>
      <c r="FN57" s="88"/>
      <c r="FO57" s="85"/>
      <c r="FP57" s="86"/>
      <c r="FQ57" s="88"/>
      <c r="FR57" s="85"/>
      <c r="FS57" s="86"/>
      <c r="FT57" s="88"/>
      <c r="FU57" s="85"/>
      <c r="FV57" s="86"/>
      <c r="FW57" s="88"/>
      <c r="FX57" s="85"/>
      <c r="FY57" s="86"/>
      <c r="FZ57" s="88"/>
      <c r="GA57" s="85"/>
      <c r="GB57" s="86"/>
      <c r="GC57" s="88"/>
      <c r="GD57" s="85"/>
      <c r="GE57" s="86"/>
      <c r="GF57" s="88"/>
      <c r="GG57" s="85"/>
      <c r="GH57" s="86"/>
      <c r="GI57" s="88"/>
      <c r="GJ57" s="85"/>
      <c r="GK57" s="86"/>
      <c r="GL57" s="88"/>
      <c r="GM57" s="85"/>
      <c r="GN57" s="86"/>
      <c r="GO57" s="88"/>
      <c r="GP57" s="85"/>
      <c r="GQ57" s="86"/>
      <c r="GR57" s="88"/>
      <c r="GS57" s="85"/>
      <c r="GT57" s="86"/>
      <c r="GU57" s="88"/>
      <c r="GV57" s="85"/>
      <c r="GW57" s="86"/>
      <c r="GX57" s="88"/>
      <c r="GY57" s="85"/>
      <c r="GZ57" s="86"/>
      <c r="HA57" s="88"/>
      <c r="HB57" s="85"/>
      <c r="HC57" s="89"/>
      <c r="HD57" s="88"/>
      <c r="HE57" s="85"/>
      <c r="HF57" s="89"/>
      <c r="HG57" s="88"/>
      <c r="HH57" s="85"/>
      <c r="HI57" s="89"/>
      <c r="HJ57" s="88"/>
      <c r="HK57" s="85"/>
      <c r="HL57" s="86"/>
      <c r="HM57" s="88"/>
      <c r="HN57" s="85"/>
      <c r="HO57" s="89"/>
      <c r="HP57" s="88"/>
      <c r="HQ57" s="85"/>
      <c r="HR57" s="89"/>
      <c r="HS57" s="88"/>
      <c r="HT57" s="85"/>
      <c r="HU57" s="89"/>
      <c r="HV57" s="88"/>
      <c r="HW57" s="85"/>
      <c r="HX57" s="89"/>
      <c r="HY57" s="88"/>
      <c r="HZ57" s="85"/>
      <c r="IA57" s="86"/>
      <c r="IB57" s="88"/>
      <c r="IC57" s="85"/>
      <c r="ID57" s="89"/>
      <c r="IE57" s="88"/>
      <c r="IF57" s="85"/>
      <c r="IG57" s="89"/>
      <c r="IH57" s="88"/>
      <c r="II57" s="85"/>
      <c r="IJ57" s="89"/>
      <c r="IK57" s="88"/>
      <c r="IL57" s="85"/>
      <c r="IM57" s="89"/>
      <c r="IN57" s="87"/>
      <c r="IO57" s="85"/>
      <c r="IP57" s="86"/>
      <c r="IQ57" s="88"/>
      <c r="IR57" s="85"/>
      <c r="IS57" s="86"/>
      <c r="IT57" s="88"/>
      <c r="IU57" s="85"/>
      <c r="IV57" s="86"/>
    </row>
    <row r="58" spans="1:256" ht="12" customHeight="1" x14ac:dyDescent="0.2">
      <c r="A58" s="265"/>
      <c r="B58" s="258" t="s">
        <v>19</v>
      </c>
      <c r="C58" s="266"/>
      <c r="D58" s="266">
        <v>6</v>
      </c>
      <c r="E58" s="267" t="s">
        <v>20</v>
      </c>
      <c r="F58" s="266" t="s">
        <v>129</v>
      </c>
      <c r="G58" s="268" t="s">
        <v>225</v>
      </c>
      <c r="H58" s="269" t="s">
        <v>101</v>
      </c>
      <c r="I58" s="263"/>
      <c r="J58" s="264" t="s">
        <v>157</v>
      </c>
      <c r="K58" s="84"/>
      <c r="L58" s="85"/>
      <c r="M58" s="86"/>
      <c r="N58" s="84"/>
      <c r="O58" s="85"/>
      <c r="P58" s="86"/>
      <c r="Q58" s="88"/>
      <c r="R58" s="85"/>
      <c r="S58" s="86"/>
      <c r="T58" s="88"/>
      <c r="U58" s="85"/>
      <c r="V58" s="86"/>
      <c r="W58" s="88"/>
      <c r="X58" s="85"/>
      <c r="Y58" s="86"/>
      <c r="Z58" s="88"/>
      <c r="AA58" s="85"/>
      <c r="AB58" s="86"/>
      <c r="AC58" s="88"/>
      <c r="AD58" s="85"/>
      <c r="AE58" s="86"/>
      <c r="AF58" s="88"/>
      <c r="AG58" s="85"/>
      <c r="AH58" s="86"/>
      <c r="AI58" s="88"/>
      <c r="AJ58" s="85"/>
      <c r="AK58" s="86"/>
      <c r="AL58" s="88"/>
      <c r="AM58" s="85"/>
      <c r="AN58" s="86"/>
      <c r="AO58" s="88"/>
      <c r="AP58" s="85"/>
      <c r="AQ58" s="86"/>
      <c r="AR58" s="88"/>
      <c r="AS58" s="85"/>
      <c r="AT58" s="86"/>
      <c r="AU58" s="84"/>
      <c r="AV58" s="85"/>
      <c r="AW58" s="86"/>
      <c r="AX58" s="88"/>
      <c r="AY58" s="85"/>
      <c r="AZ58" s="86"/>
      <c r="BA58" s="88"/>
      <c r="BB58" s="85"/>
      <c r="BC58" s="86"/>
      <c r="BD58" s="88"/>
      <c r="BE58" s="85"/>
      <c r="BF58" s="86"/>
      <c r="BG58" s="88"/>
      <c r="BH58" s="85"/>
      <c r="BI58" s="86"/>
      <c r="BJ58" s="88"/>
      <c r="BK58" s="85"/>
      <c r="BL58" s="86"/>
      <c r="BM58" s="88"/>
      <c r="BN58" s="85"/>
      <c r="BO58" s="86"/>
      <c r="BP58" s="88"/>
      <c r="BQ58" s="85"/>
      <c r="BR58" s="86"/>
      <c r="BS58" s="88"/>
      <c r="BT58" s="85"/>
      <c r="BU58" s="86"/>
      <c r="BV58" s="88"/>
      <c r="BW58" s="85"/>
      <c r="BX58" s="86"/>
      <c r="BY58" s="88"/>
      <c r="BZ58" s="85"/>
      <c r="CA58" s="86"/>
      <c r="CB58" s="88"/>
      <c r="CC58" s="85"/>
      <c r="CD58" s="86"/>
      <c r="CE58" s="88"/>
      <c r="CF58" s="85"/>
      <c r="CG58" s="86"/>
      <c r="CH58" s="88"/>
      <c r="CI58" s="85"/>
      <c r="CJ58" s="86"/>
      <c r="CK58" s="88"/>
      <c r="CL58" s="85"/>
      <c r="CM58" s="86"/>
      <c r="CN58" s="88"/>
      <c r="CO58" s="85"/>
      <c r="CP58" s="86"/>
      <c r="CQ58" s="88"/>
      <c r="CR58" s="85"/>
      <c r="CS58" s="86"/>
      <c r="CT58" s="88"/>
      <c r="CU58" s="85"/>
      <c r="CV58" s="86"/>
      <c r="CW58" s="88"/>
      <c r="CX58" s="85"/>
      <c r="CY58" s="86"/>
      <c r="CZ58" s="88"/>
      <c r="DA58" s="85"/>
      <c r="DB58" s="86"/>
      <c r="DC58" s="88"/>
      <c r="DD58" s="85"/>
      <c r="DE58" s="86"/>
      <c r="DF58" s="88"/>
      <c r="DG58" s="85"/>
      <c r="DH58" s="86"/>
      <c r="DI58" s="88"/>
      <c r="DJ58" s="85"/>
      <c r="DK58" s="86"/>
      <c r="DL58" s="88"/>
      <c r="DM58" s="85"/>
      <c r="DN58" s="86"/>
      <c r="DO58" s="88"/>
      <c r="DP58" s="85"/>
      <c r="DQ58" s="86"/>
      <c r="DR58" s="88"/>
      <c r="DS58" s="85"/>
      <c r="DT58" s="86"/>
      <c r="DU58" s="88"/>
      <c r="DV58" s="85"/>
      <c r="DW58" s="86"/>
      <c r="DX58" s="88"/>
      <c r="DY58" s="85"/>
      <c r="DZ58" s="86"/>
      <c r="EA58" s="88"/>
      <c r="EB58" s="85"/>
      <c r="EC58" s="86"/>
      <c r="ED58" s="88"/>
      <c r="EE58" s="85"/>
      <c r="EF58" s="86"/>
      <c r="EG58" s="88"/>
      <c r="EH58" s="85"/>
      <c r="EI58" s="86"/>
      <c r="EJ58" s="88"/>
      <c r="EK58" s="85"/>
      <c r="EL58" s="86"/>
      <c r="EM58" s="88"/>
      <c r="EN58" s="85"/>
      <c r="EO58" s="86"/>
      <c r="EP58" s="88"/>
      <c r="EQ58" s="85"/>
      <c r="ER58" s="86"/>
      <c r="ES58" s="88"/>
      <c r="ET58" s="85"/>
      <c r="EU58" s="86"/>
      <c r="EV58" s="88"/>
      <c r="EW58" s="85"/>
      <c r="EX58" s="86"/>
      <c r="EY58" s="88"/>
      <c r="EZ58" s="85"/>
      <c r="FA58" s="86"/>
      <c r="FB58" s="88"/>
      <c r="FC58" s="85"/>
      <c r="FD58" s="86"/>
      <c r="FE58" s="88"/>
      <c r="FF58" s="85"/>
      <c r="FG58" s="86"/>
      <c r="FH58" s="88"/>
      <c r="FI58" s="85"/>
      <c r="FJ58" s="86"/>
      <c r="FK58" s="88"/>
      <c r="FL58" s="85"/>
      <c r="FM58" s="86"/>
      <c r="FN58" s="88"/>
      <c r="FO58" s="85"/>
      <c r="FP58" s="86"/>
      <c r="FQ58" s="88"/>
      <c r="FR58" s="85"/>
      <c r="FS58" s="86"/>
      <c r="FT58" s="88"/>
      <c r="FU58" s="85"/>
      <c r="FV58" s="86"/>
      <c r="FW58" s="88"/>
      <c r="FX58" s="85"/>
      <c r="FY58" s="86"/>
      <c r="FZ58" s="88"/>
      <c r="GA58" s="85"/>
      <c r="GB58" s="86"/>
      <c r="GC58" s="88"/>
      <c r="GD58" s="85"/>
      <c r="GE58" s="86"/>
      <c r="GF58" s="88"/>
      <c r="GG58" s="85"/>
      <c r="GH58" s="86"/>
      <c r="GI58" s="88"/>
      <c r="GJ58" s="85"/>
      <c r="GK58" s="86"/>
      <c r="GL58" s="88"/>
      <c r="GM58" s="85"/>
      <c r="GN58" s="86"/>
      <c r="GO58" s="88"/>
      <c r="GP58" s="85"/>
      <c r="GQ58" s="86"/>
      <c r="GR58" s="88"/>
      <c r="GS58" s="85"/>
      <c r="GT58" s="86"/>
      <c r="GU58" s="88"/>
      <c r="GV58" s="85"/>
      <c r="GW58" s="86"/>
      <c r="GX58" s="88"/>
      <c r="GY58" s="85"/>
      <c r="GZ58" s="86"/>
      <c r="HA58" s="88"/>
      <c r="HB58" s="85"/>
      <c r="HC58" s="89"/>
      <c r="HD58" s="88"/>
      <c r="HE58" s="85"/>
      <c r="HF58" s="89"/>
      <c r="HG58" s="88"/>
      <c r="HH58" s="85"/>
      <c r="HI58" s="89"/>
      <c r="HJ58" s="88"/>
      <c r="HK58" s="85"/>
      <c r="HL58" s="86"/>
      <c r="HM58" s="88"/>
      <c r="HN58" s="85"/>
      <c r="HO58" s="89"/>
      <c r="HP58" s="88"/>
      <c r="HQ58" s="85"/>
      <c r="HR58" s="89"/>
      <c r="HS58" s="88"/>
      <c r="HT58" s="85"/>
      <c r="HU58" s="89"/>
      <c r="HV58" s="88"/>
      <c r="HW58" s="85"/>
      <c r="HX58" s="89"/>
      <c r="HY58" s="88"/>
      <c r="HZ58" s="85"/>
      <c r="IA58" s="86"/>
      <c r="IB58" s="88"/>
      <c r="IC58" s="85"/>
      <c r="ID58" s="89"/>
      <c r="IE58" s="88"/>
      <c r="IF58" s="85"/>
      <c r="IG58" s="89"/>
      <c r="IH58" s="88"/>
      <c r="II58" s="85"/>
      <c r="IJ58" s="89"/>
      <c r="IK58" s="88"/>
      <c r="IL58" s="85"/>
      <c r="IM58" s="89"/>
      <c r="IN58" s="87"/>
      <c r="IO58" s="85"/>
      <c r="IP58" s="86"/>
      <c r="IQ58" s="88"/>
      <c r="IR58" s="85"/>
      <c r="IS58" s="86"/>
      <c r="IT58" s="88"/>
      <c r="IU58" s="85"/>
      <c r="IV58" s="86"/>
    </row>
    <row r="59" spans="1:256" ht="12" customHeight="1" x14ac:dyDescent="0.2">
      <c r="A59" s="265"/>
      <c r="B59" s="258" t="s">
        <v>19</v>
      </c>
      <c r="C59" s="266"/>
      <c r="D59" s="266">
        <v>6</v>
      </c>
      <c r="E59" s="267" t="s">
        <v>20</v>
      </c>
      <c r="F59" s="266" t="s">
        <v>129</v>
      </c>
      <c r="G59" s="268" t="s">
        <v>226</v>
      </c>
      <c r="H59" s="269" t="s">
        <v>102</v>
      </c>
      <c r="I59" s="263"/>
      <c r="J59" s="264" t="s">
        <v>158</v>
      </c>
      <c r="K59" s="84"/>
      <c r="L59" s="85"/>
      <c r="M59" s="86"/>
      <c r="N59" s="84"/>
      <c r="O59" s="85"/>
      <c r="P59" s="86"/>
      <c r="Q59" s="88"/>
      <c r="R59" s="85"/>
      <c r="S59" s="86"/>
      <c r="T59" s="88"/>
      <c r="U59" s="85"/>
      <c r="V59" s="86"/>
      <c r="W59" s="88"/>
      <c r="X59" s="85"/>
      <c r="Y59" s="86"/>
      <c r="Z59" s="88"/>
      <c r="AA59" s="85"/>
      <c r="AB59" s="86"/>
      <c r="AC59" s="88"/>
      <c r="AD59" s="85"/>
      <c r="AE59" s="86"/>
      <c r="AF59" s="88"/>
      <c r="AG59" s="85"/>
      <c r="AH59" s="86"/>
      <c r="AI59" s="88"/>
      <c r="AJ59" s="85"/>
      <c r="AK59" s="86"/>
      <c r="AL59" s="88"/>
      <c r="AM59" s="85"/>
      <c r="AN59" s="86"/>
      <c r="AO59" s="88"/>
      <c r="AP59" s="85"/>
      <c r="AQ59" s="86"/>
      <c r="AR59" s="88"/>
      <c r="AS59" s="85"/>
      <c r="AT59" s="86"/>
      <c r="AU59" s="84"/>
      <c r="AV59" s="85"/>
      <c r="AW59" s="86"/>
      <c r="AX59" s="88"/>
      <c r="AY59" s="85"/>
      <c r="AZ59" s="86"/>
      <c r="BA59" s="88"/>
      <c r="BB59" s="85"/>
      <c r="BC59" s="86"/>
      <c r="BD59" s="88"/>
      <c r="BE59" s="85"/>
      <c r="BF59" s="86"/>
      <c r="BG59" s="88"/>
      <c r="BH59" s="85"/>
      <c r="BI59" s="86"/>
      <c r="BJ59" s="88"/>
      <c r="BK59" s="85"/>
      <c r="BL59" s="86"/>
      <c r="BM59" s="88"/>
      <c r="BN59" s="85"/>
      <c r="BO59" s="86"/>
      <c r="BP59" s="88"/>
      <c r="BQ59" s="85"/>
      <c r="BR59" s="86"/>
      <c r="BS59" s="88"/>
      <c r="BT59" s="85"/>
      <c r="BU59" s="86"/>
      <c r="BV59" s="88"/>
      <c r="BW59" s="85"/>
      <c r="BX59" s="86"/>
      <c r="BY59" s="88"/>
      <c r="BZ59" s="85"/>
      <c r="CA59" s="86"/>
      <c r="CB59" s="88"/>
      <c r="CC59" s="85"/>
      <c r="CD59" s="86"/>
      <c r="CE59" s="88"/>
      <c r="CF59" s="85"/>
      <c r="CG59" s="86"/>
      <c r="CH59" s="88"/>
      <c r="CI59" s="85"/>
      <c r="CJ59" s="86"/>
      <c r="CK59" s="88"/>
      <c r="CL59" s="85"/>
      <c r="CM59" s="86"/>
      <c r="CN59" s="88"/>
      <c r="CO59" s="85"/>
      <c r="CP59" s="86"/>
      <c r="CQ59" s="88"/>
      <c r="CR59" s="85"/>
      <c r="CS59" s="86"/>
      <c r="CT59" s="88"/>
      <c r="CU59" s="85"/>
      <c r="CV59" s="86"/>
      <c r="CW59" s="88"/>
      <c r="CX59" s="85"/>
      <c r="CY59" s="86"/>
      <c r="CZ59" s="88"/>
      <c r="DA59" s="85"/>
      <c r="DB59" s="86"/>
      <c r="DC59" s="88"/>
      <c r="DD59" s="85"/>
      <c r="DE59" s="86"/>
      <c r="DF59" s="88"/>
      <c r="DG59" s="85"/>
      <c r="DH59" s="86"/>
      <c r="DI59" s="88"/>
      <c r="DJ59" s="85"/>
      <c r="DK59" s="86"/>
      <c r="DL59" s="88"/>
      <c r="DM59" s="85"/>
      <c r="DN59" s="86"/>
      <c r="DO59" s="88"/>
      <c r="DP59" s="85"/>
      <c r="DQ59" s="86"/>
      <c r="DR59" s="88"/>
      <c r="DS59" s="85"/>
      <c r="DT59" s="86"/>
      <c r="DU59" s="88"/>
      <c r="DV59" s="85"/>
      <c r="DW59" s="86"/>
      <c r="DX59" s="88"/>
      <c r="DY59" s="85"/>
      <c r="DZ59" s="86"/>
      <c r="EA59" s="88"/>
      <c r="EB59" s="85"/>
      <c r="EC59" s="86"/>
      <c r="ED59" s="88"/>
      <c r="EE59" s="85"/>
      <c r="EF59" s="86"/>
      <c r="EG59" s="88"/>
      <c r="EH59" s="85"/>
      <c r="EI59" s="86"/>
      <c r="EJ59" s="88"/>
      <c r="EK59" s="85"/>
      <c r="EL59" s="86"/>
      <c r="EM59" s="88"/>
      <c r="EN59" s="85"/>
      <c r="EO59" s="86"/>
      <c r="EP59" s="88"/>
      <c r="EQ59" s="85"/>
      <c r="ER59" s="86"/>
      <c r="ES59" s="88"/>
      <c r="ET59" s="85"/>
      <c r="EU59" s="86"/>
      <c r="EV59" s="88"/>
      <c r="EW59" s="85"/>
      <c r="EX59" s="86"/>
      <c r="EY59" s="88"/>
      <c r="EZ59" s="85"/>
      <c r="FA59" s="86"/>
      <c r="FB59" s="88"/>
      <c r="FC59" s="85"/>
      <c r="FD59" s="86"/>
      <c r="FE59" s="88"/>
      <c r="FF59" s="85"/>
      <c r="FG59" s="86"/>
      <c r="FH59" s="88"/>
      <c r="FI59" s="85"/>
      <c r="FJ59" s="86"/>
      <c r="FK59" s="88"/>
      <c r="FL59" s="85"/>
      <c r="FM59" s="86"/>
      <c r="FN59" s="88"/>
      <c r="FO59" s="85"/>
      <c r="FP59" s="86"/>
      <c r="FQ59" s="88"/>
      <c r="FR59" s="85"/>
      <c r="FS59" s="86"/>
      <c r="FT59" s="88"/>
      <c r="FU59" s="85"/>
      <c r="FV59" s="86"/>
      <c r="FW59" s="88"/>
      <c r="FX59" s="85"/>
      <c r="FY59" s="86"/>
      <c r="FZ59" s="88"/>
      <c r="GA59" s="85"/>
      <c r="GB59" s="86"/>
      <c r="GC59" s="88"/>
      <c r="GD59" s="85"/>
      <c r="GE59" s="86"/>
      <c r="GF59" s="88"/>
      <c r="GG59" s="85"/>
      <c r="GH59" s="86"/>
      <c r="GI59" s="88"/>
      <c r="GJ59" s="85"/>
      <c r="GK59" s="86"/>
      <c r="GL59" s="88"/>
      <c r="GM59" s="85"/>
      <c r="GN59" s="86"/>
      <c r="GO59" s="88"/>
      <c r="GP59" s="85"/>
      <c r="GQ59" s="86"/>
      <c r="GR59" s="88"/>
      <c r="GS59" s="85"/>
      <c r="GT59" s="86"/>
      <c r="GU59" s="88"/>
      <c r="GV59" s="85"/>
      <c r="GW59" s="86"/>
      <c r="GX59" s="88"/>
      <c r="GY59" s="85"/>
      <c r="GZ59" s="86"/>
      <c r="HA59" s="88"/>
      <c r="HB59" s="85"/>
      <c r="HC59" s="89"/>
      <c r="HD59" s="88"/>
      <c r="HE59" s="85"/>
      <c r="HF59" s="89"/>
      <c r="HG59" s="88"/>
      <c r="HH59" s="85"/>
      <c r="HI59" s="89"/>
      <c r="HJ59" s="88"/>
      <c r="HK59" s="85"/>
      <c r="HL59" s="86"/>
      <c r="HM59" s="88"/>
      <c r="HN59" s="85"/>
      <c r="HO59" s="89"/>
      <c r="HP59" s="88"/>
      <c r="HQ59" s="85"/>
      <c r="HR59" s="89"/>
      <c r="HS59" s="88"/>
      <c r="HT59" s="85"/>
      <c r="HU59" s="89"/>
      <c r="HV59" s="88"/>
      <c r="HW59" s="85"/>
      <c r="HX59" s="89"/>
      <c r="HY59" s="88"/>
      <c r="HZ59" s="85"/>
      <c r="IA59" s="86"/>
      <c r="IB59" s="88"/>
      <c r="IC59" s="85"/>
      <c r="ID59" s="89"/>
      <c r="IE59" s="88"/>
      <c r="IF59" s="85"/>
      <c r="IG59" s="89"/>
      <c r="IH59" s="88"/>
      <c r="II59" s="85"/>
      <c r="IJ59" s="89"/>
      <c r="IK59" s="88"/>
      <c r="IL59" s="85"/>
      <c r="IM59" s="89"/>
      <c r="IN59" s="87"/>
      <c r="IO59" s="85"/>
      <c r="IP59" s="86"/>
      <c r="IQ59" s="88"/>
      <c r="IR59" s="85"/>
      <c r="IS59" s="86"/>
      <c r="IT59" s="88"/>
      <c r="IU59" s="85"/>
      <c r="IV59" s="86"/>
    </row>
    <row r="60" spans="1:256" ht="12" customHeight="1" x14ac:dyDescent="0.2">
      <c r="A60" s="265"/>
      <c r="B60" s="258" t="s">
        <v>19</v>
      </c>
      <c r="C60" s="266"/>
      <c r="D60" s="266">
        <v>6</v>
      </c>
      <c r="E60" s="267" t="s">
        <v>20</v>
      </c>
      <c r="F60" s="266" t="s">
        <v>129</v>
      </c>
      <c r="G60" s="268" t="s">
        <v>227</v>
      </c>
      <c r="H60" s="269" t="s">
        <v>103</v>
      </c>
      <c r="I60" s="263"/>
      <c r="J60" s="264" t="s">
        <v>159</v>
      </c>
      <c r="K60" s="84"/>
      <c r="L60" s="85"/>
      <c r="M60" s="86"/>
      <c r="N60" s="84"/>
      <c r="O60" s="85"/>
      <c r="P60" s="86"/>
      <c r="Q60" s="88"/>
      <c r="R60" s="85"/>
      <c r="S60" s="86"/>
      <c r="T60" s="88"/>
      <c r="U60" s="85"/>
      <c r="V60" s="86"/>
      <c r="W60" s="88"/>
      <c r="X60" s="85"/>
      <c r="Y60" s="86"/>
      <c r="Z60" s="88"/>
      <c r="AA60" s="85"/>
      <c r="AB60" s="86"/>
      <c r="AC60" s="88"/>
      <c r="AD60" s="85"/>
      <c r="AE60" s="86"/>
      <c r="AF60" s="88"/>
      <c r="AG60" s="85"/>
      <c r="AH60" s="86"/>
      <c r="AI60" s="88"/>
      <c r="AJ60" s="85"/>
      <c r="AK60" s="86"/>
      <c r="AL60" s="88"/>
      <c r="AM60" s="85"/>
      <c r="AN60" s="86"/>
      <c r="AO60" s="88"/>
      <c r="AP60" s="85"/>
      <c r="AQ60" s="86"/>
      <c r="AR60" s="88"/>
      <c r="AS60" s="85"/>
      <c r="AT60" s="86"/>
      <c r="AU60" s="84"/>
      <c r="AV60" s="85"/>
      <c r="AW60" s="86"/>
      <c r="AX60" s="88"/>
      <c r="AY60" s="85"/>
      <c r="AZ60" s="86"/>
      <c r="BA60" s="88"/>
      <c r="BB60" s="85"/>
      <c r="BC60" s="86"/>
      <c r="BD60" s="88"/>
      <c r="BE60" s="85"/>
      <c r="BF60" s="86"/>
      <c r="BG60" s="88"/>
      <c r="BH60" s="85"/>
      <c r="BI60" s="86"/>
      <c r="BJ60" s="88"/>
      <c r="BK60" s="85"/>
      <c r="BL60" s="86"/>
      <c r="BM60" s="88"/>
      <c r="BN60" s="85"/>
      <c r="BO60" s="86"/>
      <c r="BP60" s="88"/>
      <c r="BQ60" s="85"/>
      <c r="BR60" s="86"/>
      <c r="BS60" s="88"/>
      <c r="BT60" s="85"/>
      <c r="BU60" s="86"/>
      <c r="BV60" s="88"/>
      <c r="BW60" s="85"/>
      <c r="BX60" s="86"/>
      <c r="BY60" s="88"/>
      <c r="BZ60" s="85"/>
      <c r="CA60" s="86"/>
      <c r="CB60" s="88"/>
      <c r="CC60" s="85"/>
      <c r="CD60" s="86"/>
      <c r="CE60" s="88"/>
      <c r="CF60" s="85"/>
      <c r="CG60" s="86"/>
      <c r="CH60" s="88"/>
      <c r="CI60" s="85"/>
      <c r="CJ60" s="86"/>
      <c r="CK60" s="88"/>
      <c r="CL60" s="85"/>
      <c r="CM60" s="86"/>
      <c r="CN60" s="88"/>
      <c r="CO60" s="85"/>
      <c r="CP60" s="86"/>
      <c r="CQ60" s="88"/>
      <c r="CR60" s="85"/>
      <c r="CS60" s="86"/>
      <c r="CT60" s="88"/>
      <c r="CU60" s="85"/>
      <c r="CV60" s="86"/>
      <c r="CW60" s="88"/>
      <c r="CX60" s="85"/>
      <c r="CY60" s="86"/>
      <c r="CZ60" s="88"/>
      <c r="DA60" s="85"/>
      <c r="DB60" s="86"/>
      <c r="DC60" s="88"/>
      <c r="DD60" s="85"/>
      <c r="DE60" s="86"/>
      <c r="DF60" s="88"/>
      <c r="DG60" s="85"/>
      <c r="DH60" s="86"/>
      <c r="DI60" s="88"/>
      <c r="DJ60" s="85"/>
      <c r="DK60" s="86"/>
      <c r="DL60" s="88"/>
      <c r="DM60" s="85"/>
      <c r="DN60" s="86"/>
      <c r="DO60" s="88"/>
      <c r="DP60" s="85"/>
      <c r="DQ60" s="86"/>
      <c r="DR60" s="88"/>
      <c r="DS60" s="85"/>
      <c r="DT60" s="86"/>
      <c r="DU60" s="88"/>
      <c r="DV60" s="85"/>
      <c r="DW60" s="86"/>
      <c r="DX60" s="88"/>
      <c r="DY60" s="85"/>
      <c r="DZ60" s="86"/>
      <c r="EA60" s="88"/>
      <c r="EB60" s="85"/>
      <c r="EC60" s="86"/>
      <c r="ED60" s="88"/>
      <c r="EE60" s="85"/>
      <c r="EF60" s="86"/>
      <c r="EG60" s="88"/>
      <c r="EH60" s="85"/>
      <c r="EI60" s="86"/>
      <c r="EJ60" s="88"/>
      <c r="EK60" s="85"/>
      <c r="EL60" s="86"/>
      <c r="EM60" s="88"/>
      <c r="EN60" s="85"/>
      <c r="EO60" s="86"/>
      <c r="EP60" s="88"/>
      <c r="EQ60" s="85"/>
      <c r="ER60" s="86"/>
      <c r="ES60" s="88"/>
      <c r="ET60" s="85"/>
      <c r="EU60" s="86"/>
      <c r="EV60" s="88"/>
      <c r="EW60" s="85"/>
      <c r="EX60" s="86"/>
      <c r="EY60" s="88"/>
      <c r="EZ60" s="85"/>
      <c r="FA60" s="86"/>
      <c r="FB60" s="88"/>
      <c r="FC60" s="85"/>
      <c r="FD60" s="86"/>
      <c r="FE60" s="88"/>
      <c r="FF60" s="85"/>
      <c r="FG60" s="86"/>
      <c r="FH60" s="88"/>
      <c r="FI60" s="85"/>
      <c r="FJ60" s="86"/>
      <c r="FK60" s="88"/>
      <c r="FL60" s="85"/>
      <c r="FM60" s="86"/>
      <c r="FN60" s="88"/>
      <c r="FO60" s="85"/>
      <c r="FP60" s="86"/>
      <c r="FQ60" s="88"/>
      <c r="FR60" s="85"/>
      <c r="FS60" s="86"/>
      <c r="FT60" s="88"/>
      <c r="FU60" s="85"/>
      <c r="FV60" s="86"/>
      <c r="FW60" s="88"/>
      <c r="FX60" s="85"/>
      <c r="FY60" s="86"/>
      <c r="FZ60" s="88"/>
      <c r="GA60" s="85"/>
      <c r="GB60" s="86"/>
      <c r="GC60" s="88"/>
      <c r="GD60" s="85"/>
      <c r="GE60" s="86"/>
      <c r="GF60" s="88"/>
      <c r="GG60" s="85"/>
      <c r="GH60" s="86"/>
      <c r="GI60" s="88"/>
      <c r="GJ60" s="85"/>
      <c r="GK60" s="86"/>
      <c r="GL60" s="88"/>
      <c r="GM60" s="85"/>
      <c r="GN60" s="86"/>
      <c r="GO60" s="88"/>
      <c r="GP60" s="85"/>
      <c r="GQ60" s="86"/>
      <c r="GR60" s="88"/>
      <c r="GS60" s="85"/>
      <c r="GT60" s="86"/>
      <c r="GU60" s="88"/>
      <c r="GV60" s="85"/>
      <c r="GW60" s="86"/>
      <c r="GX60" s="88"/>
      <c r="GY60" s="85"/>
      <c r="GZ60" s="86"/>
      <c r="HA60" s="88"/>
      <c r="HB60" s="85"/>
      <c r="HC60" s="89"/>
      <c r="HD60" s="88"/>
      <c r="HE60" s="85"/>
      <c r="HF60" s="89"/>
      <c r="HG60" s="88"/>
      <c r="HH60" s="85"/>
      <c r="HI60" s="89"/>
      <c r="HJ60" s="88"/>
      <c r="HK60" s="85"/>
      <c r="HL60" s="86"/>
      <c r="HM60" s="88"/>
      <c r="HN60" s="85"/>
      <c r="HO60" s="89"/>
      <c r="HP60" s="88"/>
      <c r="HQ60" s="85"/>
      <c r="HR60" s="89"/>
      <c r="HS60" s="88"/>
      <c r="HT60" s="85"/>
      <c r="HU60" s="89"/>
      <c r="HV60" s="88"/>
      <c r="HW60" s="85"/>
      <c r="HX60" s="89"/>
      <c r="HY60" s="88"/>
      <c r="HZ60" s="85"/>
      <c r="IA60" s="86"/>
      <c r="IB60" s="88"/>
      <c r="IC60" s="85"/>
      <c r="ID60" s="89"/>
      <c r="IE60" s="88"/>
      <c r="IF60" s="85"/>
      <c r="IG60" s="89"/>
      <c r="IH60" s="88"/>
      <c r="II60" s="85"/>
      <c r="IJ60" s="89"/>
      <c r="IK60" s="88"/>
      <c r="IL60" s="85"/>
      <c r="IM60" s="89"/>
      <c r="IN60" s="87"/>
      <c r="IO60" s="85"/>
      <c r="IP60" s="86"/>
      <c r="IQ60" s="88"/>
      <c r="IR60" s="85"/>
      <c r="IS60" s="86"/>
      <c r="IT60" s="88"/>
      <c r="IU60" s="85"/>
      <c r="IV60" s="86"/>
    </row>
    <row r="61" spans="1:256" ht="12" customHeight="1" x14ac:dyDescent="0.2">
      <c r="A61" s="265"/>
      <c r="B61" s="258" t="s">
        <v>19</v>
      </c>
      <c r="C61" s="266"/>
      <c r="D61" s="266">
        <v>6</v>
      </c>
      <c r="E61" s="267" t="s">
        <v>20</v>
      </c>
      <c r="F61" s="266" t="s">
        <v>129</v>
      </c>
      <c r="G61" s="268" t="s">
        <v>228</v>
      </c>
      <c r="H61" s="269" t="s">
        <v>104</v>
      </c>
      <c r="I61" s="263"/>
      <c r="J61" s="264" t="s">
        <v>160</v>
      </c>
      <c r="K61" s="84"/>
      <c r="L61" s="85"/>
      <c r="M61" s="86"/>
      <c r="N61" s="84"/>
      <c r="O61" s="85"/>
      <c r="P61" s="86"/>
      <c r="Q61" s="88"/>
      <c r="R61" s="85"/>
      <c r="S61" s="86"/>
      <c r="T61" s="88"/>
      <c r="U61" s="85"/>
      <c r="V61" s="86"/>
      <c r="W61" s="88"/>
      <c r="X61" s="85"/>
      <c r="Y61" s="86"/>
      <c r="Z61" s="88"/>
      <c r="AA61" s="85"/>
      <c r="AB61" s="86"/>
      <c r="AC61" s="88"/>
      <c r="AD61" s="85"/>
      <c r="AE61" s="86"/>
      <c r="AF61" s="88"/>
      <c r="AG61" s="85"/>
      <c r="AH61" s="86"/>
      <c r="AI61" s="88"/>
      <c r="AJ61" s="85"/>
      <c r="AK61" s="86"/>
      <c r="AL61" s="88"/>
      <c r="AM61" s="85"/>
      <c r="AN61" s="86"/>
      <c r="AO61" s="88"/>
      <c r="AP61" s="85"/>
      <c r="AQ61" s="86"/>
      <c r="AR61" s="88"/>
      <c r="AS61" s="85"/>
      <c r="AT61" s="86"/>
      <c r="AU61" s="84"/>
      <c r="AV61" s="85"/>
      <c r="AW61" s="86"/>
      <c r="AX61" s="88"/>
      <c r="AY61" s="85"/>
      <c r="AZ61" s="86"/>
      <c r="BA61" s="88"/>
      <c r="BB61" s="85"/>
      <c r="BC61" s="86"/>
      <c r="BD61" s="88"/>
      <c r="BE61" s="85"/>
      <c r="BF61" s="86"/>
      <c r="BG61" s="88"/>
      <c r="BH61" s="85"/>
      <c r="BI61" s="86"/>
      <c r="BJ61" s="88"/>
      <c r="BK61" s="85"/>
      <c r="BL61" s="86"/>
      <c r="BM61" s="88"/>
      <c r="BN61" s="85"/>
      <c r="BO61" s="86"/>
      <c r="BP61" s="88"/>
      <c r="BQ61" s="85"/>
      <c r="BR61" s="86"/>
      <c r="BS61" s="88"/>
      <c r="BT61" s="85"/>
      <c r="BU61" s="86"/>
      <c r="BV61" s="88"/>
      <c r="BW61" s="85"/>
      <c r="BX61" s="86"/>
      <c r="BY61" s="88"/>
      <c r="BZ61" s="85"/>
      <c r="CA61" s="86"/>
      <c r="CB61" s="88"/>
      <c r="CC61" s="85"/>
      <c r="CD61" s="86"/>
      <c r="CE61" s="88"/>
      <c r="CF61" s="85"/>
      <c r="CG61" s="86"/>
      <c r="CH61" s="88"/>
      <c r="CI61" s="85"/>
      <c r="CJ61" s="86"/>
      <c r="CK61" s="88"/>
      <c r="CL61" s="85"/>
      <c r="CM61" s="86"/>
      <c r="CN61" s="88"/>
      <c r="CO61" s="85"/>
      <c r="CP61" s="86"/>
      <c r="CQ61" s="88"/>
      <c r="CR61" s="85"/>
      <c r="CS61" s="86"/>
      <c r="CT61" s="88"/>
      <c r="CU61" s="85"/>
      <c r="CV61" s="86"/>
      <c r="CW61" s="88"/>
      <c r="CX61" s="85"/>
      <c r="CY61" s="86"/>
      <c r="CZ61" s="88"/>
      <c r="DA61" s="85"/>
      <c r="DB61" s="86"/>
      <c r="DC61" s="88"/>
      <c r="DD61" s="85"/>
      <c r="DE61" s="86"/>
      <c r="DF61" s="88"/>
      <c r="DG61" s="85"/>
      <c r="DH61" s="86"/>
      <c r="DI61" s="88"/>
      <c r="DJ61" s="85"/>
      <c r="DK61" s="86"/>
      <c r="DL61" s="88"/>
      <c r="DM61" s="85"/>
      <c r="DN61" s="86"/>
      <c r="DO61" s="88"/>
      <c r="DP61" s="85"/>
      <c r="DQ61" s="86"/>
      <c r="DR61" s="88"/>
      <c r="DS61" s="85"/>
      <c r="DT61" s="86"/>
      <c r="DU61" s="88"/>
      <c r="DV61" s="85"/>
      <c r="DW61" s="86"/>
      <c r="DX61" s="88"/>
      <c r="DY61" s="85"/>
      <c r="DZ61" s="86"/>
      <c r="EA61" s="88"/>
      <c r="EB61" s="85"/>
      <c r="EC61" s="86"/>
      <c r="ED61" s="88"/>
      <c r="EE61" s="85"/>
      <c r="EF61" s="86"/>
      <c r="EG61" s="88"/>
      <c r="EH61" s="85"/>
      <c r="EI61" s="86"/>
      <c r="EJ61" s="88"/>
      <c r="EK61" s="85"/>
      <c r="EL61" s="86"/>
      <c r="EM61" s="88"/>
      <c r="EN61" s="85"/>
      <c r="EO61" s="86"/>
      <c r="EP61" s="88"/>
      <c r="EQ61" s="85"/>
      <c r="ER61" s="86"/>
      <c r="ES61" s="88"/>
      <c r="ET61" s="85"/>
      <c r="EU61" s="86"/>
      <c r="EV61" s="88"/>
      <c r="EW61" s="85"/>
      <c r="EX61" s="86"/>
      <c r="EY61" s="88"/>
      <c r="EZ61" s="85"/>
      <c r="FA61" s="86"/>
      <c r="FB61" s="88"/>
      <c r="FC61" s="85"/>
      <c r="FD61" s="86"/>
      <c r="FE61" s="88"/>
      <c r="FF61" s="85"/>
      <c r="FG61" s="86"/>
      <c r="FH61" s="88"/>
      <c r="FI61" s="85"/>
      <c r="FJ61" s="86"/>
      <c r="FK61" s="88"/>
      <c r="FL61" s="85"/>
      <c r="FM61" s="86"/>
      <c r="FN61" s="88"/>
      <c r="FO61" s="85"/>
      <c r="FP61" s="86"/>
      <c r="FQ61" s="88"/>
      <c r="FR61" s="85"/>
      <c r="FS61" s="86"/>
      <c r="FT61" s="88"/>
      <c r="FU61" s="85"/>
      <c r="FV61" s="86"/>
      <c r="FW61" s="88"/>
      <c r="FX61" s="85"/>
      <c r="FY61" s="86"/>
      <c r="FZ61" s="88"/>
      <c r="GA61" s="85"/>
      <c r="GB61" s="86"/>
      <c r="GC61" s="88"/>
      <c r="GD61" s="85"/>
      <c r="GE61" s="86"/>
      <c r="GF61" s="88"/>
      <c r="GG61" s="85"/>
      <c r="GH61" s="86"/>
      <c r="GI61" s="88"/>
      <c r="GJ61" s="85"/>
      <c r="GK61" s="86"/>
      <c r="GL61" s="88"/>
      <c r="GM61" s="85"/>
      <c r="GN61" s="86"/>
      <c r="GO61" s="88"/>
      <c r="GP61" s="85"/>
      <c r="GQ61" s="86"/>
      <c r="GR61" s="88"/>
      <c r="GS61" s="85"/>
      <c r="GT61" s="86"/>
      <c r="GU61" s="88"/>
      <c r="GV61" s="85"/>
      <c r="GW61" s="86"/>
      <c r="GX61" s="88"/>
      <c r="GY61" s="85"/>
      <c r="GZ61" s="86"/>
      <c r="HA61" s="88"/>
      <c r="HB61" s="85"/>
      <c r="HC61" s="89"/>
      <c r="HD61" s="88"/>
      <c r="HE61" s="85"/>
      <c r="HF61" s="89"/>
      <c r="HG61" s="88"/>
      <c r="HH61" s="85"/>
      <c r="HI61" s="89"/>
      <c r="HJ61" s="88"/>
      <c r="HK61" s="85"/>
      <c r="HL61" s="86"/>
      <c r="HM61" s="88"/>
      <c r="HN61" s="85"/>
      <c r="HO61" s="89"/>
      <c r="HP61" s="88"/>
      <c r="HQ61" s="85"/>
      <c r="HR61" s="89"/>
      <c r="HS61" s="88"/>
      <c r="HT61" s="85"/>
      <c r="HU61" s="89"/>
      <c r="HV61" s="88"/>
      <c r="HW61" s="85"/>
      <c r="HX61" s="89"/>
      <c r="HY61" s="88"/>
      <c r="HZ61" s="85"/>
      <c r="IA61" s="86"/>
      <c r="IB61" s="88"/>
      <c r="IC61" s="85"/>
      <c r="ID61" s="89"/>
      <c r="IE61" s="88"/>
      <c r="IF61" s="85"/>
      <c r="IG61" s="89"/>
      <c r="IH61" s="88"/>
      <c r="II61" s="85"/>
      <c r="IJ61" s="89"/>
      <c r="IK61" s="88"/>
      <c r="IL61" s="85"/>
      <c r="IM61" s="89"/>
      <c r="IN61" s="87"/>
      <c r="IO61" s="85"/>
      <c r="IP61" s="86"/>
      <c r="IQ61" s="88"/>
      <c r="IR61" s="85"/>
      <c r="IS61" s="86"/>
      <c r="IT61" s="88"/>
      <c r="IU61" s="85"/>
      <c r="IV61" s="86"/>
    </row>
    <row r="62" spans="1:256" ht="12" customHeight="1" x14ac:dyDescent="0.2">
      <c r="A62" s="265"/>
      <c r="B62" s="258" t="s">
        <v>19</v>
      </c>
      <c r="C62" s="266"/>
      <c r="D62" s="266">
        <v>6</v>
      </c>
      <c r="E62" s="267" t="s">
        <v>20</v>
      </c>
      <c r="F62" s="266" t="s">
        <v>129</v>
      </c>
      <c r="G62" s="268" t="s">
        <v>229</v>
      </c>
      <c r="H62" s="269" t="s">
        <v>105</v>
      </c>
      <c r="I62" s="263"/>
      <c r="J62" s="264" t="s">
        <v>161</v>
      </c>
      <c r="K62" s="84"/>
      <c r="L62" s="85"/>
      <c r="M62" s="86"/>
      <c r="N62" s="84"/>
      <c r="O62" s="85"/>
      <c r="P62" s="86"/>
      <c r="Q62" s="88"/>
      <c r="R62" s="85"/>
      <c r="S62" s="86"/>
      <c r="T62" s="88"/>
      <c r="U62" s="85"/>
      <c r="V62" s="86"/>
      <c r="W62" s="88"/>
      <c r="X62" s="85"/>
      <c r="Y62" s="86"/>
      <c r="Z62" s="88"/>
      <c r="AA62" s="85"/>
      <c r="AB62" s="86"/>
      <c r="AC62" s="88"/>
      <c r="AD62" s="85"/>
      <c r="AE62" s="86"/>
      <c r="AF62" s="88"/>
      <c r="AG62" s="85"/>
      <c r="AH62" s="86"/>
      <c r="AI62" s="88"/>
      <c r="AJ62" s="85"/>
      <c r="AK62" s="86"/>
      <c r="AL62" s="88"/>
      <c r="AM62" s="85"/>
      <c r="AN62" s="86"/>
      <c r="AO62" s="88"/>
      <c r="AP62" s="85"/>
      <c r="AQ62" s="86"/>
      <c r="AR62" s="88"/>
      <c r="AS62" s="85"/>
      <c r="AT62" s="86"/>
      <c r="AU62" s="84"/>
      <c r="AV62" s="85"/>
      <c r="AW62" s="86"/>
      <c r="AX62" s="88"/>
      <c r="AY62" s="85"/>
      <c r="AZ62" s="86"/>
      <c r="BA62" s="88"/>
      <c r="BB62" s="85"/>
      <c r="BC62" s="86"/>
      <c r="BD62" s="88"/>
      <c r="BE62" s="85"/>
      <c r="BF62" s="86"/>
      <c r="BG62" s="88"/>
      <c r="BH62" s="85"/>
      <c r="BI62" s="86"/>
      <c r="BJ62" s="88"/>
      <c r="BK62" s="85"/>
      <c r="BL62" s="86"/>
      <c r="BM62" s="88"/>
      <c r="BN62" s="85"/>
      <c r="BO62" s="86"/>
      <c r="BP62" s="88"/>
      <c r="BQ62" s="85"/>
      <c r="BR62" s="86"/>
      <c r="BS62" s="88"/>
      <c r="BT62" s="85"/>
      <c r="BU62" s="86"/>
      <c r="BV62" s="88"/>
      <c r="BW62" s="85"/>
      <c r="BX62" s="86"/>
      <c r="BY62" s="88"/>
      <c r="BZ62" s="85"/>
      <c r="CA62" s="86"/>
      <c r="CB62" s="88"/>
      <c r="CC62" s="85"/>
      <c r="CD62" s="86"/>
      <c r="CE62" s="88"/>
      <c r="CF62" s="85"/>
      <c r="CG62" s="86"/>
      <c r="CH62" s="88"/>
      <c r="CI62" s="85"/>
      <c r="CJ62" s="86"/>
      <c r="CK62" s="88"/>
      <c r="CL62" s="85"/>
      <c r="CM62" s="86"/>
      <c r="CN62" s="88"/>
      <c r="CO62" s="85"/>
      <c r="CP62" s="86"/>
      <c r="CQ62" s="88"/>
      <c r="CR62" s="85"/>
      <c r="CS62" s="86"/>
      <c r="CT62" s="88"/>
      <c r="CU62" s="85"/>
      <c r="CV62" s="86"/>
      <c r="CW62" s="88"/>
      <c r="CX62" s="85"/>
      <c r="CY62" s="86"/>
      <c r="CZ62" s="88"/>
      <c r="DA62" s="85"/>
      <c r="DB62" s="86"/>
      <c r="DC62" s="88"/>
      <c r="DD62" s="85"/>
      <c r="DE62" s="86"/>
      <c r="DF62" s="88"/>
      <c r="DG62" s="85"/>
      <c r="DH62" s="86"/>
      <c r="DI62" s="88"/>
      <c r="DJ62" s="85"/>
      <c r="DK62" s="86"/>
      <c r="DL62" s="88"/>
      <c r="DM62" s="85"/>
      <c r="DN62" s="86"/>
      <c r="DO62" s="88"/>
      <c r="DP62" s="85"/>
      <c r="DQ62" s="86"/>
      <c r="DR62" s="88"/>
      <c r="DS62" s="85"/>
      <c r="DT62" s="86"/>
      <c r="DU62" s="88"/>
      <c r="DV62" s="85"/>
      <c r="DW62" s="86"/>
      <c r="DX62" s="88"/>
      <c r="DY62" s="85"/>
      <c r="DZ62" s="86"/>
      <c r="EA62" s="88"/>
      <c r="EB62" s="85"/>
      <c r="EC62" s="86"/>
      <c r="ED62" s="88"/>
      <c r="EE62" s="85"/>
      <c r="EF62" s="86"/>
      <c r="EG62" s="88"/>
      <c r="EH62" s="85"/>
      <c r="EI62" s="86"/>
      <c r="EJ62" s="88"/>
      <c r="EK62" s="85"/>
      <c r="EL62" s="86"/>
      <c r="EM62" s="88"/>
      <c r="EN62" s="85"/>
      <c r="EO62" s="86"/>
      <c r="EP62" s="88"/>
      <c r="EQ62" s="85"/>
      <c r="ER62" s="86"/>
      <c r="ES62" s="88"/>
      <c r="ET62" s="85"/>
      <c r="EU62" s="86"/>
      <c r="EV62" s="88"/>
      <c r="EW62" s="85"/>
      <c r="EX62" s="86"/>
      <c r="EY62" s="88"/>
      <c r="EZ62" s="85"/>
      <c r="FA62" s="86"/>
      <c r="FB62" s="88"/>
      <c r="FC62" s="85"/>
      <c r="FD62" s="86"/>
      <c r="FE62" s="88"/>
      <c r="FF62" s="85"/>
      <c r="FG62" s="86"/>
      <c r="FH62" s="88"/>
      <c r="FI62" s="85"/>
      <c r="FJ62" s="86"/>
      <c r="FK62" s="88"/>
      <c r="FL62" s="85"/>
      <c r="FM62" s="86"/>
      <c r="FN62" s="88"/>
      <c r="FO62" s="85"/>
      <c r="FP62" s="86"/>
      <c r="FQ62" s="88"/>
      <c r="FR62" s="85"/>
      <c r="FS62" s="86"/>
      <c r="FT62" s="88"/>
      <c r="FU62" s="85"/>
      <c r="FV62" s="86"/>
      <c r="FW62" s="88"/>
      <c r="FX62" s="85"/>
      <c r="FY62" s="86"/>
      <c r="FZ62" s="88"/>
      <c r="GA62" s="85"/>
      <c r="GB62" s="86"/>
      <c r="GC62" s="88"/>
      <c r="GD62" s="85"/>
      <c r="GE62" s="86"/>
      <c r="GF62" s="88"/>
      <c r="GG62" s="85"/>
      <c r="GH62" s="86"/>
      <c r="GI62" s="88"/>
      <c r="GJ62" s="85"/>
      <c r="GK62" s="86"/>
      <c r="GL62" s="88"/>
      <c r="GM62" s="85"/>
      <c r="GN62" s="86"/>
      <c r="GO62" s="88"/>
      <c r="GP62" s="85"/>
      <c r="GQ62" s="86"/>
      <c r="GR62" s="88"/>
      <c r="GS62" s="85"/>
      <c r="GT62" s="86"/>
      <c r="GU62" s="88"/>
      <c r="GV62" s="85"/>
      <c r="GW62" s="86"/>
      <c r="GX62" s="88"/>
      <c r="GY62" s="85"/>
      <c r="GZ62" s="86"/>
      <c r="HA62" s="88"/>
      <c r="HB62" s="85"/>
      <c r="HC62" s="89"/>
      <c r="HD62" s="88"/>
      <c r="HE62" s="85"/>
      <c r="HF62" s="89"/>
      <c r="HG62" s="88"/>
      <c r="HH62" s="85"/>
      <c r="HI62" s="89"/>
      <c r="HJ62" s="88"/>
      <c r="HK62" s="85"/>
      <c r="HL62" s="86"/>
      <c r="HM62" s="88"/>
      <c r="HN62" s="85"/>
      <c r="HO62" s="89"/>
      <c r="HP62" s="88"/>
      <c r="HQ62" s="85"/>
      <c r="HR62" s="89"/>
      <c r="HS62" s="88"/>
      <c r="HT62" s="85"/>
      <c r="HU62" s="89"/>
      <c r="HV62" s="88"/>
      <c r="HW62" s="85"/>
      <c r="HX62" s="89"/>
      <c r="HY62" s="88"/>
      <c r="HZ62" s="85"/>
      <c r="IA62" s="86"/>
      <c r="IB62" s="88"/>
      <c r="IC62" s="85"/>
      <c r="ID62" s="89"/>
      <c r="IE62" s="88"/>
      <c r="IF62" s="85"/>
      <c r="IG62" s="89"/>
      <c r="IH62" s="88"/>
      <c r="II62" s="85"/>
      <c r="IJ62" s="89"/>
      <c r="IK62" s="88"/>
      <c r="IL62" s="85"/>
      <c r="IM62" s="89"/>
      <c r="IN62" s="87"/>
      <c r="IO62" s="85"/>
      <c r="IP62" s="86"/>
      <c r="IQ62" s="88"/>
      <c r="IR62" s="85"/>
      <c r="IS62" s="86"/>
      <c r="IT62" s="88"/>
      <c r="IU62" s="85"/>
      <c r="IV62" s="86"/>
    </row>
    <row r="63" spans="1:256" ht="12" customHeight="1" x14ac:dyDescent="0.2">
      <c r="A63" s="265"/>
      <c r="B63" s="258" t="s">
        <v>19</v>
      </c>
      <c r="C63" s="266"/>
      <c r="D63" s="266">
        <v>6</v>
      </c>
      <c r="E63" s="267" t="s">
        <v>20</v>
      </c>
      <c r="F63" s="266" t="s">
        <v>129</v>
      </c>
      <c r="G63" s="268" t="s">
        <v>230</v>
      </c>
      <c r="H63" s="269" t="s">
        <v>106</v>
      </c>
      <c r="I63" s="263"/>
      <c r="J63" s="264" t="s">
        <v>162</v>
      </c>
      <c r="K63" s="84"/>
      <c r="L63" s="85"/>
      <c r="M63" s="86"/>
      <c r="N63" s="84"/>
      <c r="O63" s="85"/>
      <c r="P63" s="86"/>
      <c r="Q63" s="88"/>
      <c r="R63" s="85"/>
      <c r="S63" s="86"/>
      <c r="T63" s="88"/>
      <c r="U63" s="85"/>
      <c r="V63" s="86"/>
      <c r="W63" s="88"/>
      <c r="X63" s="85"/>
      <c r="Y63" s="86"/>
      <c r="Z63" s="88"/>
      <c r="AA63" s="85"/>
      <c r="AB63" s="86"/>
      <c r="AC63" s="88"/>
      <c r="AD63" s="85"/>
      <c r="AE63" s="86"/>
      <c r="AF63" s="88"/>
      <c r="AG63" s="85"/>
      <c r="AH63" s="86"/>
      <c r="AI63" s="88"/>
      <c r="AJ63" s="85"/>
      <c r="AK63" s="86"/>
      <c r="AL63" s="88"/>
      <c r="AM63" s="85"/>
      <c r="AN63" s="86"/>
      <c r="AO63" s="88"/>
      <c r="AP63" s="85"/>
      <c r="AQ63" s="86"/>
      <c r="AR63" s="88"/>
      <c r="AS63" s="85"/>
      <c r="AT63" s="86"/>
      <c r="AU63" s="84"/>
      <c r="AV63" s="85"/>
      <c r="AW63" s="86"/>
      <c r="AX63" s="88"/>
      <c r="AY63" s="85"/>
      <c r="AZ63" s="86"/>
      <c r="BA63" s="88"/>
      <c r="BB63" s="85"/>
      <c r="BC63" s="86"/>
      <c r="BD63" s="88"/>
      <c r="BE63" s="85"/>
      <c r="BF63" s="86"/>
      <c r="BG63" s="88"/>
      <c r="BH63" s="85"/>
      <c r="BI63" s="86"/>
      <c r="BJ63" s="88"/>
      <c r="BK63" s="85"/>
      <c r="BL63" s="86"/>
      <c r="BM63" s="88"/>
      <c r="BN63" s="85"/>
      <c r="BO63" s="86"/>
      <c r="BP63" s="88"/>
      <c r="BQ63" s="85"/>
      <c r="BR63" s="86"/>
      <c r="BS63" s="88"/>
      <c r="BT63" s="85"/>
      <c r="BU63" s="86"/>
      <c r="BV63" s="88"/>
      <c r="BW63" s="85"/>
      <c r="BX63" s="86"/>
      <c r="BY63" s="88"/>
      <c r="BZ63" s="85"/>
      <c r="CA63" s="86"/>
      <c r="CB63" s="88"/>
      <c r="CC63" s="85"/>
      <c r="CD63" s="86"/>
      <c r="CE63" s="88"/>
      <c r="CF63" s="85"/>
      <c r="CG63" s="86"/>
      <c r="CH63" s="88"/>
      <c r="CI63" s="85"/>
      <c r="CJ63" s="86"/>
      <c r="CK63" s="88"/>
      <c r="CL63" s="85"/>
      <c r="CM63" s="86"/>
      <c r="CN63" s="88"/>
      <c r="CO63" s="85"/>
      <c r="CP63" s="86"/>
      <c r="CQ63" s="88"/>
      <c r="CR63" s="85"/>
      <c r="CS63" s="86"/>
      <c r="CT63" s="88"/>
      <c r="CU63" s="85"/>
      <c r="CV63" s="86"/>
      <c r="CW63" s="88"/>
      <c r="CX63" s="85"/>
      <c r="CY63" s="86"/>
      <c r="CZ63" s="88"/>
      <c r="DA63" s="85"/>
      <c r="DB63" s="86"/>
      <c r="DC63" s="88"/>
      <c r="DD63" s="85"/>
      <c r="DE63" s="86"/>
      <c r="DF63" s="88"/>
      <c r="DG63" s="85"/>
      <c r="DH63" s="86"/>
      <c r="DI63" s="88"/>
      <c r="DJ63" s="85"/>
      <c r="DK63" s="86"/>
      <c r="DL63" s="88"/>
      <c r="DM63" s="85"/>
      <c r="DN63" s="86"/>
      <c r="DO63" s="88"/>
      <c r="DP63" s="85"/>
      <c r="DQ63" s="86"/>
      <c r="DR63" s="88"/>
      <c r="DS63" s="85"/>
      <c r="DT63" s="86"/>
      <c r="DU63" s="88"/>
      <c r="DV63" s="85"/>
      <c r="DW63" s="86"/>
      <c r="DX63" s="88"/>
      <c r="DY63" s="85"/>
      <c r="DZ63" s="86"/>
      <c r="EA63" s="88"/>
      <c r="EB63" s="85"/>
      <c r="EC63" s="86"/>
      <c r="ED63" s="88"/>
      <c r="EE63" s="85"/>
      <c r="EF63" s="86"/>
      <c r="EG63" s="88"/>
      <c r="EH63" s="85"/>
      <c r="EI63" s="86"/>
      <c r="EJ63" s="88"/>
      <c r="EK63" s="85"/>
      <c r="EL63" s="86"/>
      <c r="EM63" s="88"/>
      <c r="EN63" s="85"/>
      <c r="EO63" s="86"/>
      <c r="EP63" s="88"/>
      <c r="EQ63" s="85"/>
      <c r="ER63" s="86"/>
      <c r="ES63" s="88"/>
      <c r="ET63" s="85"/>
      <c r="EU63" s="86"/>
      <c r="EV63" s="88"/>
      <c r="EW63" s="85"/>
      <c r="EX63" s="86"/>
      <c r="EY63" s="88"/>
      <c r="EZ63" s="85"/>
      <c r="FA63" s="86"/>
      <c r="FB63" s="88"/>
      <c r="FC63" s="85"/>
      <c r="FD63" s="86"/>
      <c r="FE63" s="88"/>
      <c r="FF63" s="85"/>
      <c r="FG63" s="86"/>
      <c r="FH63" s="88"/>
      <c r="FI63" s="85"/>
      <c r="FJ63" s="86"/>
      <c r="FK63" s="88"/>
      <c r="FL63" s="85"/>
      <c r="FM63" s="86"/>
      <c r="FN63" s="88"/>
      <c r="FO63" s="85"/>
      <c r="FP63" s="86"/>
      <c r="FQ63" s="88"/>
      <c r="FR63" s="85"/>
      <c r="FS63" s="86"/>
      <c r="FT63" s="88"/>
      <c r="FU63" s="85"/>
      <c r="FV63" s="86"/>
      <c r="FW63" s="88"/>
      <c r="FX63" s="85"/>
      <c r="FY63" s="86"/>
      <c r="FZ63" s="88"/>
      <c r="GA63" s="85"/>
      <c r="GB63" s="86"/>
      <c r="GC63" s="88"/>
      <c r="GD63" s="85"/>
      <c r="GE63" s="86"/>
      <c r="GF63" s="88"/>
      <c r="GG63" s="85"/>
      <c r="GH63" s="86"/>
      <c r="GI63" s="88"/>
      <c r="GJ63" s="85"/>
      <c r="GK63" s="86"/>
      <c r="GL63" s="88"/>
      <c r="GM63" s="85"/>
      <c r="GN63" s="86"/>
      <c r="GO63" s="88"/>
      <c r="GP63" s="85"/>
      <c r="GQ63" s="86"/>
      <c r="GR63" s="88"/>
      <c r="GS63" s="85"/>
      <c r="GT63" s="86"/>
      <c r="GU63" s="88"/>
      <c r="GV63" s="85"/>
      <c r="GW63" s="86"/>
      <c r="GX63" s="88"/>
      <c r="GY63" s="85"/>
      <c r="GZ63" s="86"/>
      <c r="HA63" s="88"/>
      <c r="HB63" s="85"/>
      <c r="HC63" s="89"/>
      <c r="HD63" s="88"/>
      <c r="HE63" s="85"/>
      <c r="HF63" s="89"/>
      <c r="HG63" s="88"/>
      <c r="HH63" s="85"/>
      <c r="HI63" s="89"/>
      <c r="HJ63" s="88"/>
      <c r="HK63" s="85"/>
      <c r="HL63" s="86"/>
      <c r="HM63" s="88"/>
      <c r="HN63" s="85"/>
      <c r="HO63" s="89"/>
      <c r="HP63" s="88"/>
      <c r="HQ63" s="85"/>
      <c r="HR63" s="89"/>
      <c r="HS63" s="88"/>
      <c r="HT63" s="85"/>
      <c r="HU63" s="89"/>
      <c r="HV63" s="88"/>
      <c r="HW63" s="85"/>
      <c r="HX63" s="89"/>
      <c r="HY63" s="88"/>
      <c r="HZ63" s="85"/>
      <c r="IA63" s="86"/>
      <c r="IB63" s="88"/>
      <c r="IC63" s="85"/>
      <c r="ID63" s="89"/>
      <c r="IE63" s="88"/>
      <c r="IF63" s="85"/>
      <c r="IG63" s="89"/>
      <c r="IH63" s="88"/>
      <c r="II63" s="85"/>
      <c r="IJ63" s="89"/>
      <c r="IK63" s="88"/>
      <c r="IL63" s="85"/>
      <c r="IM63" s="89"/>
      <c r="IN63" s="87"/>
      <c r="IO63" s="85"/>
      <c r="IP63" s="86"/>
      <c r="IQ63" s="88"/>
      <c r="IR63" s="85"/>
      <c r="IS63" s="86"/>
      <c r="IT63" s="88"/>
      <c r="IU63" s="85"/>
      <c r="IV63" s="86"/>
    </row>
    <row r="64" spans="1:256" ht="12" customHeight="1" x14ac:dyDescent="0.2">
      <c r="A64" s="265"/>
      <c r="B64" s="258" t="s">
        <v>19</v>
      </c>
      <c r="C64" s="266"/>
      <c r="D64" s="266">
        <v>6</v>
      </c>
      <c r="E64" s="267" t="s">
        <v>20</v>
      </c>
      <c r="F64" s="266" t="s">
        <v>129</v>
      </c>
      <c r="G64" s="268" t="s">
        <v>231</v>
      </c>
      <c r="H64" s="269" t="s">
        <v>107</v>
      </c>
      <c r="I64" s="263"/>
      <c r="J64" s="264" t="s">
        <v>163</v>
      </c>
      <c r="K64" s="84"/>
      <c r="L64" s="85"/>
      <c r="M64" s="86"/>
      <c r="N64" s="84"/>
      <c r="O64" s="85"/>
      <c r="P64" s="86"/>
      <c r="Q64" s="88"/>
      <c r="R64" s="85"/>
      <c r="S64" s="86"/>
      <c r="T64" s="88"/>
      <c r="U64" s="85"/>
      <c r="V64" s="86"/>
      <c r="W64" s="88"/>
      <c r="X64" s="85"/>
      <c r="Y64" s="86"/>
      <c r="Z64" s="88"/>
      <c r="AA64" s="85"/>
      <c r="AB64" s="86"/>
      <c r="AC64" s="88"/>
      <c r="AD64" s="85"/>
      <c r="AE64" s="86"/>
      <c r="AF64" s="88"/>
      <c r="AG64" s="85"/>
      <c r="AH64" s="86"/>
      <c r="AI64" s="88"/>
      <c r="AJ64" s="85"/>
      <c r="AK64" s="86"/>
      <c r="AL64" s="88"/>
      <c r="AM64" s="85"/>
      <c r="AN64" s="86"/>
      <c r="AO64" s="88"/>
      <c r="AP64" s="85"/>
      <c r="AQ64" s="86"/>
      <c r="AR64" s="88"/>
      <c r="AS64" s="85"/>
      <c r="AT64" s="86"/>
      <c r="AU64" s="84"/>
      <c r="AV64" s="85"/>
      <c r="AW64" s="86"/>
      <c r="AX64" s="88"/>
      <c r="AY64" s="85"/>
      <c r="AZ64" s="86"/>
      <c r="BA64" s="88"/>
      <c r="BB64" s="85"/>
      <c r="BC64" s="86"/>
      <c r="BD64" s="88"/>
      <c r="BE64" s="85"/>
      <c r="BF64" s="86"/>
      <c r="BG64" s="88"/>
      <c r="BH64" s="85"/>
      <c r="BI64" s="86"/>
      <c r="BJ64" s="88"/>
      <c r="BK64" s="85"/>
      <c r="BL64" s="86"/>
      <c r="BM64" s="88"/>
      <c r="BN64" s="85"/>
      <c r="BO64" s="86"/>
      <c r="BP64" s="88"/>
      <c r="BQ64" s="85"/>
      <c r="BR64" s="86"/>
      <c r="BS64" s="88"/>
      <c r="BT64" s="85"/>
      <c r="BU64" s="86"/>
      <c r="BV64" s="88"/>
      <c r="BW64" s="85"/>
      <c r="BX64" s="86"/>
      <c r="BY64" s="88"/>
      <c r="BZ64" s="85"/>
      <c r="CA64" s="86"/>
      <c r="CB64" s="88"/>
      <c r="CC64" s="85"/>
      <c r="CD64" s="86"/>
      <c r="CE64" s="88"/>
      <c r="CF64" s="85"/>
      <c r="CG64" s="86"/>
      <c r="CH64" s="88"/>
      <c r="CI64" s="85"/>
      <c r="CJ64" s="86"/>
      <c r="CK64" s="88"/>
      <c r="CL64" s="85"/>
      <c r="CM64" s="86"/>
      <c r="CN64" s="88"/>
      <c r="CO64" s="85"/>
      <c r="CP64" s="86"/>
      <c r="CQ64" s="88"/>
      <c r="CR64" s="85"/>
      <c r="CS64" s="86"/>
      <c r="CT64" s="88"/>
      <c r="CU64" s="85"/>
      <c r="CV64" s="86"/>
      <c r="CW64" s="88"/>
      <c r="CX64" s="85"/>
      <c r="CY64" s="86"/>
      <c r="CZ64" s="88"/>
      <c r="DA64" s="85"/>
      <c r="DB64" s="86"/>
      <c r="DC64" s="88"/>
      <c r="DD64" s="85"/>
      <c r="DE64" s="86"/>
      <c r="DF64" s="88"/>
      <c r="DG64" s="85"/>
      <c r="DH64" s="86"/>
      <c r="DI64" s="88"/>
      <c r="DJ64" s="85"/>
      <c r="DK64" s="86"/>
      <c r="DL64" s="88"/>
      <c r="DM64" s="85"/>
      <c r="DN64" s="86"/>
      <c r="DO64" s="88"/>
      <c r="DP64" s="85"/>
      <c r="DQ64" s="86"/>
      <c r="DR64" s="88"/>
      <c r="DS64" s="85"/>
      <c r="DT64" s="86"/>
      <c r="DU64" s="88"/>
      <c r="DV64" s="85"/>
      <c r="DW64" s="86"/>
      <c r="DX64" s="88"/>
      <c r="DY64" s="85"/>
      <c r="DZ64" s="86"/>
      <c r="EA64" s="88"/>
      <c r="EB64" s="85"/>
      <c r="EC64" s="86"/>
      <c r="ED64" s="88"/>
      <c r="EE64" s="85"/>
      <c r="EF64" s="86"/>
      <c r="EG64" s="88"/>
      <c r="EH64" s="85"/>
      <c r="EI64" s="86"/>
      <c r="EJ64" s="88"/>
      <c r="EK64" s="85"/>
      <c r="EL64" s="86"/>
      <c r="EM64" s="88"/>
      <c r="EN64" s="85"/>
      <c r="EO64" s="86"/>
      <c r="EP64" s="88"/>
      <c r="EQ64" s="85"/>
      <c r="ER64" s="86"/>
      <c r="ES64" s="88"/>
      <c r="ET64" s="85"/>
      <c r="EU64" s="86"/>
      <c r="EV64" s="88"/>
      <c r="EW64" s="85"/>
      <c r="EX64" s="86"/>
      <c r="EY64" s="88"/>
      <c r="EZ64" s="85"/>
      <c r="FA64" s="86"/>
      <c r="FB64" s="88"/>
      <c r="FC64" s="85"/>
      <c r="FD64" s="86"/>
      <c r="FE64" s="88"/>
      <c r="FF64" s="85"/>
      <c r="FG64" s="86"/>
      <c r="FH64" s="88"/>
      <c r="FI64" s="85"/>
      <c r="FJ64" s="86"/>
      <c r="FK64" s="88"/>
      <c r="FL64" s="85"/>
      <c r="FM64" s="86"/>
      <c r="FN64" s="88"/>
      <c r="FO64" s="85"/>
      <c r="FP64" s="86"/>
      <c r="FQ64" s="88"/>
      <c r="FR64" s="85"/>
      <c r="FS64" s="86"/>
      <c r="FT64" s="88"/>
      <c r="FU64" s="85"/>
      <c r="FV64" s="86"/>
      <c r="FW64" s="88"/>
      <c r="FX64" s="85"/>
      <c r="FY64" s="86"/>
      <c r="FZ64" s="88"/>
      <c r="GA64" s="85"/>
      <c r="GB64" s="86"/>
      <c r="GC64" s="88"/>
      <c r="GD64" s="85"/>
      <c r="GE64" s="86"/>
      <c r="GF64" s="88"/>
      <c r="GG64" s="85"/>
      <c r="GH64" s="86"/>
      <c r="GI64" s="88"/>
      <c r="GJ64" s="85"/>
      <c r="GK64" s="86"/>
      <c r="GL64" s="88"/>
      <c r="GM64" s="85"/>
      <c r="GN64" s="86"/>
      <c r="GO64" s="88"/>
      <c r="GP64" s="85"/>
      <c r="GQ64" s="86"/>
      <c r="GR64" s="88"/>
      <c r="GS64" s="85"/>
      <c r="GT64" s="86"/>
      <c r="GU64" s="88"/>
      <c r="GV64" s="85"/>
      <c r="GW64" s="86"/>
      <c r="GX64" s="88"/>
      <c r="GY64" s="85"/>
      <c r="GZ64" s="86"/>
      <c r="HA64" s="88"/>
      <c r="HB64" s="85"/>
      <c r="HC64" s="89"/>
      <c r="HD64" s="88"/>
      <c r="HE64" s="85"/>
      <c r="HF64" s="89"/>
      <c r="HG64" s="88"/>
      <c r="HH64" s="85"/>
      <c r="HI64" s="89"/>
      <c r="HJ64" s="88"/>
      <c r="HK64" s="85"/>
      <c r="HL64" s="86"/>
      <c r="HM64" s="88"/>
      <c r="HN64" s="85"/>
      <c r="HO64" s="89"/>
      <c r="HP64" s="88"/>
      <c r="HQ64" s="85"/>
      <c r="HR64" s="89"/>
      <c r="HS64" s="88"/>
      <c r="HT64" s="85"/>
      <c r="HU64" s="89"/>
      <c r="HV64" s="88"/>
      <c r="HW64" s="85"/>
      <c r="HX64" s="89"/>
      <c r="HY64" s="88"/>
      <c r="HZ64" s="85"/>
      <c r="IA64" s="86"/>
      <c r="IB64" s="88"/>
      <c r="IC64" s="85"/>
      <c r="ID64" s="89"/>
      <c r="IE64" s="88"/>
      <c r="IF64" s="85"/>
      <c r="IG64" s="89"/>
      <c r="IH64" s="88"/>
      <c r="II64" s="85"/>
      <c r="IJ64" s="89"/>
      <c r="IK64" s="88"/>
      <c r="IL64" s="85"/>
      <c r="IM64" s="89"/>
      <c r="IN64" s="87"/>
      <c r="IO64" s="85"/>
      <c r="IP64" s="86"/>
      <c r="IQ64" s="88"/>
      <c r="IR64" s="85"/>
      <c r="IS64" s="86"/>
      <c r="IT64" s="88"/>
      <c r="IU64" s="85"/>
      <c r="IV64" s="86"/>
    </row>
    <row r="65" spans="1:256" ht="12" customHeight="1" x14ac:dyDescent="0.2">
      <c r="A65" s="265"/>
      <c r="B65" s="258" t="s">
        <v>19</v>
      </c>
      <c r="C65" s="266"/>
      <c r="D65" s="266">
        <v>6</v>
      </c>
      <c r="E65" s="267" t="s">
        <v>20</v>
      </c>
      <c r="F65" s="266" t="s">
        <v>129</v>
      </c>
      <c r="G65" s="268" t="s">
        <v>232</v>
      </c>
      <c r="H65" s="269" t="s">
        <v>271</v>
      </c>
      <c r="I65" s="263"/>
      <c r="J65" s="264" t="s">
        <v>164</v>
      </c>
      <c r="K65" s="84"/>
      <c r="L65" s="85"/>
      <c r="M65" s="86"/>
      <c r="N65" s="84"/>
      <c r="O65" s="85"/>
      <c r="P65" s="86"/>
      <c r="Q65" s="88"/>
      <c r="R65" s="85"/>
      <c r="S65" s="86"/>
      <c r="T65" s="88"/>
      <c r="U65" s="85"/>
      <c r="V65" s="86"/>
      <c r="W65" s="88"/>
      <c r="X65" s="85"/>
      <c r="Y65" s="86"/>
      <c r="Z65" s="88"/>
      <c r="AA65" s="85"/>
      <c r="AB65" s="86"/>
      <c r="AC65" s="88"/>
      <c r="AD65" s="85"/>
      <c r="AE65" s="86"/>
      <c r="AF65" s="88"/>
      <c r="AG65" s="85"/>
      <c r="AH65" s="86"/>
      <c r="AI65" s="88"/>
      <c r="AJ65" s="85"/>
      <c r="AK65" s="86"/>
      <c r="AL65" s="88"/>
      <c r="AM65" s="85"/>
      <c r="AN65" s="86"/>
      <c r="AO65" s="88"/>
      <c r="AP65" s="85"/>
      <c r="AQ65" s="86"/>
      <c r="AR65" s="88"/>
      <c r="AS65" s="85"/>
      <c r="AT65" s="86"/>
      <c r="AU65" s="84"/>
      <c r="AV65" s="85"/>
      <c r="AW65" s="86"/>
      <c r="AX65" s="88"/>
      <c r="AY65" s="85"/>
      <c r="AZ65" s="86"/>
      <c r="BA65" s="88"/>
      <c r="BB65" s="85"/>
      <c r="BC65" s="86"/>
      <c r="BD65" s="88"/>
      <c r="BE65" s="85"/>
      <c r="BF65" s="86"/>
      <c r="BG65" s="88"/>
      <c r="BH65" s="85"/>
      <c r="BI65" s="86"/>
      <c r="BJ65" s="88"/>
      <c r="BK65" s="85"/>
      <c r="BL65" s="86"/>
      <c r="BM65" s="88"/>
      <c r="BN65" s="85"/>
      <c r="BO65" s="86"/>
      <c r="BP65" s="88"/>
      <c r="BQ65" s="85"/>
      <c r="BR65" s="86"/>
      <c r="BS65" s="88"/>
      <c r="BT65" s="85"/>
      <c r="BU65" s="86"/>
      <c r="BV65" s="88"/>
      <c r="BW65" s="85"/>
      <c r="BX65" s="86"/>
      <c r="BY65" s="88"/>
      <c r="BZ65" s="85"/>
      <c r="CA65" s="86"/>
      <c r="CB65" s="88"/>
      <c r="CC65" s="85"/>
      <c r="CD65" s="86"/>
      <c r="CE65" s="88"/>
      <c r="CF65" s="85"/>
      <c r="CG65" s="86"/>
      <c r="CH65" s="88"/>
      <c r="CI65" s="85"/>
      <c r="CJ65" s="86"/>
      <c r="CK65" s="88"/>
      <c r="CL65" s="85"/>
      <c r="CM65" s="86"/>
      <c r="CN65" s="88"/>
      <c r="CO65" s="85"/>
      <c r="CP65" s="86"/>
      <c r="CQ65" s="88"/>
      <c r="CR65" s="85"/>
      <c r="CS65" s="86"/>
      <c r="CT65" s="88"/>
      <c r="CU65" s="85"/>
      <c r="CV65" s="86"/>
      <c r="CW65" s="88"/>
      <c r="CX65" s="85"/>
      <c r="CY65" s="86"/>
      <c r="CZ65" s="88"/>
      <c r="DA65" s="85"/>
      <c r="DB65" s="86"/>
      <c r="DC65" s="88"/>
      <c r="DD65" s="85"/>
      <c r="DE65" s="86"/>
      <c r="DF65" s="88"/>
      <c r="DG65" s="85"/>
      <c r="DH65" s="86"/>
      <c r="DI65" s="88"/>
      <c r="DJ65" s="85"/>
      <c r="DK65" s="86"/>
      <c r="DL65" s="88"/>
      <c r="DM65" s="85"/>
      <c r="DN65" s="86"/>
      <c r="DO65" s="88"/>
      <c r="DP65" s="85"/>
      <c r="DQ65" s="86"/>
      <c r="DR65" s="88"/>
      <c r="DS65" s="85"/>
      <c r="DT65" s="86"/>
      <c r="DU65" s="88"/>
      <c r="DV65" s="85"/>
      <c r="DW65" s="86"/>
      <c r="DX65" s="88"/>
      <c r="DY65" s="85"/>
      <c r="DZ65" s="86"/>
      <c r="EA65" s="88"/>
      <c r="EB65" s="85"/>
      <c r="EC65" s="86"/>
      <c r="ED65" s="88"/>
      <c r="EE65" s="85"/>
      <c r="EF65" s="86"/>
      <c r="EG65" s="88"/>
      <c r="EH65" s="85"/>
      <c r="EI65" s="86"/>
      <c r="EJ65" s="88"/>
      <c r="EK65" s="85"/>
      <c r="EL65" s="86"/>
      <c r="EM65" s="88"/>
      <c r="EN65" s="85"/>
      <c r="EO65" s="86"/>
      <c r="EP65" s="88"/>
      <c r="EQ65" s="85"/>
      <c r="ER65" s="86"/>
      <c r="ES65" s="88"/>
      <c r="ET65" s="85"/>
      <c r="EU65" s="86"/>
      <c r="EV65" s="88"/>
      <c r="EW65" s="85"/>
      <c r="EX65" s="86"/>
      <c r="EY65" s="88"/>
      <c r="EZ65" s="85"/>
      <c r="FA65" s="86"/>
      <c r="FB65" s="88"/>
      <c r="FC65" s="85"/>
      <c r="FD65" s="86"/>
      <c r="FE65" s="88"/>
      <c r="FF65" s="85"/>
      <c r="FG65" s="86"/>
      <c r="FH65" s="88"/>
      <c r="FI65" s="85"/>
      <c r="FJ65" s="86"/>
      <c r="FK65" s="88"/>
      <c r="FL65" s="85"/>
      <c r="FM65" s="86"/>
      <c r="FN65" s="88"/>
      <c r="FO65" s="85"/>
      <c r="FP65" s="86"/>
      <c r="FQ65" s="88"/>
      <c r="FR65" s="85"/>
      <c r="FS65" s="86"/>
      <c r="FT65" s="88"/>
      <c r="FU65" s="85"/>
      <c r="FV65" s="86"/>
      <c r="FW65" s="88"/>
      <c r="FX65" s="85"/>
      <c r="FY65" s="86"/>
      <c r="FZ65" s="88"/>
      <c r="GA65" s="85"/>
      <c r="GB65" s="86"/>
      <c r="GC65" s="88"/>
      <c r="GD65" s="85"/>
      <c r="GE65" s="86"/>
      <c r="GF65" s="88"/>
      <c r="GG65" s="85"/>
      <c r="GH65" s="86"/>
      <c r="GI65" s="88"/>
      <c r="GJ65" s="85"/>
      <c r="GK65" s="86"/>
      <c r="GL65" s="88"/>
      <c r="GM65" s="85"/>
      <c r="GN65" s="86"/>
      <c r="GO65" s="88"/>
      <c r="GP65" s="85"/>
      <c r="GQ65" s="86"/>
      <c r="GR65" s="88"/>
      <c r="GS65" s="85"/>
      <c r="GT65" s="86"/>
      <c r="GU65" s="88"/>
      <c r="GV65" s="85"/>
      <c r="GW65" s="86"/>
      <c r="GX65" s="88"/>
      <c r="GY65" s="85"/>
      <c r="GZ65" s="86"/>
      <c r="HA65" s="88"/>
      <c r="HB65" s="85"/>
      <c r="HC65" s="89"/>
      <c r="HD65" s="88"/>
      <c r="HE65" s="85"/>
      <c r="HF65" s="89"/>
      <c r="HG65" s="88"/>
      <c r="HH65" s="85"/>
      <c r="HI65" s="89"/>
      <c r="HJ65" s="88"/>
      <c r="HK65" s="85"/>
      <c r="HL65" s="86"/>
      <c r="HM65" s="88"/>
      <c r="HN65" s="85"/>
      <c r="HO65" s="89"/>
      <c r="HP65" s="88"/>
      <c r="HQ65" s="85"/>
      <c r="HR65" s="89"/>
      <c r="HS65" s="88"/>
      <c r="HT65" s="85"/>
      <c r="HU65" s="89"/>
      <c r="HV65" s="88"/>
      <c r="HW65" s="85"/>
      <c r="HX65" s="89"/>
      <c r="HY65" s="88"/>
      <c r="HZ65" s="85"/>
      <c r="IA65" s="86"/>
      <c r="IB65" s="88"/>
      <c r="IC65" s="85"/>
      <c r="ID65" s="89"/>
      <c r="IE65" s="88"/>
      <c r="IF65" s="85"/>
      <c r="IG65" s="89"/>
      <c r="IH65" s="88"/>
      <c r="II65" s="85"/>
      <c r="IJ65" s="89"/>
      <c r="IK65" s="88"/>
      <c r="IL65" s="85"/>
      <c r="IM65" s="89"/>
      <c r="IN65" s="87"/>
      <c r="IO65" s="85"/>
      <c r="IP65" s="86"/>
      <c r="IQ65" s="88"/>
      <c r="IR65" s="85"/>
      <c r="IS65" s="86"/>
      <c r="IT65" s="88"/>
      <c r="IU65" s="85"/>
      <c r="IV65" s="86"/>
    </row>
    <row r="66" spans="1:256" ht="12" customHeight="1" x14ac:dyDescent="0.2">
      <c r="A66" s="265"/>
      <c r="B66" s="258" t="s">
        <v>19</v>
      </c>
      <c r="C66" s="266"/>
      <c r="D66" s="266">
        <v>6</v>
      </c>
      <c r="E66" s="267" t="s">
        <v>20</v>
      </c>
      <c r="F66" s="266" t="s">
        <v>129</v>
      </c>
      <c r="G66" s="268" t="s">
        <v>233</v>
      </c>
      <c r="H66" s="269" t="s">
        <v>108</v>
      </c>
      <c r="I66" s="263"/>
      <c r="J66" s="264" t="s">
        <v>165</v>
      </c>
      <c r="K66" s="84"/>
      <c r="L66" s="85"/>
      <c r="M66" s="86"/>
      <c r="N66" s="84"/>
      <c r="O66" s="85"/>
      <c r="P66" s="86"/>
      <c r="Q66" s="88"/>
      <c r="R66" s="85"/>
      <c r="S66" s="86"/>
      <c r="T66" s="88"/>
      <c r="U66" s="85"/>
      <c r="V66" s="86"/>
      <c r="W66" s="88"/>
      <c r="X66" s="85"/>
      <c r="Y66" s="86"/>
      <c r="Z66" s="88"/>
      <c r="AA66" s="85"/>
      <c r="AB66" s="86"/>
      <c r="AC66" s="88"/>
      <c r="AD66" s="85"/>
      <c r="AE66" s="86"/>
      <c r="AF66" s="88"/>
      <c r="AG66" s="85"/>
      <c r="AH66" s="86"/>
      <c r="AI66" s="88"/>
      <c r="AJ66" s="85"/>
      <c r="AK66" s="86"/>
      <c r="AL66" s="88"/>
      <c r="AM66" s="85"/>
      <c r="AN66" s="86"/>
      <c r="AO66" s="88"/>
      <c r="AP66" s="85"/>
      <c r="AQ66" s="86"/>
      <c r="AR66" s="88"/>
      <c r="AS66" s="85"/>
      <c r="AT66" s="86"/>
      <c r="AU66" s="84"/>
      <c r="AV66" s="85"/>
      <c r="AW66" s="86"/>
      <c r="AX66" s="88"/>
      <c r="AY66" s="85"/>
      <c r="AZ66" s="86"/>
      <c r="BA66" s="88"/>
      <c r="BB66" s="85"/>
      <c r="BC66" s="86"/>
      <c r="BD66" s="88"/>
      <c r="BE66" s="85"/>
      <c r="BF66" s="86"/>
      <c r="BG66" s="88"/>
      <c r="BH66" s="85"/>
      <c r="BI66" s="86"/>
      <c r="BJ66" s="88"/>
      <c r="BK66" s="85"/>
      <c r="BL66" s="86"/>
      <c r="BM66" s="88"/>
      <c r="BN66" s="85"/>
      <c r="BO66" s="86"/>
      <c r="BP66" s="88"/>
      <c r="BQ66" s="85"/>
      <c r="BR66" s="86"/>
      <c r="BS66" s="88"/>
      <c r="BT66" s="85"/>
      <c r="BU66" s="86"/>
      <c r="BV66" s="88"/>
      <c r="BW66" s="85"/>
      <c r="BX66" s="86"/>
      <c r="BY66" s="88"/>
      <c r="BZ66" s="85"/>
      <c r="CA66" s="86"/>
      <c r="CB66" s="88"/>
      <c r="CC66" s="85"/>
      <c r="CD66" s="86"/>
      <c r="CE66" s="88"/>
      <c r="CF66" s="85"/>
      <c r="CG66" s="86"/>
      <c r="CH66" s="88"/>
      <c r="CI66" s="85"/>
      <c r="CJ66" s="86"/>
      <c r="CK66" s="88"/>
      <c r="CL66" s="85"/>
      <c r="CM66" s="86"/>
      <c r="CN66" s="88"/>
      <c r="CO66" s="85"/>
      <c r="CP66" s="86"/>
      <c r="CQ66" s="88"/>
      <c r="CR66" s="85"/>
      <c r="CS66" s="86"/>
      <c r="CT66" s="88"/>
      <c r="CU66" s="85"/>
      <c r="CV66" s="86"/>
      <c r="CW66" s="88"/>
      <c r="CX66" s="85"/>
      <c r="CY66" s="86"/>
      <c r="CZ66" s="88"/>
      <c r="DA66" s="85"/>
      <c r="DB66" s="86"/>
      <c r="DC66" s="88"/>
      <c r="DD66" s="85"/>
      <c r="DE66" s="86"/>
      <c r="DF66" s="88"/>
      <c r="DG66" s="85"/>
      <c r="DH66" s="86"/>
      <c r="DI66" s="88"/>
      <c r="DJ66" s="85"/>
      <c r="DK66" s="86"/>
      <c r="DL66" s="88"/>
      <c r="DM66" s="85"/>
      <c r="DN66" s="86"/>
      <c r="DO66" s="88"/>
      <c r="DP66" s="85"/>
      <c r="DQ66" s="86"/>
      <c r="DR66" s="88"/>
      <c r="DS66" s="85"/>
      <c r="DT66" s="86"/>
      <c r="DU66" s="88"/>
      <c r="DV66" s="85"/>
      <c r="DW66" s="86"/>
      <c r="DX66" s="88"/>
      <c r="DY66" s="85"/>
      <c r="DZ66" s="86"/>
      <c r="EA66" s="88"/>
      <c r="EB66" s="85"/>
      <c r="EC66" s="86"/>
      <c r="ED66" s="88"/>
      <c r="EE66" s="85"/>
      <c r="EF66" s="86"/>
      <c r="EG66" s="88"/>
      <c r="EH66" s="85"/>
      <c r="EI66" s="86"/>
      <c r="EJ66" s="88"/>
      <c r="EK66" s="85"/>
      <c r="EL66" s="86"/>
      <c r="EM66" s="88"/>
      <c r="EN66" s="85"/>
      <c r="EO66" s="86"/>
      <c r="EP66" s="88"/>
      <c r="EQ66" s="85"/>
      <c r="ER66" s="86"/>
      <c r="ES66" s="88"/>
      <c r="ET66" s="85"/>
      <c r="EU66" s="86"/>
      <c r="EV66" s="88"/>
      <c r="EW66" s="85"/>
      <c r="EX66" s="86"/>
      <c r="EY66" s="88"/>
      <c r="EZ66" s="85"/>
      <c r="FA66" s="86"/>
      <c r="FB66" s="88"/>
      <c r="FC66" s="85"/>
      <c r="FD66" s="86"/>
      <c r="FE66" s="88"/>
      <c r="FF66" s="85"/>
      <c r="FG66" s="86"/>
      <c r="FH66" s="88"/>
      <c r="FI66" s="85"/>
      <c r="FJ66" s="86"/>
      <c r="FK66" s="88"/>
      <c r="FL66" s="85"/>
      <c r="FM66" s="86"/>
      <c r="FN66" s="88"/>
      <c r="FO66" s="85"/>
      <c r="FP66" s="86"/>
      <c r="FQ66" s="88"/>
      <c r="FR66" s="85"/>
      <c r="FS66" s="86"/>
      <c r="FT66" s="88"/>
      <c r="FU66" s="85"/>
      <c r="FV66" s="86"/>
      <c r="FW66" s="88"/>
      <c r="FX66" s="85"/>
      <c r="FY66" s="86"/>
      <c r="FZ66" s="88"/>
      <c r="GA66" s="85"/>
      <c r="GB66" s="86"/>
      <c r="GC66" s="88"/>
      <c r="GD66" s="85"/>
      <c r="GE66" s="86"/>
      <c r="GF66" s="88"/>
      <c r="GG66" s="85"/>
      <c r="GH66" s="86"/>
      <c r="GI66" s="88"/>
      <c r="GJ66" s="85"/>
      <c r="GK66" s="86"/>
      <c r="GL66" s="88"/>
      <c r="GM66" s="85"/>
      <c r="GN66" s="86"/>
      <c r="GO66" s="88"/>
      <c r="GP66" s="85"/>
      <c r="GQ66" s="86"/>
      <c r="GR66" s="88"/>
      <c r="GS66" s="85"/>
      <c r="GT66" s="86"/>
      <c r="GU66" s="88"/>
      <c r="GV66" s="85"/>
      <c r="GW66" s="86"/>
      <c r="GX66" s="88"/>
      <c r="GY66" s="85"/>
      <c r="GZ66" s="86"/>
      <c r="HA66" s="88"/>
      <c r="HB66" s="85"/>
      <c r="HC66" s="89"/>
      <c r="HD66" s="88"/>
      <c r="HE66" s="85"/>
      <c r="HF66" s="89"/>
      <c r="HG66" s="88"/>
      <c r="HH66" s="85"/>
      <c r="HI66" s="89"/>
      <c r="HJ66" s="88"/>
      <c r="HK66" s="85"/>
      <c r="HL66" s="86"/>
      <c r="HM66" s="88"/>
      <c r="HN66" s="85"/>
      <c r="HO66" s="89"/>
      <c r="HP66" s="88"/>
      <c r="HQ66" s="85"/>
      <c r="HR66" s="89"/>
      <c r="HS66" s="88"/>
      <c r="HT66" s="85"/>
      <c r="HU66" s="89"/>
      <c r="HV66" s="88"/>
      <c r="HW66" s="85"/>
      <c r="HX66" s="89"/>
      <c r="HY66" s="88"/>
      <c r="HZ66" s="85"/>
      <c r="IA66" s="86"/>
      <c r="IB66" s="88"/>
      <c r="IC66" s="85"/>
      <c r="ID66" s="89"/>
      <c r="IE66" s="88"/>
      <c r="IF66" s="85"/>
      <c r="IG66" s="89"/>
      <c r="IH66" s="88"/>
      <c r="II66" s="85"/>
      <c r="IJ66" s="89"/>
      <c r="IK66" s="88"/>
      <c r="IL66" s="85"/>
      <c r="IM66" s="89"/>
      <c r="IN66" s="87"/>
      <c r="IO66" s="85"/>
      <c r="IP66" s="86"/>
      <c r="IQ66" s="88"/>
      <c r="IR66" s="85"/>
      <c r="IS66" s="86"/>
      <c r="IT66" s="88"/>
      <c r="IU66" s="85"/>
      <c r="IV66" s="86"/>
    </row>
    <row r="67" spans="1:256" ht="12" customHeight="1" x14ac:dyDescent="0.2">
      <c r="A67" s="265"/>
      <c r="B67" s="258" t="s">
        <v>19</v>
      </c>
      <c r="C67" s="266"/>
      <c r="D67" s="266">
        <v>6</v>
      </c>
      <c r="E67" s="267" t="s">
        <v>20</v>
      </c>
      <c r="F67" s="266" t="s">
        <v>129</v>
      </c>
      <c r="G67" s="268" t="s">
        <v>234</v>
      </c>
      <c r="H67" s="269" t="s">
        <v>272</v>
      </c>
      <c r="I67" s="263"/>
      <c r="J67" s="264" t="s">
        <v>166</v>
      </c>
      <c r="K67" s="84"/>
      <c r="L67" s="85"/>
      <c r="M67" s="86"/>
      <c r="N67" s="84"/>
      <c r="O67" s="85"/>
      <c r="P67" s="86"/>
      <c r="Q67" s="88"/>
      <c r="R67" s="85"/>
      <c r="S67" s="86"/>
      <c r="T67" s="88"/>
      <c r="U67" s="85"/>
      <c r="V67" s="86"/>
      <c r="W67" s="88"/>
      <c r="X67" s="85"/>
      <c r="Y67" s="86"/>
      <c r="Z67" s="88"/>
      <c r="AA67" s="85"/>
      <c r="AB67" s="86"/>
      <c r="AC67" s="88"/>
      <c r="AD67" s="85"/>
      <c r="AE67" s="86"/>
      <c r="AF67" s="88"/>
      <c r="AG67" s="85"/>
      <c r="AH67" s="86"/>
      <c r="AI67" s="88"/>
      <c r="AJ67" s="85"/>
      <c r="AK67" s="86"/>
      <c r="AL67" s="88"/>
      <c r="AM67" s="85"/>
      <c r="AN67" s="86"/>
      <c r="AO67" s="88"/>
      <c r="AP67" s="85"/>
      <c r="AQ67" s="86"/>
      <c r="AR67" s="88"/>
      <c r="AS67" s="85"/>
      <c r="AT67" s="86"/>
      <c r="AU67" s="84"/>
      <c r="AV67" s="85"/>
      <c r="AW67" s="86"/>
      <c r="AX67" s="88"/>
      <c r="AY67" s="85"/>
      <c r="AZ67" s="86"/>
      <c r="BA67" s="88"/>
      <c r="BB67" s="85"/>
      <c r="BC67" s="86"/>
      <c r="BD67" s="88"/>
      <c r="BE67" s="85"/>
      <c r="BF67" s="86"/>
      <c r="BG67" s="88"/>
      <c r="BH67" s="85"/>
      <c r="BI67" s="86"/>
      <c r="BJ67" s="88"/>
      <c r="BK67" s="85"/>
      <c r="BL67" s="86"/>
      <c r="BM67" s="88"/>
      <c r="BN67" s="85"/>
      <c r="BO67" s="86"/>
      <c r="BP67" s="88"/>
      <c r="BQ67" s="85"/>
      <c r="BR67" s="86"/>
      <c r="BS67" s="88"/>
      <c r="BT67" s="85"/>
      <c r="BU67" s="86"/>
      <c r="BV67" s="88"/>
      <c r="BW67" s="85"/>
      <c r="BX67" s="86"/>
      <c r="BY67" s="88"/>
      <c r="BZ67" s="85"/>
      <c r="CA67" s="86"/>
      <c r="CB67" s="88"/>
      <c r="CC67" s="85"/>
      <c r="CD67" s="86"/>
      <c r="CE67" s="88"/>
      <c r="CF67" s="85"/>
      <c r="CG67" s="86"/>
      <c r="CH67" s="88"/>
      <c r="CI67" s="85"/>
      <c r="CJ67" s="86"/>
      <c r="CK67" s="88"/>
      <c r="CL67" s="85"/>
      <c r="CM67" s="86"/>
      <c r="CN67" s="88"/>
      <c r="CO67" s="85"/>
      <c r="CP67" s="86"/>
      <c r="CQ67" s="88"/>
      <c r="CR67" s="85"/>
      <c r="CS67" s="86"/>
      <c r="CT67" s="88"/>
      <c r="CU67" s="85"/>
      <c r="CV67" s="86"/>
      <c r="CW67" s="88"/>
      <c r="CX67" s="85"/>
      <c r="CY67" s="86"/>
      <c r="CZ67" s="88"/>
      <c r="DA67" s="85"/>
      <c r="DB67" s="86"/>
      <c r="DC67" s="88"/>
      <c r="DD67" s="85"/>
      <c r="DE67" s="86"/>
      <c r="DF67" s="88"/>
      <c r="DG67" s="85"/>
      <c r="DH67" s="86"/>
      <c r="DI67" s="88"/>
      <c r="DJ67" s="85"/>
      <c r="DK67" s="86"/>
      <c r="DL67" s="88"/>
      <c r="DM67" s="85"/>
      <c r="DN67" s="86"/>
      <c r="DO67" s="88"/>
      <c r="DP67" s="85"/>
      <c r="DQ67" s="86"/>
      <c r="DR67" s="88"/>
      <c r="DS67" s="85"/>
      <c r="DT67" s="86"/>
      <c r="DU67" s="88"/>
      <c r="DV67" s="85"/>
      <c r="DW67" s="86"/>
      <c r="DX67" s="88"/>
      <c r="DY67" s="85"/>
      <c r="DZ67" s="86"/>
      <c r="EA67" s="88"/>
      <c r="EB67" s="85"/>
      <c r="EC67" s="86"/>
      <c r="ED67" s="88"/>
      <c r="EE67" s="85"/>
      <c r="EF67" s="86"/>
      <c r="EG67" s="88"/>
      <c r="EH67" s="85"/>
      <c r="EI67" s="86"/>
      <c r="EJ67" s="88"/>
      <c r="EK67" s="85"/>
      <c r="EL67" s="86"/>
      <c r="EM67" s="88"/>
      <c r="EN67" s="85"/>
      <c r="EO67" s="86"/>
      <c r="EP67" s="88"/>
      <c r="EQ67" s="85"/>
      <c r="ER67" s="86"/>
      <c r="ES67" s="88"/>
      <c r="ET67" s="85"/>
      <c r="EU67" s="86"/>
      <c r="EV67" s="88"/>
      <c r="EW67" s="85"/>
      <c r="EX67" s="86"/>
      <c r="EY67" s="88"/>
      <c r="EZ67" s="85"/>
      <c r="FA67" s="86"/>
      <c r="FB67" s="88"/>
      <c r="FC67" s="85"/>
      <c r="FD67" s="86"/>
      <c r="FE67" s="88"/>
      <c r="FF67" s="85"/>
      <c r="FG67" s="86"/>
      <c r="FH67" s="88"/>
      <c r="FI67" s="85"/>
      <c r="FJ67" s="86"/>
      <c r="FK67" s="88"/>
      <c r="FL67" s="85"/>
      <c r="FM67" s="86"/>
      <c r="FN67" s="88"/>
      <c r="FO67" s="85"/>
      <c r="FP67" s="86"/>
      <c r="FQ67" s="88"/>
      <c r="FR67" s="85"/>
      <c r="FS67" s="86"/>
      <c r="FT67" s="88"/>
      <c r="FU67" s="85"/>
      <c r="FV67" s="86"/>
      <c r="FW67" s="88"/>
      <c r="FX67" s="85"/>
      <c r="FY67" s="86"/>
      <c r="FZ67" s="88"/>
      <c r="GA67" s="85"/>
      <c r="GB67" s="86"/>
      <c r="GC67" s="88"/>
      <c r="GD67" s="85"/>
      <c r="GE67" s="86"/>
      <c r="GF67" s="88"/>
      <c r="GG67" s="85"/>
      <c r="GH67" s="86"/>
      <c r="GI67" s="88"/>
      <c r="GJ67" s="85"/>
      <c r="GK67" s="86"/>
      <c r="GL67" s="88"/>
      <c r="GM67" s="85"/>
      <c r="GN67" s="86"/>
      <c r="GO67" s="88"/>
      <c r="GP67" s="85"/>
      <c r="GQ67" s="86"/>
      <c r="GR67" s="88"/>
      <c r="GS67" s="85"/>
      <c r="GT67" s="86"/>
      <c r="GU67" s="88"/>
      <c r="GV67" s="85"/>
      <c r="GW67" s="86"/>
      <c r="GX67" s="88"/>
      <c r="GY67" s="85"/>
      <c r="GZ67" s="86"/>
      <c r="HA67" s="88"/>
      <c r="HB67" s="85"/>
      <c r="HC67" s="89"/>
      <c r="HD67" s="88"/>
      <c r="HE67" s="85"/>
      <c r="HF67" s="89"/>
      <c r="HG67" s="88"/>
      <c r="HH67" s="85"/>
      <c r="HI67" s="89"/>
      <c r="HJ67" s="88"/>
      <c r="HK67" s="85"/>
      <c r="HL67" s="86"/>
      <c r="HM67" s="88"/>
      <c r="HN67" s="85"/>
      <c r="HO67" s="89"/>
      <c r="HP67" s="88"/>
      <c r="HQ67" s="85"/>
      <c r="HR67" s="89"/>
      <c r="HS67" s="88"/>
      <c r="HT67" s="85"/>
      <c r="HU67" s="89"/>
      <c r="HV67" s="88"/>
      <c r="HW67" s="85"/>
      <c r="HX67" s="89"/>
      <c r="HY67" s="88"/>
      <c r="HZ67" s="85"/>
      <c r="IA67" s="86"/>
      <c r="IB67" s="88"/>
      <c r="IC67" s="85"/>
      <c r="ID67" s="89"/>
      <c r="IE67" s="88"/>
      <c r="IF67" s="85"/>
      <c r="IG67" s="89"/>
      <c r="IH67" s="88"/>
      <c r="II67" s="85"/>
      <c r="IJ67" s="89"/>
      <c r="IK67" s="88"/>
      <c r="IL67" s="85"/>
      <c r="IM67" s="89"/>
      <c r="IN67" s="87"/>
      <c r="IO67" s="85"/>
      <c r="IP67" s="86"/>
      <c r="IQ67" s="88"/>
      <c r="IR67" s="85"/>
      <c r="IS67" s="86"/>
      <c r="IT67" s="88"/>
      <c r="IU67" s="85"/>
      <c r="IV67" s="86"/>
    </row>
    <row r="68" spans="1:256" ht="12" customHeight="1" x14ac:dyDescent="0.2">
      <c r="A68" s="265"/>
      <c r="B68" s="258" t="s">
        <v>19</v>
      </c>
      <c r="C68" s="266"/>
      <c r="D68" s="266">
        <v>6</v>
      </c>
      <c r="E68" s="267" t="s">
        <v>20</v>
      </c>
      <c r="F68" s="266" t="s">
        <v>129</v>
      </c>
      <c r="G68" s="268" t="s">
        <v>235</v>
      </c>
      <c r="H68" s="269" t="s">
        <v>109</v>
      </c>
      <c r="I68" s="263"/>
      <c r="J68" s="264" t="s">
        <v>167</v>
      </c>
      <c r="K68" s="84"/>
      <c r="L68" s="85"/>
      <c r="M68" s="86"/>
      <c r="N68" s="84"/>
      <c r="O68" s="85"/>
      <c r="P68" s="86"/>
      <c r="Q68" s="88"/>
      <c r="R68" s="85"/>
      <c r="S68" s="86"/>
      <c r="T68" s="88"/>
      <c r="U68" s="85"/>
      <c r="V68" s="86"/>
      <c r="W68" s="88"/>
      <c r="X68" s="85"/>
      <c r="Y68" s="86"/>
      <c r="Z68" s="88"/>
      <c r="AA68" s="85"/>
      <c r="AB68" s="86"/>
      <c r="AC68" s="88"/>
      <c r="AD68" s="85"/>
      <c r="AE68" s="86"/>
      <c r="AF68" s="88"/>
      <c r="AG68" s="85"/>
      <c r="AH68" s="86"/>
      <c r="AI68" s="88"/>
      <c r="AJ68" s="85"/>
      <c r="AK68" s="86"/>
      <c r="AL68" s="88"/>
      <c r="AM68" s="85"/>
      <c r="AN68" s="86"/>
      <c r="AO68" s="88"/>
      <c r="AP68" s="85"/>
      <c r="AQ68" s="86"/>
      <c r="AR68" s="88"/>
      <c r="AS68" s="85"/>
      <c r="AT68" s="86"/>
      <c r="AU68" s="84"/>
      <c r="AV68" s="85"/>
      <c r="AW68" s="86"/>
      <c r="AX68" s="88"/>
      <c r="AY68" s="85"/>
      <c r="AZ68" s="86"/>
      <c r="BA68" s="88"/>
      <c r="BB68" s="85"/>
      <c r="BC68" s="86"/>
      <c r="BD68" s="88"/>
      <c r="BE68" s="85"/>
      <c r="BF68" s="86"/>
      <c r="BG68" s="88"/>
      <c r="BH68" s="85"/>
      <c r="BI68" s="86"/>
      <c r="BJ68" s="88"/>
      <c r="BK68" s="85"/>
      <c r="BL68" s="86"/>
      <c r="BM68" s="88"/>
      <c r="BN68" s="85"/>
      <c r="BO68" s="86"/>
      <c r="BP68" s="88"/>
      <c r="BQ68" s="85"/>
      <c r="BR68" s="86"/>
      <c r="BS68" s="88"/>
      <c r="BT68" s="85"/>
      <c r="BU68" s="86"/>
      <c r="BV68" s="88"/>
      <c r="BW68" s="85"/>
      <c r="BX68" s="86"/>
      <c r="BY68" s="88"/>
      <c r="BZ68" s="85"/>
      <c r="CA68" s="86"/>
      <c r="CB68" s="88"/>
      <c r="CC68" s="85"/>
      <c r="CD68" s="86"/>
      <c r="CE68" s="88"/>
      <c r="CF68" s="85"/>
      <c r="CG68" s="86"/>
      <c r="CH68" s="88"/>
      <c r="CI68" s="85"/>
      <c r="CJ68" s="86"/>
      <c r="CK68" s="88"/>
      <c r="CL68" s="85"/>
      <c r="CM68" s="86"/>
      <c r="CN68" s="88"/>
      <c r="CO68" s="85"/>
      <c r="CP68" s="86"/>
      <c r="CQ68" s="88"/>
      <c r="CR68" s="85"/>
      <c r="CS68" s="86"/>
      <c r="CT68" s="88"/>
      <c r="CU68" s="85"/>
      <c r="CV68" s="86"/>
      <c r="CW68" s="88"/>
      <c r="CX68" s="85"/>
      <c r="CY68" s="86"/>
      <c r="CZ68" s="88"/>
      <c r="DA68" s="85"/>
      <c r="DB68" s="86"/>
      <c r="DC68" s="88"/>
      <c r="DD68" s="85"/>
      <c r="DE68" s="86"/>
      <c r="DF68" s="88"/>
      <c r="DG68" s="85"/>
      <c r="DH68" s="86"/>
      <c r="DI68" s="88"/>
      <c r="DJ68" s="85"/>
      <c r="DK68" s="86"/>
      <c r="DL68" s="88"/>
      <c r="DM68" s="85"/>
      <c r="DN68" s="86"/>
      <c r="DO68" s="88"/>
      <c r="DP68" s="85"/>
      <c r="DQ68" s="86"/>
      <c r="DR68" s="88"/>
      <c r="DS68" s="85"/>
      <c r="DT68" s="86"/>
      <c r="DU68" s="88"/>
      <c r="DV68" s="85"/>
      <c r="DW68" s="86"/>
      <c r="DX68" s="88"/>
      <c r="DY68" s="85"/>
      <c r="DZ68" s="86"/>
      <c r="EA68" s="88"/>
      <c r="EB68" s="85"/>
      <c r="EC68" s="86"/>
      <c r="ED68" s="88"/>
      <c r="EE68" s="85"/>
      <c r="EF68" s="86"/>
      <c r="EG68" s="88"/>
      <c r="EH68" s="85"/>
      <c r="EI68" s="86"/>
      <c r="EJ68" s="88"/>
      <c r="EK68" s="85"/>
      <c r="EL68" s="86"/>
      <c r="EM68" s="88"/>
      <c r="EN68" s="85"/>
      <c r="EO68" s="86"/>
      <c r="EP68" s="88"/>
      <c r="EQ68" s="85"/>
      <c r="ER68" s="86"/>
      <c r="ES68" s="88"/>
      <c r="ET68" s="85"/>
      <c r="EU68" s="86"/>
      <c r="EV68" s="88"/>
      <c r="EW68" s="85"/>
      <c r="EX68" s="86"/>
      <c r="EY68" s="88"/>
      <c r="EZ68" s="85"/>
      <c r="FA68" s="86"/>
      <c r="FB68" s="88"/>
      <c r="FC68" s="85"/>
      <c r="FD68" s="86"/>
      <c r="FE68" s="88"/>
      <c r="FF68" s="85"/>
      <c r="FG68" s="86"/>
      <c r="FH68" s="88"/>
      <c r="FI68" s="85"/>
      <c r="FJ68" s="86"/>
      <c r="FK68" s="88"/>
      <c r="FL68" s="85"/>
      <c r="FM68" s="86"/>
      <c r="FN68" s="88"/>
      <c r="FO68" s="85"/>
      <c r="FP68" s="86"/>
      <c r="FQ68" s="88"/>
      <c r="FR68" s="85"/>
      <c r="FS68" s="86"/>
      <c r="FT68" s="88"/>
      <c r="FU68" s="85"/>
      <c r="FV68" s="86"/>
      <c r="FW68" s="88"/>
      <c r="FX68" s="85"/>
      <c r="FY68" s="86"/>
      <c r="FZ68" s="88"/>
      <c r="GA68" s="85"/>
      <c r="GB68" s="86"/>
      <c r="GC68" s="88"/>
      <c r="GD68" s="85"/>
      <c r="GE68" s="86"/>
      <c r="GF68" s="88"/>
      <c r="GG68" s="85"/>
      <c r="GH68" s="86"/>
      <c r="GI68" s="88"/>
      <c r="GJ68" s="85"/>
      <c r="GK68" s="86"/>
      <c r="GL68" s="88"/>
      <c r="GM68" s="85"/>
      <c r="GN68" s="86"/>
      <c r="GO68" s="88"/>
      <c r="GP68" s="85"/>
      <c r="GQ68" s="86"/>
      <c r="GR68" s="88"/>
      <c r="GS68" s="85"/>
      <c r="GT68" s="86"/>
      <c r="GU68" s="88"/>
      <c r="GV68" s="85"/>
      <c r="GW68" s="86"/>
      <c r="GX68" s="88"/>
      <c r="GY68" s="85"/>
      <c r="GZ68" s="86"/>
      <c r="HA68" s="88"/>
      <c r="HB68" s="85"/>
      <c r="HC68" s="89"/>
      <c r="HD68" s="88"/>
      <c r="HE68" s="85"/>
      <c r="HF68" s="89"/>
      <c r="HG68" s="88"/>
      <c r="HH68" s="85"/>
      <c r="HI68" s="89"/>
      <c r="HJ68" s="88"/>
      <c r="HK68" s="85"/>
      <c r="HL68" s="86"/>
      <c r="HM68" s="88"/>
      <c r="HN68" s="85"/>
      <c r="HO68" s="89"/>
      <c r="HP68" s="88"/>
      <c r="HQ68" s="85"/>
      <c r="HR68" s="89"/>
      <c r="HS68" s="88"/>
      <c r="HT68" s="85"/>
      <c r="HU68" s="89"/>
      <c r="HV68" s="88"/>
      <c r="HW68" s="85"/>
      <c r="HX68" s="89"/>
      <c r="HY68" s="88"/>
      <c r="HZ68" s="85"/>
      <c r="IA68" s="86"/>
      <c r="IB68" s="88"/>
      <c r="IC68" s="85"/>
      <c r="ID68" s="89"/>
      <c r="IE68" s="88"/>
      <c r="IF68" s="85"/>
      <c r="IG68" s="89"/>
      <c r="IH68" s="88"/>
      <c r="II68" s="85"/>
      <c r="IJ68" s="89"/>
      <c r="IK68" s="88"/>
      <c r="IL68" s="85"/>
      <c r="IM68" s="89"/>
      <c r="IN68" s="87"/>
      <c r="IO68" s="85"/>
      <c r="IP68" s="86"/>
      <c r="IQ68" s="88"/>
      <c r="IR68" s="85"/>
      <c r="IS68" s="86"/>
      <c r="IT68" s="88"/>
      <c r="IU68" s="85"/>
      <c r="IV68" s="86"/>
    </row>
    <row r="69" spans="1:256" ht="12" customHeight="1" x14ac:dyDescent="0.2">
      <c r="A69" s="265"/>
      <c r="B69" s="258" t="s">
        <v>19</v>
      </c>
      <c r="C69" s="266"/>
      <c r="D69" s="266">
        <v>6</v>
      </c>
      <c r="E69" s="267" t="s">
        <v>20</v>
      </c>
      <c r="F69" s="266" t="s">
        <v>129</v>
      </c>
      <c r="G69" s="268" t="s">
        <v>236</v>
      </c>
      <c r="H69" s="269" t="s">
        <v>110</v>
      </c>
      <c r="I69" s="263"/>
      <c r="J69" s="264" t="s">
        <v>168</v>
      </c>
      <c r="K69" s="84"/>
      <c r="L69" s="85"/>
      <c r="M69" s="86"/>
      <c r="N69" s="84"/>
      <c r="O69" s="85"/>
      <c r="P69" s="86"/>
      <c r="Q69" s="88"/>
      <c r="R69" s="85"/>
      <c r="S69" s="86"/>
      <c r="T69" s="88"/>
      <c r="U69" s="85"/>
      <c r="V69" s="86"/>
      <c r="W69" s="88"/>
      <c r="X69" s="85"/>
      <c r="Y69" s="86"/>
      <c r="Z69" s="88"/>
      <c r="AA69" s="85"/>
      <c r="AB69" s="86"/>
      <c r="AC69" s="88"/>
      <c r="AD69" s="85"/>
      <c r="AE69" s="86"/>
      <c r="AF69" s="88"/>
      <c r="AG69" s="85"/>
      <c r="AH69" s="86"/>
      <c r="AI69" s="88"/>
      <c r="AJ69" s="85"/>
      <c r="AK69" s="86"/>
      <c r="AL69" s="88"/>
      <c r="AM69" s="85"/>
      <c r="AN69" s="86"/>
      <c r="AO69" s="88"/>
      <c r="AP69" s="85"/>
      <c r="AQ69" s="86"/>
      <c r="AR69" s="88"/>
      <c r="AS69" s="85"/>
      <c r="AT69" s="86"/>
      <c r="AU69" s="84"/>
      <c r="AV69" s="85"/>
      <c r="AW69" s="86"/>
      <c r="AX69" s="88"/>
      <c r="AY69" s="85"/>
      <c r="AZ69" s="86"/>
      <c r="BA69" s="88"/>
      <c r="BB69" s="85"/>
      <c r="BC69" s="86"/>
      <c r="BD69" s="88"/>
      <c r="BE69" s="85"/>
      <c r="BF69" s="86"/>
      <c r="BG69" s="88"/>
      <c r="BH69" s="85"/>
      <c r="BI69" s="86"/>
      <c r="BJ69" s="88"/>
      <c r="BK69" s="85"/>
      <c r="BL69" s="86"/>
      <c r="BM69" s="88"/>
      <c r="BN69" s="85"/>
      <c r="BO69" s="86"/>
      <c r="BP69" s="88"/>
      <c r="BQ69" s="85"/>
      <c r="BR69" s="86"/>
      <c r="BS69" s="88"/>
      <c r="BT69" s="85"/>
      <c r="BU69" s="86"/>
      <c r="BV69" s="88"/>
      <c r="BW69" s="85"/>
      <c r="BX69" s="86"/>
      <c r="BY69" s="88"/>
      <c r="BZ69" s="85"/>
      <c r="CA69" s="86"/>
      <c r="CB69" s="88"/>
      <c r="CC69" s="85"/>
      <c r="CD69" s="86"/>
      <c r="CE69" s="88"/>
      <c r="CF69" s="85"/>
      <c r="CG69" s="86"/>
      <c r="CH69" s="88"/>
      <c r="CI69" s="85"/>
      <c r="CJ69" s="86"/>
      <c r="CK69" s="88"/>
      <c r="CL69" s="85"/>
      <c r="CM69" s="86"/>
      <c r="CN69" s="88"/>
      <c r="CO69" s="85"/>
      <c r="CP69" s="86"/>
      <c r="CQ69" s="88"/>
      <c r="CR69" s="85"/>
      <c r="CS69" s="86"/>
      <c r="CT69" s="88"/>
      <c r="CU69" s="85"/>
      <c r="CV69" s="86"/>
      <c r="CW69" s="88"/>
      <c r="CX69" s="85"/>
      <c r="CY69" s="86"/>
      <c r="CZ69" s="88"/>
      <c r="DA69" s="85"/>
      <c r="DB69" s="86"/>
      <c r="DC69" s="88"/>
      <c r="DD69" s="85"/>
      <c r="DE69" s="86"/>
      <c r="DF69" s="88"/>
      <c r="DG69" s="85"/>
      <c r="DH69" s="86"/>
      <c r="DI69" s="88"/>
      <c r="DJ69" s="85"/>
      <c r="DK69" s="86"/>
      <c r="DL69" s="88"/>
      <c r="DM69" s="85"/>
      <c r="DN69" s="86"/>
      <c r="DO69" s="88"/>
      <c r="DP69" s="85"/>
      <c r="DQ69" s="86"/>
      <c r="DR69" s="88"/>
      <c r="DS69" s="85"/>
      <c r="DT69" s="86"/>
      <c r="DU69" s="88"/>
      <c r="DV69" s="85"/>
      <c r="DW69" s="86"/>
      <c r="DX69" s="88"/>
      <c r="DY69" s="85"/>
      <c r="DZ69" s="86"/>
      <c r="EA69" s="88"/>
      <c r="EB69" s="85"/>
      <c r="EC69" s="86"/>
      <c r="ED69" s="88"/>
      <c r="EE69" s="85"/>
      <c r="EF69" s="86"/>
      <c r="EG69" s="88"/>
      <c r="EH69" s="85"/>
      <c r="EI69" s="86"/>
      <c r="EJ69" s="88"/>
      <c r="EK69" s="85"/>
      <c r="EL69" s="86"/>
      <c r="EM69" s="88"/>
      <c r="EN69" s="85"/>
      <c r="EO69" s="86"/>
      <c r="EP69" s="88"/>
      <c r="EQ69" s="85"/>
      <c r="ER69" s="86"/>
      <c r="ES69" s="88"/>
      <c r="ET69" s="85"/>
      <c r="EU69" s="86"/>
      <c r="EV69" s="88"/>
      <c r="EW69" s="85"/>
      <c r="EX69" s="86"/>
      <c r="EY69" s="88"/>
      <c r="EZ69" s="85"/>
      <c r="FA69" s="86"/>
      <c r="FB69" s="88"/>
      <c r="FC69" s="85"/>
      <c r="FD69" s="86"/>
      <c r="FE69" s="88"/>
      <c r="FF69" s="85"/>
      <c r="FG69" s="86"/>
      <c r="FH69" s="88"/>
      <c r="FI69" s="85"/>
      <c r="FJ69" s="86"/>
      <c r="FK69" s="88"/>
      <c r="FL69" s="85"/>
      <c r="FM69" s="86"/>
      <c r="FN69" s="88"/>
      <c r="FO69" s="85"/>
      <c r="FP69" s="86"/>
      <c r="FQ69" s="88"/>
      <c r="FR69" s="85"/>
      <c r="FS69" s="86"/>
      <c r="FT69" s="88"/>
      <c r="FU69" s="85"/>
      <c r="FV69" s="86"/>
      <c r="FW69" s="88"/>
      <c r="FX69" s="85"/>
      <c r="FY69" s="86"/>
      <c r="FZ69" s="88"/>
      <c r="GA69" s="85"/>
      <c r="GB69" s="86"/>
      <c r="GC69" s="88"/>
      <c r="GD69" s="85"/>
      <c r="GE69" s="86"/>
      <c r="GF69" s="88"/>
      <c r="GG69" s="85"/>
      <c r="GH69" s="86"/>
      <c r="GI69" s="88"/>
      <c r="GJ69" s="85"/>
      <c r="GK69" s="86"/>
      <c r="GL69" s="88"/>
      <c r="GM69" s="85"/>
      <c r="GN69" s="86"/>
      <c r="GO69" s="88"/>
      <c r="GP69" s="85"/>
      <c r="GQ69" s="86"/>
      <c r="GR69" s="88"/>
      <c r="GS69" s="85"/>
      <c r="GT69" s="86"/>
      <c r="GU69" s="88"/>
      <c r="GV69" s="85"/>
      <c r="GW69" s="86"/>
      <c r="GX69" s="88"/>
      <c r="GY69" s="85"/>
      <c r="GZ69" s="86"/>
      <c r="HA69" s="88"/>
      <c r="HB69" s="85"/>
      <c r="HC69" s="89"/>
      <c r="HD69" s="88"/>
      <c r="HE69" s="85"/>
      <c r="HF69" s="89"/>
      <c r="HG69" s="88"/>
      <c r="HH69" s="85"/>
      <c r="HI69" s="89"/>
      <c r="HJ69" s="88"/>
      <c r="HK69" s="85"/>
      <c r="HL69" s="86"/>
      <c r="HM69" s="88"/>
      <c r="HN69" s="85"/>
      <c r="HO69" s="89"/>
      <c r="HP69" s="88"/>
      <c r="HQ69" s="85"/>
      <c r="HR69" s="89"/>
      <c r="HS69" s="88"/>
      <c r="HT69" s="85"/>
      <c r="HU69" s="89"/>
      <c r="HV69" s="88"/>
      <c r="HW69" s="85"/>
      <c r="HX69" s="89"/>
      <c r="HY69" s="88"/>
      <c r="HZ69" s="85"/>
      <c r="IA69" s="86"/>
      <c r="IB69" s="88"/>
      <c r="IC69" s="85"/>
      <c r="ID69" s="89"/>
      <c r="IE69" s="88"/>
      <c r="IF69" s="85"/>
      <c r="IG69" s="89"/>
      <c r="IH69" s="88"/>
      <c r="II69" s="85"/>
      <c r="IJ69" s="89"/>
      <c r="IK69" s="88"/>
      <c r="IL69" s="85"/>
      <c r="IM69" s="89"/>
      <c r="IN69" s="87"/>
      <c r="IO69" s="85"/>
      <c r="IP69" s="86"/>
      <c r="IQ69" s="88"/>
      <c r="IR69" s="85"/>
      <c r="IS69" s="86"/>
      <c r="IT69" s="88"/>
      <c r="IU69" s="85"/>
      <c r="IV69" s="86"/>
    </row>
    <row r="70" spans="1:256" ht="12" customHeight="1" x14ac:dyDescent="0.2">
      <c r="A70" s="265"/>
      <c r="B70" s="258" t="s">
        <v>19</v>
      </c>
      <c r="C70" s="266"/>
      <c r="D70" s="266">
        <v>6</v>
      </c>
      <c r="E70" s="267" t="s">
        <v>20</v>
      </c>
      <c r="F70" s="266" t="s">
        <v>129</v>
      </c>
      <c r="G70" s="268" t="s">
        <v>237</v>
      </c>
      <c r="H70" s="269" t="s">
        <v>111</v>
      </c>
      <c r="I70" s="263"/>
      <c r="J70" s="264" t="s">
        <v>169</v>
      </c>
      <c r="K70" s="84"/>
      <c r="L70" s="85"/>
      <c r="M70" s="86"/>
      <c r="N70" s="84"/>
      <c r="O70" s="85"/>
      <c r="P70" s="86"/>
      <c r="Q70" s="88"/>
      <c r="R70" s="85"/>
      <c r="S70" s="86"/>
      <c r="T70" s="88"/>
      <c r="U70" s="85"/>
      <c r="V70" s="86"/>
      <c r="W70" s="88"/>
      <c r="X70" s="85"/>
      <c r="Y70" s="86"/>
      <c r="Z70" s="88"/>
      <c r="AA70" s="85"/>
      <c r="AB70" s="86"/>
      <c r="AC70" s="88"/>
      <c r="AD70" s="85"/>
      <c r="AE70" s="86"/>
      <c r="AF70" s="88"/>
      <c r="AG70" s="85"/>
      <c r="AH70" s="86"/>
      <c r="AI70" s="88"/>
      <c r="AJ70" s="85"/>
      <c r="AK70" s="86"/>
      <c r="AL70" s="88"/>
      <c r="AM70" s="85"/>
      <c r="AN70" s="86"/>
      <c r="AO70" s="88"/>
      <c r="AP70" s="85"/>
      <c r="AQ70" s="86"/>
      <c r="AR70" s="88"/>
      <c r="AS70" s="85"/>
      <c r="AT70" s="86"/>
      <c r="AU70" s="84"/>
      <c r="AV70" s="85"/>
      <c r="AW70" s="86"/>
      <c r="AX70" s="88"/>
      <c r="AY70" s="85"/>
      <c r="AZ70" s="86"/>
      <c r="BA70" s="88"/>
      <c r="BB70" s="85"/>
      <c r="BC70" s="86"/>
      <c r="BD70" s="88"/>
      <c r="BE70" s="85"/>
      <c r="BF70" s="86"/>
      <c r="BG70" s="88"/>
      <c r="BH70" s="85"/>
      <c r="BI70" s="86"/>
      <c r="BJ70" s="88"/>
      <c r="BK70" s="85"/>
      <c r="BL70" s="86"/>
      <c r="BM70" s="88"/>
      <c r="BN70" s="85"/>
      <c r="BO70" s="86"/>
      <c r="BP70" s="88"/>
      <c r="BQ70" s="85"/>
      <c r="BR70" s="86"/>
      <c r="BS70" s="88"/>
      <c r="BT70" s="85"/>
      <c r="BU70" s="86"/>
      <c r="BV70" s="88"/>
      <c r="BW70" s="85"/>
      <c r="BX70" s="86"/>
      <c r="BY70" s="88"/>
      <c r="BZ70" s="85"/>
      <c r="CA70" s="86"/>
      <c r="CB70" s="88"/>
      <c r="CC70" s="85"/>
      <c r="CD70" s="86"/>
      <c r="CE70" s="88"/>
      <c r="CF70" s="85"/>
      <c r="CG70" s="86"/>
      <c r="CH70" s="88"/>
      <c r="CI70" s="85"/>
      <c r="CJ70" s="86"/>
      <c r="CK70" s="88"/>
      <c r="CL70" s="85"/>
      <c r="CM70" s="86"/>
      <c r="CN70" s="88"/>
      <c r="CO70" s="85"/>
      <c r="CP70" s="86"/>
      <c r="CQ70" s="88"/>
      <c r="CR70" s="85"/>
      <c r="CS70" s="86"/>
      <c r="CT70" s="88"/>
      <c r="CU70" s="85"/>
      <c r="CV70" s="86"/>
      <c r="CW70" s="88"/>
      <c r="CX70" s="85"/>
      <c r="CY70" s="86"/>
      <c r="CZ70" s="88"/>
      <c r="DA70" s="85"/>
      <c r="DB70" s="86"/>
      <c r="DC70" s="88"/>
      <c r="DD70" s="85"/>
      <c r="DE70" s="86"/>
      <c r="DF70" s="88"/>
      <c r="DG70" s="85"/>
      <c r="DH70" s="86"/>
      <c r="DI70" s="88"/>
      <c r="DJ70" s="85"/>
      <c r="DK70" s="86"/>
      <c r="DL70" s="88"/>
      <c r="DM70" s="85"/>
      <c r="DN70" s="86"/>
      <c r="DO70" s="88"/>
      <c r="DP70" s="85"/>
      <c r="DQ70" s="86"/>
      <c r="DR70" s="88"/>
      <c r="DS70" s="85"/>
      <c r="DT70" s="86"/>
      <c r="DU70" s="88"/>
      <c r="DV70" s="85"/>
      <c r="DW70" s="86"/>
      <c r="DX70" s="88"/>
      <c r="DY70" s="85"/>
      <c r="DZ70" s="86"/>
      <c r="EA70" s="88"/>
      <c r="EB70" s="85"/>
      <c r="EC70" s="86"/>
      <c r="ED70" s="88"/>
      <c r="EE70" s="85"/>
      <c r="EF70" s="86"/>
      <c r="EG70" s="88"/>
      <c r="EH70" s="85"/>
      <c r="EI70" s="86"/>
      <c r="EJ70" s="88"/>
      <c r="EK70" s="85"/>
      <c r="EL70" s="86"/>
      <c r="EM70" s="88"/>
      <c r="EN70" s="85"/>
      <c r="EO70" s="86"/>
      <c r="EP70" s="88"/>
      <c r="EQ70" s="85"/>
      <c r="ER70" s="86"/>
      <c r="ES70" s="88"/>
      <c r="ET70" s="85"/>
      <c r="EU70" s="86"/>
      <c r="EV70" s="88"/>
      <c r="EW70" s="85"/>
      <c r="EX70" s="86"/>
      <c r="EY70" s="88"/>
      <c r="EZ70" s="85"/>
      <c r="FA70" s="86"/>
      <c r="FB70" s="88"/>
      <c r="FC70" s="85"/>
      <c r="FD70" s="86"/>
      <c r="FE70" s="88"/>
      <c r="FF70" s="85"/>
      <c r="FG70" s="86"/>
      <c r="FH70" s="88"/>
      <c r="FI70" s="85"/>
      <c r="FJ70" s="86"/>
      <c r="FK70" s="88"/>
      <c r="FL70" s="85"/>
      <c r="FM70" s="86"/>
      <c r="FN70" s="88"/>
      <c r="FO70" s="85"/>
      <c r="FP70" s="86"/>
      <c r="FQ70" s="88"/>
      <c r="FR70" s="85"/>
      <c r="FS70" s="86"/>
      <c r="FT70" s="88"/>
      <c r="FU70" s="85"/>
      <c r="FV70" s="86"/>
      <c r="FW70" s="88"/>
      <c r="FX70" s="85"/>
      <c r="FY70" s="86"/>
      <c r="FZ70" s="88"/>
      <c r="GA70" s="85"/>
      <c r="GB70" s="86"/>
      <c r="GC70" s="88"/>
      <c r="GD70" s="85"/>
      <c r="GE70" s="86"/>
      <c r="GF70" s="88"/>
      <c r="GG70" s="85"/>
      <c r="GH70" s="86"/>
      <c r="GI70" s="88"/>
      <c r="GJ70" s="85"/>
      <c r="GK70" s="86"/>
      <c r="GL70" s="88"/>
      <c r="GM70" s="85"/>
      <c r="GN70" s="86"/>
      <c r="GO70" s="88"/>
      <c r="GP70" s="85"/>
      <c r="GQ70" s="86"/>
      <c r="GR70" s="88"/>
      <c r="GS70" s="85"/>
      <c r="GT70" s="86"/>
      <c r="GU70" s="88"/>
      <c r="GV70" s="85"/>
      <c r="GW70" s="86"/>
      <c r="GX70" s="88"/>
      <c r="GY70" s="85"/>
      <c r="GZ70" s="86"/>
      <c r="HA70" s="88"/>
      <c r="HB70" s="85"/>
      <c r="HC70" s="89"/>
      <c r="HD70" s="88"/>
      <c r="HE70" s="85"/>
      <c r="HF70" s="89"/>
      <c r="HG70" s="88"/>
      <c r="HH70" s="85"/>
      <c r="HI70" s="89"/>
      <c r="HJ70" s="88"/>
      <c r="HK70" s="85"/>
      <c r="HL70" s="86"/>
      <c r="HM70" s="88"/>
      <c r="HN70" s="85"/>
      <c r="HO70" s="89"/>
      <c r="HP70" s="88"/>
      <c r="HQ70" s="85"/>
      <c r="HR70" s="89"/>
      <c r="HS70" s="88"/>
      <c r="HT70" s="85"/>
      <c r="HU70" s="89"/>
      <c r="HV70" s="88"/>
      <c r="HW70" s="85"/>
      <c r="HX70" s="89"/>
      <c r="HY70" s="88"/>
      <c r="HZ70" s="85"/>
      <c r="IA70" s="86"/>
      <c r="IB70" s="88"/>
      <c r="IC70" s="85"/>
      <c r="ID70" s="89"/>
      <c r="IE70" s="88"/>
      <c r="IF70" s="85"/>
      <c r="IG70" s="89"/>
      <c r="IH70" s="88"/>
      <c r="II70" s="85"/>
      <c r="IJ70" s="89"/>
      <c r="IK70" s="88"/>
      <c r="IL70" s="85"/>
      <c r="IM70" s="89"/>
      <c r="IN70" s="87"/>
      <c r="IO70" s="85"/>
      <c r="IP70" s="86"/>
      <c r="IQ70" s="88"/>
      <c r="IR70" s="85"/>
      <c r="IS70" s="86"/>
      <c r="IT70" s="88"/>
      <c r="IU70" s="85"/>
      <c r="IV70" s="86"/>
    </row>
    <row r="71" spans="1:256" ht="12" customHeight="1" x14ac:dyDescent="0.2">
      <c r="A71" s="265"/>
      <c r="B71" s="258" t="s">
        <v>19</v>
      </c>
      <c r="C71" s="266"/>
      <c r="D71" s="266">
        <v>6</v>
      </c>
      <c r="E71" s="267" t="s">
        <v>20</v>
      </c>
      <c r="F71" s="266" t="s">
        <v>129</v>
      </c>
      <c r="G71" s="268" t="s">
        <v>238</v>
      </c>
      <c r="H71" s="269" t="s">
        <v>112</v>
      </c>
      <c r="I71" s="263"/>
      <c r="J71" s="264" t="s">
        <v>559</v>
      </c>
      <c r="K71" s="84"/>
      <c r="L71" s="85"/>
      <c r="M71" s="86"/>
      <c r="N71" s="84"/>
      <c r="O71" s="85"/>
      <c r="P71" s="86"/>
      <c r="Q71" s="88"/>
      <c r="R71" s="85"/>
      <c r="S71" s="86"/>
      <c r="T71" s="88"/>
      <c r="U71" s="85"/>
      <c r="V71" s="86"/>
      <c r="W71" s="88"/>
      <c r="X71" s="85"/>
      <c r="Y71" s="86"/>
      <c r="Z71" s="88"/>
      <c r="AA71" s="85"/>
      <c r="AB71" s="86"/>
      <c r="AC71" s="88"/>
      <c r="AD71" s="85"/>
      <c r="AE71" s="86"/>
      <c r="AF71" s="88"/>
      <c r="AG71" s="85"/>
      <c r="AH71" s="86"/>
      <c r="AI71" s="88"/>
      <c r="AJ71" s="85"/>
      <c r="AK71" s="86"/>
      <c r="AL71" s="88"/>
      <c r="AM71" s="85"/>
      <c r="AN71" s="86"/>
      <c r="AO71" s="88"/>
      <c r="AP71" s="85"/>
      <c r="AQ71" s="86"/>
      <c r="AR71" s="88"/>
      <c r="AS71" s="85"/>
      <c r="AT71" s="86"/>
      <c r="AU71" s="84"/>
      <c r="AV71" s="85"/>
      <c r="AW71" s="86"/>
      <c r="AX71" s="88"/>
      <c r="AY71" s="85"/>
      <c r="AZ71" s="86"/>
      <c r="BA71" s="88"/>
      <c r="BB71" s="85"/>
      <c r="BC71" s="86"/>
      <c r="BD71" s="88"/>
      <c r="BE71" s="85"/>
      <c r="BF71" s="86"/>
      <c r="BG71" s="88"/>
      <c r="BH71" s="85"/>
      <c r="BI71" s="86"/>
      <c r="BJ71" s="88"/>
      <c r="BK71" s="85"/>
      <c r="BL71" s="86"/>
      <c r="BM71" s="88"/>
      <c r="BN71" s="85"/>
      <c r="BO71" s="86"/>
      <c r="BP71" s="88"/>
      <c r="BQ71" s="85"/>
      <c r="BR71" s="86"/>
      <c r="BS71" s="88"/>
      <c r="BT71" s="85"/>
      <c r="BU71" s="86"/>
      <c r="BV71" s="88"/>
      <c r="BW71" s="85"/>
      <c r="BX71" s="86"/>
      <c r="BY71" s="88"/>
      <c r="BZ71" s="85"/>
      <c r="CA71" s="86"/>
      <c r="CB71" s="88"/>
      <c r="CC71" s="85"/>
      <c r="CD71" s="86"/>
      <c r="CE71" s="88"/>
      <c r="CF71" s="85"/>
      <c r="CG71" s="86"/>
      <c r="CH71" s="88"/>
      <c r="CI71" s="85"/>
      <c r="CJ71" s="86"/>
      <c r="CK71" s="88"/>
      <c r="CL71" s="85"/>
      <c r="CM71" s="86"/>
      <c r="CN71" s="88"/>
      <c r="CO71" s="85"/>
      <c r="CP71" s="86"/>
      <c r="CQ71" s="88"/>
      <c r="CR71" s="85"/>
      <c r="CS71" s="86"/>
      <c r="CT71" s="88"/>
      <c r="CU71" s="85"/>
      <c r="CV71" s="86"/>
      <c r="CW71" s="88"/>
      <c r="CX71" s="85"/>
      <c r="CY71" s="86"/>
      <c r="CZ71" s="88"/>
      <c r="DA71" s="85"/>
      <c r="DB71" s="86"/>
      <c r="DC71" s="88"/>
      <c r="DD71" s="85"/>
      <c r="DE71" s="86"/>
      <c r="DF71" s="88"/>
      <c r="DG71" s="85"/>
      <c r="DH71" s="86"/>
      <c r="DI71" s="88"/>
      <c r="DJ71" s="85"/>
      <c r="DK71" s="86"/>
      <c r="DL71" s="88"/>
      <c r="DM71" s="85"/>
      <c r="DN71" s="86"/>
      <c r="DO71" s="88"/>
      <c r="DP71" s="85"/>
      <c r="DQ71" s="86"/>
      <c r="DR71" s="88"/>
      <c r="DS71" s="85"/>
      <c r="DT71" s="86"/>
      <c r="DU71" s="88"/>
      <c r="DV71" s="85"/>
      <c r="DW71" s="86"/>
      <c r="DX71" s="88"/>
      <c r="DY71" s="85"/>
      <c r="DZ71" s="86"/>
      <c r="EA71" s="88"/>
      <c r="EB71" s="85"/>
      <c r="EC71" s="86"/>
      <c r="ED71" s="88"/>
      <c r="EE71" s="85"/>
      <c r="EF71" s="86"/>
      <c r="EG71" s="88"/>
      <c r="EH71" s="85"/>
      <c r="EI71" s="86"/>
      <c r="EJ71" s="88"/>
      <c r="EK71" s="85"/>
      <c r="EL71" s="86"/>
      <c r="EM71" s="88"/>
      <c r="EN71" s="85"/>
      <c r="EO71" s="86"/>
      <c r="EP71" s="88"/>
      <c r="EQ71" s="85"/>
      <c r="ER71" s="86"/>
      <c r="ES71" s="88"/>
      <c r="ET71" s="85"/>
      <c r="EU71" s="86"/>
      <c r="EV71" s="88"/>
      <c r="EW71" s="85"/>
      <c r="EX71" s="86"/>
      <c r="EY71" s="88"/>
      <c r="EZ71" s="85"/>
      <c r="FA71" s="86"/>
      <c r="FB71" s="88"/>
      <c r="FC71" s="85"/>
      <c r="FD71" s="86"/>
      <c r="FE71" s="88"/>
      <c r="FF71" s="85"/>
      <c r="FG71" s="86"/>
      <c r="FH71" s="88"/>
      <c r="FI71" s="85"/>
      <c r="FJ71" s="86"/>
      <c r="FK71" s="88"/>
      <c r="FL71" s="85"/>
      <c r="FM71" s="86"/>
      <c r="FN71" s="88"/>
      <c r="FO71" s="85"/>
      <c r="FP71" s="86"/>
      <c r="FQ71" s="88"/>
      <c r="FR71" s="85"/>
      <c r="FS71" s="86"/>
      <c r="FT71" s="88"/>
      <c r="FU71" s="85"/>
      <c r="FV71" s="86"/>
      <c r="FW71" s="88"/>
      <c r="FX71" s="85"/>
      <c r="FY71" s="86"/>
      <c r="FZ71" s="88"/>
      <c r="GA71" s="85"/>
      <c r="GB71" s="86"/>
      <c r="GC71" s="88"/>
      <c r="GD71" s="85"/>
      <c r="GE71" s="86"/>
      <c r="GF71" s="88"/>
      <c r="GG71" s="85"/>
      <c r="GH71" s="86"/>
      <c r="GI71" s="88"/>
      <c r="GJ71" s="85"/>
      <c r="GK71" s="86"/>
      <c r="GL71" s="88"/>
      <c r="GM71" s="85"/>
      <c r="GN71" s="86"/>
      <c r="GO71" s="88"/>
      <c r="GP71" s="85"/>
      <c r="GQ71" s="86"/>
      <c r="GR71" s="88"/>
      <c r="GS71" s="85"/>
      <c r="GT71" s="86"/>
      <c r="GU71" s="88"/>
      <c r="GV71" s="85"/>
      <c r="GW71" s="86"/>
      <c r="GX71" s="88"/>
      <c r="GY71" s="85"/>
      <c r="GZ71" s="86"/>
      <c r="HA71" s="88"/>
      <c r="HB71" s="85"/>
      <c r="HC71" s="89"/>
      <c r="HD71" s="88"/>
      <c r="HE71" s="85"/>
      <c r="HF71" s="89"/>
      <c r="HG71" s="88"/>
      <c r="HH71" s="85"/>
      <c r="HI71" s="89"/>
      <c r="HJ71" s="88"/>
      <c r="HK71" s="85"/>
      <c r="HL71" s="86"/>
      <c r="HM71" s="88"/>
      <c r="HN71" s="85"/>
      <c r="HO71" s="89"/>
      <c r="HP71" s="88"/>
      <c r="HQ71" s="85"/>
      <c r="HR71" s="89"/>
      <c r="HS71" s="88"/>
      <c r="HT71" s="85"/>
      <c r="HU71" s="89"/>
      <c r="HV71" s="88"/>
      <c r="HW71" s="85"/>
      <c r="HX71" s="89"/>
      <c r="HY71" s="88"/>
      <c r="HZ71" s="85"/>
      <c r="IA71" s="86"/>
      <c r="IB71" s="88"/>
      <c r="IC71" s="85"/>
      <c r="ID71" s="89"/>
      <c r="IE71" s="88"/>
      <c r="IF71" s="85"/>
      <c r="IG71" s="89"/>
      <c r="IH71" s="88"/>
      <c r="II71" s="85"/>
      <c r="IJ71" s="89"/>
      <c r="IK71" s="88"/>
      <c r="IL71" s="85"/>
      <c r="IM71" s="89"/>
      <c r="IN71" s="87"/>
      <c r="IO71" s="85"/>
      <c r="IP71" s="86"/>
      <c r="IQ71" s="88"/>
      <c r="IR71" s="85"/>
      <c r="IS71" s="86"/>
      <c r="IT71" s="88"/>
      <c r="IU71" s="85"/>
      <c r="IV71" s="86"/>
    </row>
    <row r="72" spans="1:256" ht="12" customHeight="1" x14ac:dyDescent="0.2">
      <c r="A72" s="265"/>
      <c r="B72" s="258" t="s">
        <v>19</v>
      </c>
      <c r="C72" s="266"/>
      <c r="D72" s="266">
        <v>6</v>
      </c>
      <c r="E72" s="267" t="s">
        <v>20</v>
      </c>
      <c r="F72" s="266" t="s">
        <v>129</v>
      </c>
      <c r="G72" s="268" t="s">
        <v>239</v>
      </c>
      <c r="H72" s="269" t="s">
        <v>113</v>
      </c>
      <c r="I72" s="263"/>
      <c r="J72" s="264" t="s">
        <v>493</v>
      </c>
      <c r="K72" s="84"/>
      <c r="L72" s="85"/>
      <c r="M72" s="86"/>
      <c r="N72" s="84"/>
      <c r="O72" s="85"/>
      <c r="P72" s="86"/>
      <c r="Q72" s="88"/>
      <c r="R72" s="85"/>
      <c r="S72" s="86"/>
      <c r="T72" s="88"/>
      <c r="U72" s="85"/>
      <c r="V72" s="86"/>
      <c r="W72" s="88"/>
      <c r="X72" s="85"/>
      <c r="Y72" s="86"/>
      <c r="Z72" s="88"/>
      <c r="AA72" s="85"/>
      <c r="AB72" s="86"/>
      <c r="AC72" s="88"/>
      <c r="AD72" s="85"/>
      <c r="AE72" s="86"/>
      <c r="AF72" s="88"/>
      <c r="AG72" s="85"/>
      <c r="AH72" s="86"/>
      <c r="AI72" s="88"/>
      <c r="AJ72" s="85"/>
      <c r="AK72" s="86"/>
      <c r="AL72" s="88"/>
      <c r="AM72" s="85"/>
      <c r="AN72" s="86"/>
      <c r="AO72" s="88"/>
      <c r="AP72" s="85"/>
      <c r="AQ72" s="86"/>
      <c r="AR72" s="88"/>
      <c r="AS72" s="85"/>
      <c r="AT72" s="86"/>
      <c r="AU72" s="84"/>
      <c r="AV72" s="85"/>
      <c r="AW72" s="86"/>
      <c r="AX72" s="88"/>
      <c r="AY72" s="85"/>
      <c r="AZ72" s="86"/>
      <c r="BA72" s="88"/>
      <c r="BB72" s="85"/>
      <c r="BC72" s="86"/>
      <c r="BD72" s="88"/>
      <c r="BE72" s="85"/>
      <c r="BF72" s="86"/>
      <c r="BG72" s="88"/>
      <c r="BH72" s="85"/>
      <c r="BI72" s="86"/>
      <c r="BJ72" s="88"/>
      <c r="BK72" s="85"/>
      <c r="BL72" s="86"/>
      <c r="BM72" s="88"/>
      <c r="BN72" s="85"/>
      <c r="BO72" s="86"/>
      <c r="BP72" s="88"/>
      <c r="BQ72" s="85"/>
      <c r="BR72" s="86"/>
      <c r="BS72" s="88"/>
      <c r="BT72" s="85"/>
      <c r="BU72" s="86"/>
      <c r="BV72" s="88"/>
      <c r="BW72" s="85"/>
      <c r="BX72" s="86"/>
      <c r="BY72" s="88"/>
      <c r="BZ72" s="85"/>
      <c r="CA72" s="86"/>
      <c r="CB72" s="88"/>
      <c r="CC72" s="85"/>
      <c r="CD72" s="86"/>
      <c r="CE72" s="88"/>
      <c r="CF72" s="85"/>
      <c r="CG72" s="86"/>
      <c r="CH72" s="88"/>
      <c r="CI72" s="85"/>
      <c r="CJ72" s="86"/>
      <c r="CK72" s="88"/>
      <c r="CL72" s="85"/>
      <c r="CM72" s="86"/>
      <c r="CN72" s="88"/>
      <c r="CO72" s="85"/>
      <c r="CP72" s="86"/>
      <c r="CQ72" s="88"/>
      <c r="CR72" s="85"/>
      <c r="CS72" s="86"/>
      <c r="CT72" s="88"/>
      <c r="CU72" s="85"/>
      <c r="CV72" s="86"/>
      <c r="CW72" s="88"/>
      <c r="CX72" s="85"/>
      <c r="CY72" s="86"/>
      <c r="CZ72" s="88"/>
      <c r="DA72" s="85"/>
      <c r="DB72" s="86"/>
      <c r="DC72" s="88"/>
      <c r="DD72" s="85"/>
      <c r="DE72" s="86"/>
      <c r="DF72" s="88"/>
      <c r="DG72" s="85"/>
      <c r="DH72" s="86"/>
      <c r="DI72" s="88"/>
      <c r="DJ72" s="85"/>
      <c r="DK72" s="86"/>
      <c r="DL72" s="88"/>
      <c r="DM72" s="85"/>
      <c r="DN72" s="86"/>
      <c r="DO72" s="88"/>
      <c r="DP72" s="85"/>
      <c r="DQ72" s="86"/>
      <c r="DR72" s="88"/>
      <c r="DS72" s="85"/>
      <c r="DT72" s="86"/>
      <c r="DU72" s="88"/>
      <c r="DV72" s="85"/>
      <c r="DW72" s="86"/>
      <c r="DX72" s="88"/>
      <c r="DY72" s="85"/>
      <c r="DZ72" s="86"/>
      <c r="EA72" s="88"/>
      <c r="EB72" s="85"/>
      <c r="EC72" s="86"/>
      <c r="ED72" s="88"/>
      <c r="EE72" s="85"/>
      <c r="EF72" s="86"/>
      <c r="EG72" s="88"/>
      <c r="EH72" s="85"/>
      <c r="EI72" s="86"/>
      <c r="EJ72" s="88"/>
      <c r="EK72" s="85"/>
      <c r="EL72" s="86"/>
      <c r="EM72" s="88"/>
      <c r="EN72" s="85"/>
      <c r="EO72" s="86"/>
      <c r="EP72" s="88"/>
      <c r="EQ72" s="85"/>
      <c r="ER72" s="86"/>
      <c r="ES72" s="88"/>
      <c r="ET72" s="85"/>
      <c r="EU72" s="86"/>
      <c r="EV72" s="88"/>
      <c r="EW72" s="85"/>
      <c r="EX72" s="86"/>
      <c r="EY72" s="88"/>
      <c r="EZ72" s="85"/>
      <c r="FA72" s="86"/>
      <c r="FB72" s="88"/>
      <c r="FC72" s="85"/>
      <c r="FD72" s="86"/>
      <c r="FE72" s="88"/>
      <c r="FF72" s="85"/>
      <c r="FG72" s="86"/>
      <c r="FH72" s="88"/>
      <c r="FI72" s="85"/>
      <c r="FJ72" s="86"/>
      <c r="FK72" s="88"/>
      <c r="FL72" s="85"/>
      <c r="FM72" s="86"/>
      <c r="FN72" s="88"/>
      <c r="FO72" s="85"/>
      <c r="FP72" s="86"/>
      <c r="FQ72" s="88"/>
      <c r="FR72" s="85"/>
      <c r="FS72" s="86"/>
      <c r="FT72" s="88"/>
      <c r="FU72" s="85"/>
      <c r="FV72" s="86"/>
      <c r="FW72" s="88"/>
      <c r="FX72" s="85"/>
      <c r="FY72" s="86"/>
      <c r="FZ72" s="88"/>
      <c r="GA72" s="85"/>
      <c r="GB72" s="86"/>
      <c r="GC72" s="88"/>
      <c r="GD72" s="85"/>
      <c r="GE72" s="86"/>
      <c r="GF72" s="88"/>
      <c r="GG72" s="85"/>
      <c r="GH72" s="86"/>
      <c r="GI72" s="88"/>
      <c r="GJ72" s="85"/>
      <c r="GK72" s="86"/>
      <c r="GL72" s="88"/>
      <c r="GM72" s="85"/>
      <c r="GN72" s="86"/>
      <c r="GO72" s="88"/>
      <c r="GP72" s="85"/>
      <c r="GQ72" s="86"/>
      <c r="GR72" s="88"/>
      <c r="GS72" s="85"/>
      <c r="GT72" s="86"/>
      <c r="GU72" s="88"/>
      <c r="GV72" s="85"/>
      <c r="GW72" s="86"/>
      <c r="GX72" s="88"/>
      <c r="GY72" s="85"/>
      <c r="GZ72" s="86"/>
      <c r="HA72" s="88"/>
      <c r="HB72" s="85"/>
      <c r="HC72" s="89"/>
      <c r="HD72" s="88"/>
      <c r="HE72" s="85"/>
      <c r="HF72" s="89"/>
      <c r="HG72" s="88"/>
      <c r="HH72" s="85"/>
      <c r="HI72" s="89"/>
      <c r="HJ72" s="88"/>
      <c r="HK72" s="85"/>
      <c r="HL72" s="86"/>
      <c r="HM72" s="88"/>
      <c r="HN72" s="85"/>
      <c r="HO72" s="89"/>
      <c r="HP72" s="88"/>
      <c r="HQ72" s="85"/>
      <c r="HR72" s="89"/>
      <c r="HS72" s="88"/>
      <c r="HT72" s="85"/>
      <c r="HU72" s="89"/>
      <c r="HV72" s="88"/>
      <c r="HW72" s="85"/>
      <c r="HX72" s="89"/>
      <c r="HY72" s="88"/>
      <c r="HZ72" s="85"/>
      <c r="IA72" s="86"/>
      <c r="IB72" s="88"/>
      <c r="IC72" s="85"/>
      <c r="ID72" s="89"/>
      <c r="IE72" s="88"/>
      <c r="IF72" s="85"/>
      <c r="IG72" s="89"/>
      <c r="IH72" s="88"/>
      <c r="II72" s="85"/>
      <c r="IJ72" s="89"/>
      <c r="IK72" s="88"/>
      <c r="IL72" s="85"/>
      <c r="IM72" s="89"/>
      <c r="IN72" s="87"/>
      <c r="IO72" s="85"/>
      <c r="IP72" s="86"/>
      <c r="IQ72" s="88"/>
      <c r="IR72" s="85"/>
      <c r="IS72" s="86"/>
      <c r="IT72" s="88"/>
      <c r="IU72" s="85"/>
      <c r="IV72" s="86"/>
    </row>
    <row r="73" spans="1:256" ht="12" customHeight="1" x14ac:dyDescent="0.2">
      <c r="A73" s="265"/>
      <c r="B73" s="258" t="s">
        <v>19</v>
      </c>
      <c r="C73" s="266"/>
      <c r="D73" s="266">
        <v>6</v>
      </c>
      <c r="E73" s="267" t="s">
        <v>20</v>
      </c>
      <c r="F73" s="266" t="s">
        <v>129</v>
      </c>
      <c r="G73" s="268" t="s">
        <v>240</v>
      </c>
      <c r="H73" s="269" t="s">
        <v>273</v>
      </c>
      <c r="I73" s="263"/>
      <c r="J73" s="264" t="s">
        <v>170</v>
      </c>
      <c r="K73" s="84"/>
      <c r="L73" s="85"/>
      <c r="M73" s="86"/>
      <c r="N73" s="84"/>
      <c r="O73" s="85"/>
      <c r="P73" s="86"/>
      <c r="Q73" s="88"/>
      <c r="R73" s="85"/>
      <c r="S73" s="86"/>
      <c r="T73" s="88"/>
      <c r="U73" s="85"/>
      <c r="V73" s="86"/>
      <c r="W73" s="88"/>
      <c r="X73" s="85"/>
      <c r="Y73" s="86"/>
      <c r="Z73" s="88"/>
      <c r="AA73" s="85"/>
      <c r="AB73" s="86"/>
      <c r="AC73" s="88"/>
      <c r="AD73" s="85"/>
      <c r="AE73" s="86"/>
      <c r="AF73" s="88"/>
      <c r="AG73" s="85"/>
      <c r="AH73" s="86"/>
      <c r="AI73" s="88"/>
      <c r="AJ73" s="85"/>
      <c r="AK73" s="86"/>
      <c r="AL73" s="88"/>
      <c r="AM73" s="85"/>
      <c r="AN73" s="86"/>
      <c r="AO73" s="88"/>
      <c r="AP73" s="85"/>
      <c r="AQ73" s="86"/>
      <c r="AR73" s="88"/>
      <c r="AS73" s="85"/>
      <c r="AT73" s="86"/>
      <c r="AU73" s="84"/>
      <c r="AV73" s="85"/>
      <c r="AW73" s="86"/>
      <c r="AX73" s="88"/>
      <c r="AY73" s="85"/>
      <c r="AZ73" s="86"/>
      <c r="BA73" s="88"/>
      <c r="BB73" s="85"/>
      <c r="BC73" s="86"/>
      <c r="BD73" s="88"/>
      <c r="BE73" s="85"/>
      <c r="BF73" s="86"/>
      <c r="BG73" s="88"/>
      <c r="BH73" s="85"/>
      <c r="BI73" s="86"/>
      <c r="BJ73" s="88"/>
      <c r="BK73" s="85"/>
      <c r="BL73" s="86"/>
      <c r="BM73" s="88"/>
      <c r="BN73" s="85"/>
      <c r="BO73" s="86"/>
      <c r="BP73" s="88"/>
      <c r="BQ73" s="85"/>
      <c r="BR73" s="86"/>
      <c r="BS73" s="88"/>
      <c r="BT73" s="85"/>
      <c r="BU73" s="86"/>
      <c r="BV73" s="88"/>
      <c r="BW73" s="85"/>
      <c r="BX73" s="86"/>
      <c r="BY73" s="88"/>
      <c r="BZ73" s="85"/>
      <c r="CA73" s="86"/>
      <c r="CB73" s="88"/>
      <c r="CC73" s="85"/>
      <c r="CD73" s="86"/>
      <c r="CE73" s="88"/>
      <c r="CF73" s="85"/>
      <c r="CG73" s="86"/>
      <c r="CH73" s="88"/>
      <c r="CI73" s="85"/>
      <c r="CJ73" s="86"/>
      <c r="CK73" s="88"/>
      <c r="CL73" s="85"/>
      <c r="CM73" s="86"/>
      <c r="CN73" s="88"/>
      <c r="CO73" s="85"/>
      <c r="CP73" s="86"/>
      <c r="CQ73" s="88"/>
      <c r="CR73" s="85"/>
      <c r="CS73" s="86"/>
      <c r="CT73" s="88"/>
      <c r="CU73" s="85"/>
      <c r="CV73" s="86"/>
      <c r="CW73" s="88"/>
      <c r="CX73" s="85"/>
      <c r="CY73" s="86"/>
      <c r="CZ73" s="88"/>
      <c r="DA73" s="85"/>
      <c r="DB73" s="86"/>
      <c r="DC73" s="88"/>
      <c r="DD73" s="85"/>
      <c r="DE73" s="86"/>
      <c r="DF73" s="88"/>
      <c r="DG73" s="85"/>
      <c r="DH73" s="86"/>
      <c r="DI73" s="88"/>
      <c r="DJ73" s="85"/>
      <c r="DK73" s="86"/>
      <c r="DL73" s="88"/>
      <c r="DM73" s="85"/>
      <c r="DN73" s="86"/>
      <c r="DO73" s="88"/>
      <c r="DP73" s="85"/>
      <c r="DQ73" s="86"/>
      <c r="DR73" s="88"/>
      <c r="DS73" s="85"/>
      <c r="DT73" s="86"/>
      <c r="DU73" s="88"/>
      <c r="DV73" s="85"/>
      <c r="DW73" s="86"/>
      <c r="DX73" s="88"/>
      <c r="DY73" s="85"/>
      <c r="DZ73" s="86"/>
      <c r="EA73" s="88"/>
      <c r="EB73" s="85"/>
      <c r="EC73" s="86"/>
      <c r="ED73" s="88"/>
      <c r="EE73" s="85"/>
      <c r="EF73" s="86"/>
      <c r="EG73" s="88"/>
      <c r="EH73" s="85"/>
      <c r="EI73" s="86"/>
      <c r="EJ73" s="88"/>
      <c r="EK73" s="85"/>
      <c r="EL73" s="86"/>
      <c r="EM73" s="88"/>
      <c r="EN73" s="85"/>
      <c r="EO73" s="86"/>
      <c r="EP73" s="88"/>
      <c r="EQ73" s="85"/>
      <c r="ER73" s="86"/>
      <c r="ES73" s="88"/>
      <c r="ET73" s="85"/>
      <c r="EU73" s="86"/>
      <c r="EV73" s="88"/>
      <c r="EW73" s="85"/>
      <c r="EX73" s="86"/>
      <c r="EY73" s="88"/>
      <c r="EZ73" s="85"/>
      <c r="FA73" s="86"/>
      <c r="FB73" s="88"/>
      <c r="FC73" s="85"/>
      <c r="FD73" s="86"/>
      <c r="FE73" s="88"/>
      <c r="FF73" s="85"/>
      <c r="FG73" s="86"/>
      <c r="FH73" s="88"/>
      <c r="FI73" s="85"/>
      <c r="FJ73" s="86"/>
      <c r="FK73" s="88"/>
      <c r="FL73" s="85"/>
      <c r="FM73" s="86"/>
      <c r="FN73" s="88"/>
      <c r="FO73" s="85"/>
      <c r="FP73" s="86"/>
      <c r="FQ73" s="88"/>
      <c r="FR73" s="85"/>
      <c r="FS73" s="86"/>
      <c r="FT73" s="88"/>
      <c r="FU73" s="85"/>
      <c r="FV73" s="86"/>
      <c r="FW73" s="88"/>
      <c r="FX73" s="85"/>
      <c r="FY73" s="86"/>
      <c r="FZ73" s="88"/>
      <c r="GA73" s="85"/>
      <c r="GB73" s="86"/>
      <c r="GC73" s="88"/>
      <c r="GD73" s="85"/>
      <c r="GE73" s="86"/>
      <c r="GF73" s="88"/>
      <c r="GG73" s="85"/>
      <c r="GH73" s="86"/>
      <c r="GI73" s="88"/>
      <c r="GJ73" s="85"/>
      <c r="GK73" s="86"/>
      <c r="GL73" s="88"/>
      <c r="GM73" s="85"/>
      <c r="GN73" s="86"/>
      <c r="GO73" s="88"/>
      <c r="GP73" s="85"/>
      <c r="GQ73" s="86"/>
      <c r="GR73" s="88"/>
      <c r="GS73" s="85"/>
      <c r="GT73" s="86"/>
      <c r="GU73" s="88"/>
      <c r="GV73" s="85"/>
      <c r="GW73" s="86"/>
      <c r="GX73" s="88"/>
      <c r="GY73" s="85"/>
      <c r="GZ73" s="86"/>
      <c r="HA73" s="88"/>
      <c r="HB73" s="85"/>
      <c r="HC73" s="89"/>
      <c r="HD73" s="88"/>
      <c r="HE73" s="85"/>
      <c r="HF73" s="89"/>
      <c r="HG73" s="88"/>
      <c r="HH73" s="85"/>
      <c r="HI73" s="89"/>
      <c r="HJ73" s="88"/>
      <c r="HK73" s="85"/>
      <c r="HL73" s="86"/>
      <c r="HM73" s="88"/>
      <c r="HN73" s="85"/>
      <c r="HO73" s="89"/>
      <c r="HP73" s="88"/>
      <c r="HQ73" s="85"/>
      <c r="HR73" s="89"/>
      <c r="HS73" s="88"/>
      <c r="HT73" s="85"/>
      <c r="HU73" s="89"/>
      <c r="HV73" s="88"/>
      <c r="HW73" s="85"/>
      <c r="HX73" s="89"/>
      <c r="HY73" s="88"/>
      <c r="HZ73" s="85"/>
      <c r="IA73" s="86"/>
      <c r="IB73" s="88"/>
      <c r="IC73" s="85"/>
      <c r="ID73" s="89"/>
      <c r="IE73" s="88"/>
      <c r="IF73" s="85"/>
      <c r="IG73" s="89"/>
      <c r="IH73" s="88"/>
      <c r="II73" s="85"/>
      <c r="IJ73" s="89"/>
      <c r="IK73" s="88"/>
      <c r="IL73" s="85"/>
      <c r="IM73" s="89"/>
      <c r="IN73" s="87"/>
      <c r="IO73" s="85"/>
      <c r="IP73" s="86"/>
      <c r="IQ73" s="88"/>
      <c r="IR73" s="85"/>
      <c r="IS73" s="86"/>
      <c r="IT73" s="88"/>
      <c r="IU73" s="85"/>
      <c r="IV73" s="86"/>
    </row>
    <row r="74" spans="1:256" ht="12" customHeight="1" x14ac:dyDescent="0.2">
      <c r="A74" s="265"/>
      <c r="B74" s="258" t="s">
        <v>19</v>
      </c>
      <c r="C74" s="266"/>
      <c r="D74" s="266">
        <v>6</v>
      </c>
      <c r="E74" s="267" t="s">
        <v>20</v>
      </c>
      <c r="F74" s="266" t="s">
        <v>129</v>
      </c>
      <c r="G74" s="268" t="s">
        <v>241</v>
      </c>
      <c r="H74" s="269" t="s">
        <v>114</v>
      </c>
      <c r="I74" s="263"/>
      <c r="J74" s="264" t="s">
        <v>171</v>
      </c>
      <c r="K74" s="84"/>
      <c r="L74" s="85"/>
      <c r="M74" s="86"/>
      <c r="N74" s="84"/>
      <c r="O74" s="85"/>
      <c r="P74" s="86"/>
      <c r="Q74" s="88"/>
      <c r="R74" s="85"/>
      <c r="S74" s="86"/>
      <c r="T74" s="88"/>
      <c r="U74" s="85"/>
      <c r="V74" s="86"/>
      <c r="W74" s="88"/>
      <c r="X74" s="85"/>
      <c r="Y74" s="86"/>
      <c r="Z74" s="88"/>
      <c r="AA74" s="85"/>
      <c r="AB74" s="86"/>
      <c r="AC74" s="88"/>
      <c r="AD74" s="85"/>
      <c r="AE74" s="86"/>
      <c r="AF74" s="88"/>
      <c r="AG74" s="85"/>
      <c r="AH74" s="86"/>
      <c r="AI74" s="88"/>
      <c r="AJ74" s="85"/>
      <c r="AK74" s="86"/>
      <c r="AL74" s="88"/>
      <c r="AM74" s="85"/>
      <c r="AN74" s="86"/>
      <c r="AO74" s="88"/>
      <c r="AP74" s="85"/>
      <c r="AQ74" s="86"/>
      <c r="AR74" s="88"/>
      <c r="AS74" s="85"/>
      <c r="AT74" s="86"/>
      <c r="AU74" s="84"/>
      <c r="AV74" s="85"/>
      <c r="AW74" s="86"/>
      <c r="AX74" s="88"/>
      <c r="AY74" s="85"/>
      <c r="AZ74" s="86"/>
      <c r="BA74" s="88"/>
      <c r="BB74" s="85"/>
      <c r="BC74" s="86"/>
      <c r="BD74" s="88"/>
      <c r="BE74" s="85"/>
      <c r="BF74" s="86"/>
      <c r="BG74" s="88"/>
      <c r="BH74" s="85"/>
      <c r="BI74" s="86"/>
      <c r="BJ74" s="88"/>
      <c r="BK74" s="85"/>
      <c r="BL74" s="86"/>
      <c r="BM74" s="88"/>
      <c r="BN74" s="85"/>
      <c r="BO74" s="86"/>
      <c r="BP74" s="88"/>
      <c r="BQ74" s="85"/>
      <c r="BR74" s="86"/>
      <c r="BS74" s="88"/>
      <c r="BT74" s="85"/>
      <c r="BU74" s="86"/>
      <c r="BV74" s="88"/>
      <c r="BW74" s="85"/>
      <c r="BX74" s="86"/>
      <c r="BY74" s="88"/>
      <c r="BZ74" s="85"/>
      <c r="CA74" s="86"/>
      <c r="CB74" s="88"/>
      <c r="CC74" s="85"/>
      <c r="CD74" s="86"/>
      <c r="CE74" s="88"/>
      <c r="CF74" s="85"/>
      <c r="CG74" s="86"/>
      <c r="CH74" s="88"/>
      <c r="CI74" s="85"/>
      <c r="CJ74" s="86"/>
      <c r="CK74" s="88"/>
      <c r="CL74" s="85"/>
      <c r="CM74" s="86"/>
      <c r="CN74" s="88"/>
      <c r="CO74" s="85"/>
      <c r="CP74" s="86"/>
      <c r="CQ74" s="88"/>
      <c r="CR74" s="85"/>
      <c r="CS74" s="86"/>
      <c r="CT74" s="88"/>
      <c r="CU74" s="85"/>
      <c r="CV74" s="86"/>
      <c r="CW74" s="88"/>
      <c r="CX74" s="85"/>
      <c r="CY74" s="86"/>
      <c r="CZ74" s="88"/>
      <c r="DA74" s="85"/>
      <c r="DB74" s="86"/>
      <c r="DC74" s="88"/>
      <c r="DD74" s="85"/>
      <c r="DE74" s="86"/>
      <c r="DF74" s="88"/>
      <c r="DG74" s="85"/>
      <c r="DH74" s="86"/>
      <c r="DI74" s="88"/>
      <c r="DJ74" s="85"/>
      <c r="DK74" s="86"/>
      <c r="DL74" s="88"/>
      <c r="DM74" s="85"/>
      <c r="DN74" s="86"/>
      <c r="DO74" s="88"/>
      <c r="DP74" s="85"/>
      <c r="DQ74" s="86"/>
      <c r="DR74" s="88"/>
      <c r="DS74" s="85"/>
      <c r="DT74" s="86"/>
      <c r="DU74" s="88"/>
      <c r="DV74" s="85"/>
      <c r="DW74" s="86"/>
      <c r="DX74" s="88"/>
      <c r="DY74" s="85"/>
      <c r="DZ74" s="86"/>
      <c r="EA74" s="88"/>
      <c r="EB74" s="85"/>
      <c r="EC74" s="86"/>
      <c r="ED74" s="88"/>
      <c r="EE74" s="85"/>
      <c r="EF74" s="86"/>
      <c r="EG74" s="88"/>
      <c r="EH74" s="85"/>
      <c r="EI74" s="86"/>
      <c r="EJ74" s="88"/>
      <c r="EK74" s="85"/>
      <c r="EL74" s="86"/>
      <c r="EM74" s="88"/>
      <c r="EN74" s="85"/>
      <c r="EO74" s="86"/>
      <c r="EP74" s="88"/>
      <c r="EQ74" s="85"/>
      <c r="ER74" s="86"/>
      <c r="ES74" s="88"/>
      <c r="ET74" s="85"/>
      <c r="EU74" s="86"/>
      <c r="EV74" s="88"/>
      <c r="EW74" s="85"/>
      <c r="EX74" s="86"/>
      <c r="EY74" s="88"/>
      <c r="EZ74" s="85"/>
      <c r="FA74" s="86"/>
      <c r="FB74" s="88"/>
      <c r="FC74" s="85"/>
      <c r="FD74" s="86"/>
      <c r="FE74" s="88"/>
      <c r="FF74" s="85"/>
      <c r="FG74" s="86"/>
      <c r="FH74" s="88"/>
      <c r="FI74" s="85"/>
      <c r="FJ74" s="86"/>
      <c r="FK74" s="88"/>
      <c r="FL74" s="85"/>
      <c r="FM74" s="86"/>
      <c r="FN74" s="88"/>
      <c r="FO74" s="85"/>
      <c r="FP74" s="86"/>
      <c r="FQ74" s="88"/>
      <c r="FR74" s="85"/>
      <c r="FS74" s="86"/>
      <c r="FT74" s="88"/>
      <c r="FU74" s="85"/>
      <c r="FV74" s="86"/>
      <c r="FW74" s="88"/>
      <c r="FX74" s="85"/>
      <c r="FY74" s="86"/>
      <c r="FZ74" s="88"/>
      <c r="GA74" s="85"/>
      <c r="GB74" s="86"/>
      <c r="GC74" s="88"/>
      <c r="GD74" s="85"/>
      <c r="GE74" s="86"/>
      <c r="GF74" s="88"/>
      <c r="GG74" s="85"/>
      <c r="GH74" s="86"/>
      <c r="GI74" s="88"/>
      <c r="GJ74" s="85"/>
      <c r="GK74" s="86"/>
      <c r="GL74" s="88"/>
      <c r="GM74" s="85"/>
      <c r="GN74" s="86"/>
      <c r="GO74" s="88"/>
      <c r="GP74" s="85"/>
      <c r="GQ74" s="86"/>
      <c r="GR74" s="88"/>
      <c r="GS74" s="85"/>
      <c r="GT74" s="86"/>
      <c r="GU74" s="88"/>
      <c r="GV74" s="85"/>
      <c r="GW74" s="86"/>
      <c r="GX74" s="88"/>
      <c r="GY74" s="85"/>
      <c r="GZ74" s="86"/>
      <c r="HA74" s="88"/>
      <c r="HB74" s="85"/>
      <c r="HC74" s="89"/>
      <c r="HD74" s="88"/>
      <c r="HE74" s="85"/>
      <c r="HF74" s="89"/>
      <c r="HG74" s="88"/>
      <c r="HH74" s="85"/>
      <c r="HI74" s="89"/>
      <c r="HJ74" s="88"/>
      <c r="HK74" s="85"/>
      <c r="HL74" s="86"/>
      <c r="HM74" s="88"/>
      <c r="HN74" s="85"/>
      <c r="HO74" s="89"/>
      <c r="HP74" s="88"/>
      <c r="HQ74" s="85"/>
      <c r="HR74" s="89"/>
      <c r="HS74" s="88"/>
      <c r="HT74" s="85"/>
      <c r="HU74" s="89"/>
      <c r="HV74" s="88"/>
      <c r="HW74" s="85"/>
      <c r="HX74" s="89"/>
      <c r="HY74" s="88"/>
      <c r="HZ74" s="85"/>
      <c r="IA74" s="86"/>
      <c r="IB74" s="88"/>
      <c r="IC74" s="85"/>
      <c r="ID74" s="89"/>
      <c r="IE74" s="88"/>
      <c r="IF74" s="85"/>
      <c r="IG74" s="89"/>
      <c r="IH74" s="88"/>
      <c r="II74" s="85"/>
      <c r="IJ74" s="89"/>
      <c r="IK74" s="88"/>
      <c r="IL74" s="85"/>
      <c r="IM74" s="89"/>
      <c r="IN74" s="87"/>
      <c r="IO74" s="85"/>
      <c r="IP74" s="86"/>
      <c r="IQ74" s="88"/>
      <c r="IR74" s="85"/>
      <c r="IS74" s="86"/>
      <c r="IT74" s="88"/>
      <c r="IU74" s="85"/>
      <c r="IV74" s="86"/>
    </row>
    <row r="75" spans="1:256" ht="12" customHeight="1" x14ac:dyDescent="0.2">
      <c r="A75" s="265"/>
      <c r="B75" s="258" t="s">
        <v>19</v>
      </c>
      <c r="C75" s="266"/>
      <c r="D75" s="266">
        <v>6</v>
      </c>
      <c r="E75" s="267" t="s">
        <v>20</v>
      </c>
      <c r="F75" s="266" t="s">
        <v>129</v>
      </c>
      <c r="G75" s="268" t="s">
        <v>242</v>
      </c>
      <c r="H75" s="269" t="s">
        <v>115</v>
      </c>
      <c r="I75" s="263"/>
      <c r="J75" s="264" t="s">
        <v>172</v>
      </c>
      <c r="K75" s="84"/>
      <c r="L75" s="85"/>
      <c r="M75" s="86"/>
      <c r="N75" s="84"/>
      <c r="O75" s="85"/>
      <c r="P75" s="86"/>
      <c r="Q75" s="88"/>
      <c r="R75" s="85"/>
      <c r="S75" s="86"/>
      <c r="T75" s="88"/>
      <c r="U75" s="85"/>
      <c r="V75" s="86"/>
      <c r="W75" s="88"/>
      <c r="X75" s="85"/>
      <c r="Y75" s="86"/>
      <c r="Z75" s="88"/>
      <c r="AA75" s="85"/>
      <c r="AB75" s="86"/>
      <c r="AC75" s="88"/>
      <c r="AD75" s="85"/>
      <c r="AE75" s="86"/>
      <c r="AF75" s="88"/>
      <c r="AG75" s="85"/>
      <c r="AH75" s="86"/>
      <c r="AI75" s="88"/>
      <c r="AJ75" s="85"/>
      <c r="AK75" s="86"/>
      <c r="AL75" s="88"/>
      <c r="AM75" s="85"/>
      <c r="AN75" s="86"/>
      <c r="AO75" s="88"/>
      <c r="AP75" s="85"/>
      <c r="AQ75" s="86"/>
      <c r="AR75" s="88"/>
      <c r="AS75" s="85"/>
      <c r="AT75" s="86"/>
      <c r="AU75" s="84"/>
      <c r="AV75" s="85"/>
      <c r="AW75" s="86"/>
      <c r="AX75" s="88"/>
      <c r="AY75" s="85"/>
      <c r="AZ75" s="86"/>
      <c r="BA75" s="88"/>
      <c r="BB75" s="85"/>
      <c r="BC75" s="86"/>
      <c r="BD75" s="88"/>
      <c r="BE75" s="85"/>
      <c r="BF75" s="86"/>
      <c r="BG75" s="88"/>
      <c r="BH75" s="85"/>
      <c r="BI75" s="86"/>
      <c r="BJ75" s="88"/>
      <c r="BK75" s="85"/>
      <c r="BL75" s="86"/>
      <c r="BM75" s="88"/>
      <c r="BN75" s="85"/>
      <c r="BO75" s="86"/>
      <c r="BP75" s="88"/>
      <c r="BQ75" s="85"/>
      <c r="BR75" s="86"/>
      <c r="BS75" s="88"/>
      <c r="BT75" s="85"/>
      <c r="BU75" s="86"/>
      <c r="BV75" s="88"/>
      <c r="BW75" s="85"/>
      <c r="BX75" s="86"/>
      <c r="BY75" s="88"/>
      <c r="BZ75" s="85"/>
      <c r="CA75" s="86"/>
      <c r="CB75" s="88"/>
      <c r="CC75" s="85"/>
      <c r="CD75" s="86"/>
      <c r="CE75" s="88"/>
      <c r="CF75" s="85"/>
      <c r="CG75" s="86"/>
      <c r="CH75" s="88"/>
      <c r="CI75" s="85"/>
      <c r="CJ75" s="86"/>
      <c r="CK75" s="88"/>
      <c r="CL75" s="85"/>
      <c r="CM75" s="86"/>
      <c r="CN75" s="88"/>
      <c r="CO75" s="85"/>
      <c r="CP75" s="86"/>
      <c r="CQ75" s="88"/>
      <c r="CR75" s="85"/>
      <c r="CS75" s="86"/>
      <c r="CT75" s="88"/>
      <c r="CU75" s="85"/>
      <c r="CV75" s="86"/>
      <c r="CW75" s="88"/>
      <c r="CX75" s="85"/>
      <c r="CY75" s="86"/>
      <c r="CZ75" s="88"/>
      <c r="DA75" s="85"/>
      <c r="DB75" s="86"/>
      <c r="DC75" s="88"/>
      <c r="DD75" s="85"/>
      <c r="DE75" s="86"/>
      <c r="DF75" s="88"/>
      <c r="DG75" s="85"/>
      <c r="DH75" s="86"/>
      <c r="DI75" s="88"/>
      <c r="DJ75" s="85"/>
      <c r="DK75" s="86"/>
      <c r="DL75" s="88"/>
      <c r="DM75" s="85"/>
      <c r="DN75" s="86"/>
      <c r="DO75" s="88"/>
      <c r="DP75" s="85"/>
      <c r="DQ75" s="86"/>
      <c r="DR75" s="88"/>
      <c r="DS75" s="85"/>
      <c r="DT75" s="86"/>
      <c r="DU75" s="88"/>
      <c r="DV75" s="85"/>
      <c r="DW75" s="86"/>
      <c r="DX75" s="88"/>
      <c r="DY75" s="85"/>
      <c r="DZ75" s="86"/>
      <c r="EA75" s="88"/>
      <c r="EB75" s="85"/>
      <c r="EC75" s="86"/>
      <c r="ED75" s="88"/>
      <c r="EE75" s="85"/>
      <c r="EF75" s="86"/>
      <c r="EG75" s="88"/>
      <c r="EH75" s="85"/>
      <c r="EI75" s="86"/>
      <c r="EJ75" s="88"/>
      <c r="EK75" s="85"/>
      <c r="EL75" s="86"/>
      <c r="EM75" s="88"/>
      <c r="EN75" s="85"/>
      <c r="EO75" s="86"/>
      <c r="EP75" s="88"/>
      <c r="EQ75" s="85"/>
      <c r="ER75" s="86"/>
      <c r="ES75" s="88"/>
      <c r="ET75" s="85"/>
      <c r="EU75" s="86"/>
      <c r="EV75" s="88"/>
      <c r="EW75" s="85"/>
      <c r="EX75" s="86"/>
      <c r="EY75" s="88"/>
      <c r="EZ75" s="85"/>
      <c r="FA75" s="86"/>
      <c r="FB75" s="88"/>
      <c r="FC75" s="85"/>
      <c r="FD75" s="86"/>
      <c r="FE75" s="88"/>
      <c r="FF75" s="85"/>
      <c r="FG75" s="86"/>
      <c r="FH75" s="88"/>
      <c r="FI75" s="85"/>
      <c r="FJ75" s="86"/>
      <c r="FK75" s="88"/>
      <c r="FL75" s="85"/>
      <c r="FM75" s="86"/>
      <c r="FN75" s="88"/>
      <c r="FO75" s="85"/>
      <c r="FP75" s="86"/>
      <c r="FQ75" s="88"/>
      <c r="FR75" s="85"/>
      <c r="FS75" s="86"/>
      <c r="FT75" s="88"/>
      <c r="FU75" s="85"/>
      <c r="FV75" s="86"/>
      <c r="FW75" s="88"/>
      <c r="FX75" s="85"/>
      <c r="FY75" s="86"/>
      <c r="FZ75" s="88"/>
      <c r="GA75" s="85"/>
      <c r="GB75" s="86"/>
      <c r="GC75" s="88"/>
      <c r="GD75" s="85"/>
      <c r="GE75" s="86"/>
      <c r="GF75" s="88"/>
      <c r="GG75" s="85"/>
      <c r="GH75" s="86"/>
      <c r="GI75" s="88"/>
      <c r="GJ75" s="85"/>
      <c r="GK75" s="86"/>
      <c r="GL75" s="88"/>
      <c r="GM75" s="85"/>
      <c r="GN75" s="86"/>
      <c r="GO75" s="88"/>
      <c r="GP75" s="85"/>
      <c r="GQ75" s="86"/>
      <c r="GR75" s="88"/>
      <c r="GS75" s="85"/>
      <c r="GT75" s="86"/>
      <c r="GU75" s="88"/>
      <c r="GV75" s="85"/>
      <c r="GW75" s="86"/>
      <c r="GX75" s="88"/>
      <c r="GY75" s="85"/>
      <c r="GZ75" s="86"/>
      <c r="HA75" s="88"/>
      <c r="HB75" s="85"/>
      <c r="HC75" s="89"/>
      <c r="HD75" s="88"/>
      <c r="HE75" s="85"/>
      <c r="HF75" s="89"/>
      <c r="HG75" s="88"/>
      <c r="HH75" s="85"/>
      <c r="HI75" s="89"/>
      <c r="HJ75" s="88"/>
      <c r="HK75" s="85"/>
      <c r="HL75" s="86"/>
      <c r="HM75" s="88"/>
      <c r="HN75" s="85"/>
      <c r="HO75" s="89"/>
      <c r="HP75" s="88"/>
      <c r="HQ75" s="85"/>
      <c r="HR75" s="89"/>
      <c r="HS75" s="88"/>
      <c r="HT75" s="85"/>
      <c r="HU75" s="89"/>
      <c r="HV75" s="88"/>
      <c r="HW75" s="85"/>
      <c r="HX75" s="89"/>
      <c r="HY75" s="88"/>
      <c r="HZ75" s="85"/>
      <c r="IA75" s="86"/>
      <c r="IB75" s="88"/>
      <c r="IC75" s="85"/>
      <c r="ID75" s="89"/>
      <c r="IE75" s="88"/>
      <c r="IF75" s="85"/>
      <c r="IG75" s="89"/>
      <c r="IH75" s="88"/>
      <c r="II75" s="85"/>
      <c r="IJ75" s="89"/>
      <c r="IK75" s="88"/>
      <c r="IL75" s="85"/>
      <c r="IM75" s="89"/>
      <c r="IN75" s="87"/>
      <c r="IO75" s="85"/>
      <c r="IP75" s="86"/>
      <c r="IQ75" s="88"/>
      <c r="IR75" s="85"/>
      <c r="IS75" s="86"/>
      <c r="IT75" s="88"/>
      <c r="IU75" s="85"/>
      <c r="IV75" s="86"/>
    </row>
    <row r="76" spans="1:256" ht="12" customHeight="1" x14ac:dyDescent="0.2">
      <c r="A76" s="265"/>
      <c r="B76" s="258" t="s">
        <v>19</v>
      </c>
      <c r="C76" s="266"/>
      <c r="D76" s="266">
        <v>6</v>
      </c>
      <c r="E76" s="267" t="s">
        <v>20</v>
      </c>
      <c r="F76" s="266" t="s">
        <v>129</v>
      </c>
      <c r="G76" s="268" t="s">
        <v>243</v>
      </c>
      <c r="H76" s="269" t="s">
        <v>116</v>
      </c>
      <c r="I76" s="263"/>
      <c r="J76" s="264" t="s">
        <v>173</v>
      </c>
      <c r="K76" s="84"/>
      <c r="L76" s="85"/>
      <c r="M76" s="86"/>
      <c r="N76" s="84"/>
      <c r="O76" s="85"/>
      <c r="P76" s="86"/>
      <c r="Q76" s="88"/>
      <c r="R76" s="85"/>
      <c r="S76" s="86"/>
      <c r="T76" s="88"/>
      <c r="U76" s="85"/>
      <c r="V76" s="86"/>
      <c r="W76" s="88"/>
      <c r="X76" s="85"/>
      <c r="Y76" s="86"/>
      <c r="Z76" s="88"/>
      <c r="AA76" s="85"/>
      <c r="AB76" s="86"/>
      <c r="AC76" s="88"/>
      <c r="AD76" s="85"/>
      <c r="AE76" s="86"/>
      <c r="AF76" s="88"/>
      <c r="AG76" s="85"/>
      <c r="AH76" s="86"/>
      <c r="AI76" s="88"/>
      <c r="AJ76" s="85"/>
      <c r="AK76" s="86"/>
      <c r="AL76" s="88"/>
      <c r="AM76" s="85"/>
      <c r="AN76" s="86"/>
      <c r="AO76" s="88"/>
      <c r="AP76" s="85"/>
      <c r="AQ76" s="86"/>
      <c r="AR76" s="88"/>
      <c r="AS76" s="85"/>
      <c r="AT76" s="86"/>
      <c r="AU76" s="84"/>
      <c r="AV76" s="85"/>
      <c r="AW76" s="86"/>
      <c r="AX76" s="88"/>
      <c r="AY76" s="85"/>
      <c r="AZ76" s="86"/>
      <c r="BA76" s="88"/>
      <c r="BB76" s="85"/>
      <c r="BC76" s="86"/>
      <c r="BD76" s="88"/>
      <c r="BE76" s="85"/>
      <c r="BF76" s="86"/>
      <c r="BG76" s="88"/>
      <c r="BH76" s="85"/>
      <c r="BI76" s="86"/>
      <c r="BJ76" s="88"/>
      <c r="BK76" s="85"/>
      <c r="BL76" s="86"/>
      <c r="BM76" s="88"/>
      <c r="BN76" s="85"/>
      <c r="BO76" s="86"/>
      <c r="BP76" s="88"/>
      <c r="BQ76" s="85"/>
      <c r="BR76" s="86"/>
      <c r="BS76" s="88"/>
      <c r="BT76" s="85"/>
      <c r="BU76" s="86"/>
      <c r="BV76" s="88"/>
      <c r="BW76" s="85"/>
      <c r="BX76" s="86"/>
      <c r="BY76" s="88"/>
      <c r="BZ76" s="85"/>
      <c r="CA76" s="86"/>
      <c r="CB76" s="88"/>
      <c r="CC76" s="85"/>
      <c r="CD76" s="86"/>
      <c r="CE76" s="88"/>
      <c r="CF76" s="85"/>
      <c r="CG76" s="86"/>
      <c r="CH76" s="88"/>
      <c r="CI76" s="85"/>
      <c r="CJ76" s="86"/>
      <c r="CK76" s="88"/>
      <c r="CL76" s="85"/>
      <c r="CM76" s="86"/>
      <c r="CN76" s="88"/>
      <c r="CO76" s="85"/>
      <c r="CP76" s="86"/>
      <c r="CQ76" s="88"/>
      <c r="CR76" s="85"/>
      <c r="CS76" s="86"/>
      <c r="CT76" s="88"/>
      <c r="CU76" s="85"/>
      <c r="CV76" s="86"/>
      <c r="CW76" s="88"/>
      <c r="CX76" s="85"/>
      <c r="CY76" s="86"/>
      <c r="CZ76" s="88"/>
      <c r="DA76" s="85"/>
      <c r="DB76" s="86"/>
      <c r="DC76" s="88"/>
      <c r="DD76" s="85"/>
      <c r="DE76" s="86"/>
      <c r="DF76" s="88"/>
      <c r="DG76" s="85"/>
      <c r="DH76" s="86"/>
      <c r="DI76" s="88"/>
      <c r="DJ76" s="85"/>
      <c r="DK76" s="86"/>
      <c r="DL76" s="88"/>
      <c r="DM76" s="85"/>
      <c r="DN76" s="86"/>
      <c r="DO76" s="88"/>
      <c r="DP76" s="85"/>
      <c r="DQ76" s="86"/>
      <c r="DR76" s="88"/>
      <c r="DS76" s="85"/>
      <c r="DT76" s="86"/>
      <c r="DU76" s="88"/>
      <c r="DV76" s="85"/>
      <c r="DW76" s="86"/>
      <c r="DX76" s="88"/>
      <c r="DY76" s="85"/>
      <c r="DZ76" s="86"/>
      <c r="EA76" s="88"/>
      <c r="EB76" s="85"/>
      <c r="EC76" s="86"/>
      <c r="ED76" s="88"/>
      <c r="EE76" s="85"/>
      <c r="EF76" s="86"/>
      <c r="EG76" s="88"/>
      <c r="EH76" s="85"/>
      <c r="EI76" s="86"/>
      <c r="EJ76" s="88"/>
      <c r="EK76" s="85"/>
      <c r="EL76" s="86"/>
      <c r="EM76" s="88"/>
      <c r="EN76" s="85"/>
      <c r="EO76" s="86"/>
      <c r="EP76" s="88"/>
      <c r="EQ76" s="85"/>
      <c r="ER76" s="86"/>
      <c r="ES76" s="88"/>
      <c r="ET76" s="85"/>
      <c r="EU76" s="86"/>
      <c r="EV76" s="88"/>
      <c r="EW76" s="85"/>
      <c r="EX76" s="86"/>
      <c r="EY76" s="88"/>
      <c r="EZ76" s="85"/>
      <c r="FA76" s="86"/>
      <c r="FB76" s="88"/>
      <c r="FC76" s="85"/>
      <c r="FD76" s="86"/>
      <c r="FE76" s="88"/>
      <c r="FF76" s="85"/>
      <c r="FG76" s="86"/>
      <c r="FH76" s="88"/>
      <c r="FI76" s="85"/>
      <c r="FJ76" s="86"/>
      <c r="FK76" s="88"/>
      <c r="FL76" s="85"/>
      <c r="FM76" s="86"/>
      <c r="FN76" s="88"/>
      <c r="FO76" s="85"/>
      <c r="FP76" s="86"/>
      <c r="FQ76" s="88"/>
      <c r="FR76" s="85"/>
      <c r="FS76" s="86"/>
      <c r="FT76" s="88"/>
      <c r="FU76" s="85"/>
      <c r="FV76" s="86"/>
      <c r="FW76" s="88"/>
      <c r="FX76" s="85"/>
      <c r="FY76" s="86"/>
      <c r="FZ76" s="88"/>
      <c r="GA76" s="85"/>
      <c r="GB76" s="86"/>
      <c r="GC76" s="88"/>
      <c r="GD76" s="85"/>
      <c r="GE76" s="86"/>
      <c r="GF76" s="88"/>
      <c r="GG76" s="85"/>
      <c r="GH76" s="86"/>
      <c r="GI76" s="88"/>
      <c r="GJ76" s="85"/>
      <c r="GK76" s="86"/>
      <c r="GL76" s="88"/>
      <c r="GM76" s="85"/>
      <c r="GN76" s="86"/>
      <c r="GO76" s="88"/>
      <c r="GP76" s="85"/>
      <c r="GQ76" s="86"/>
      <c r="GR76" s="88"/>
      <c r="GS76" s="85"/>
      <c r="GT76" s="86"/>
      <c r="GU76" s="88"/>
      <c r="GV76" s="85"/>
      <c r="GW76" s="86"/>
      <c r="GX76" s="88"/>
      <c r="GY76" s="85"/>
      <c r="GZ76" s="86"/>
      <c r="HA76" s="88"/>
      <c r="HB76" s="85"/>
      <c r="HC76" s="89"/>
      <c r="HD76" s="88"/>
      <c r="HE76" s="85"/>
      <c r="HF76" s="89"/>
      <c r="HG76" s="88"/>
      <c r="HH76" s="85"/>
      <c r="HI76" s="89"/>
      <c r="HJ76" s="88"/>
      <c r="HK76" s="85"/>
      <c r="HL76" s="86"/>
      <c r="HM76" s="88"/>
      <c r="HN76" s="85"/>
      <c r="HO76" s="89"/>
      <c r="HP76" s="88"/>
      <c r="HQ76" s="85"/>
      <c r="HR76" s="89"/>
      <c r="HS76" s="88"/>
      <c r="HT76" s="85"/>
      <c r="HU76" s="89"/>
      <c r="HV76" s="88"/>
      <c r="HW76" s="85"/>
      <c r="HX76" s="89"/>
      <c r="HY76" s="88"/>
      <c r="HZ76" s="85"/>
      <c r="IA76" s="86"/>
      <c r="IB76" s="88"/>
      <c r="IC76" s="85"/>
      <c r="ID76" s="89"/>
      <c r="IE76" s="88"/>
      <c r="IF76" s="85"/>
      <c r="IG76" s="89"/>
      <c r="IH76" s="88"/>
      <c r="II76" s="85"/>
      <c r="IJ76" s="89"/>
      <c r="IK76" s="88"/>
      <c r="IL76" s="85"/>
      <c r="IM76" s="89"/>
      <c r="IN76" s="87"/>
      <c r="IO76" s="85"/>
      <c r="IP76" s="86"/>
      <c r="IQ76" s="88"/>
      <c r="IR76" s="85"/>
      <c r="IS76" s="86"/>
      <c r="IT76" s="88"/>
      <c r="IU76" s="85"/>
      <c r="IV76" s="86"/>
    </row>
    <row r="77" spans="1:256" ht="12" customHeight="1" x14ac:dyDescent="0.2">
      <c r="A77" s="265"/>
      <c r="B77" s="258" t="s">
        <v>19</v>
      </c>
      <c r="C77" s="266"/>
      <c r="D77" s="266">
        <v>6</v>
      </c>
      <c r="E77" s="267" t="s">
        <v>20</v>
      </c>
      <c r="F77" s="266" t="s">
        <v>129</v>
      </c>
      <c r="G77" s="268" t="s">
        <v>244</v>
      </c>
      <c r="H77" s="269" t="s">
        <v>274</v>
      </c>
      <c r="I77" s="263"/>
      <c r="J77" s="264" t="s">
        <v>174</v>
      </c>
      <c r="K77" s="84"/>
      <c r="L77" s="85"/>
      <c r="M77" s="86"/>
      <c r="N77" s="84"/>
      <c r="O77" s="85"/>
      <c r="P77" s="86"/>
      <c r="Q77" s="88"/>
      <c r="R77" s="85"/>
      <c r="S77" s="86"/>
      <c r="T77" s="88"/>
      <c r="U77" s="85"/>
      <c r="V77" s="86"/>
      <c r="W77" s="88"/>
      <c r="X77" s="85"/>
      <c r="Y77" s="86"/>
      <c r="Z77" s="88"/>
      <c r="AA77" s="85"/>
      <c r="AB77" s="86"/>
      <c r="AC77" s="88"/>
      <c r="AD77" s="85"/>
      <c r="AE77" s="86"/>
      <c r="AF77" s="88"/>
      <c r="AG77" s="85"/>
      <c r="AH77" s="86"/>
      <c r="AI77" s="88"/>
      <c r="AJ77" s="85"/>
      <c r="AK77" s="86"/>
      <c r="AL77" s="88"/>
      <c r="AM77" s="85"/>
      <c r="AN77" s="86"/>
      <c r="AO77" s="88"/>
      <c r="AP77" s="85"/>
      <c r="AQ77" s="86"/>
      <c r="AR77" s="88"/>
      <c r="AS77" s="85"/>
      <c r="AT77" s="86"/>
      <c r="AU77" s="84"/>
      <c r="AV77" s="85"/>
      <c r="AW77" s="86"/>
      <c r="AX77" s="88"/>
      <c r="AY77" s="85"/>
      <c r="AZ77" s="86"/>
      <c r="BA77" s="88"/>
      <c r="BB77" s="85"/>
      <c r="BC77" s="86"/>
      <c r="BD77" s="88"/>
      <c r="BE77" s="85"/>
      <c r="BF77" s="86"/>
      <c r="BG77" s="88"/>
      <c r="BH77" s="85"/>
      <c r="BI77" s="86"/>
      <c r="BJ77" s="88"/>
      <c r="BK77" s="85"/>
      <c r="BL77" s="86"/>
      <c r="BM77" s="88"/>
      <c r="BN77" s="85"/>
      <c r="BO77" s="86"/>
      <c r="BP77" s="88"/>
      <c r="BQ77" s="85"/>
      <c r="BR77" s="86"/>
      <c r="BS77" s="88"/>
      <c r="BT77" s="85"/>
      <c r="BU77" s="86"/>
      <c r="BV77" s="88"/>
      <c r="BW77" s="85"/>
      <c r="BX77" s="86"/>
      <c r="BY77" s="88"/>
      <c r="BZ77" s="85"/>
      <c r="CA77" s="86"/>
      <c r="CB77" s="88"/>
      <c r="CC77" s="85"/>
      <c r="CD77" s="86"/>
      <c r="CE77" s="88"/>
      <c r="CF77" s="85"/>
      <c r="CG77" s="86"/>
      <c r="CH77" s="88"/>
      <c r="CI77" s="85"/>
      <c r="CJ77" s="86"/>
      <c r="CK77" s="88"/>
      <c r="CL77" s="85"/>
      <c r="CM77" s="86"/>
      <c r="CN77" s="88"/>
      <c r="CO77" s="85"/>
      <c r="CP77" s="86"/>
      <c r="CQ77" s="88"/>
      <c r="CR77" s="85"/>
      <c r="CS77" s="86"/>
      <c r="CT77" s="88"/>
      <c r="CU77" s="85"/>
      <c r="CV77" s="86"/>
      <c r="CW77" s="88"/>
      <c r="CX77" s="85"/>
      <c r="CY77" s="86"/>
      <c r="CZ77" s="88"/>
      <c r="DA77" s="85"/>
      <c r="DB77" s="86"/>
      <c r="DC77" s="88"/>
      <c r="DD77" s="85"/>
      <c r="DE77" s="86"/>
      <c r="DF77" s="88"/>
      <c r="DG77" s="85"/>
      <c r="DH77" s="86"/>
      <c r="DI77" s="88"/>
      <c r="DJ77" s="85"/>
      <c r="DK77" s="86"/>
      <c r="DL77" s="88"/>
      <c r="DM77" s="85"/>
      <c r="DN77" s="86"/>
      <c r="DO77" s="88"/>
      <c r="DP77" s="85"/>
      <c r="DQ77" s="86"/>
      <c r="DR77" s="88"/>
      <c r="DS77" s="85"/>
      <c r="DT77" s="86"/>
      <c r="DU77" s="88"/>
      <c r="DV77" s="85"/>
      <c r="DW77" s="86"/>
      <c r="DX77" s="88"/>
      <c r="DY77" s="85"/>
      <c r="DZ77" s="86"/>
      <c r="EA77" s="88"/>
      <c r="EB77" s="85"/>
      <c r="EC77" s="86"/>
      <c r="ED77" s="88"/>
      <c r="EE77" s="85"/>
      <c r="EF77" s="86"/>
      <c r="EG77" s="88"/>
      <c r="EH77" s="85"/>
      <c r="EI77" s="86"/>
      <c r="EJ77" s="88"/>
      <c r="EK77" s="85"/>
      <c r="EL77" s="86"/>
      <c r="EM77" s="88"/>
      <c r="EN77" s="85"/>
      <c r="EO77" s="86"/>
      <c r="EP77" s="88"/>
      <c r="EQ77" s="85"/>
      <c r="ER77" s="86"/>
      <c r="ES77" s="88"/>
      <c r="ET77" s="85"/>
      <c r="EU77" s="86"/>
      <c r="EV77" s="88"/>
      <c r="EW77" s="85"/>
      <c r="EX77" s="86"/>
      <c r="EY77" s="88"/>
      <c r="EZ77" s="85"/>
      <c r="FA77" s="86"/>
      <c r="FB77" s="88"/>
      <c r="FC77" s="85"/>
      <c r="FD77" s="86"/>
      <c r="FE77" s="88"/>
      <c r="FF77" s="85"/>
      <c r="FG77" s="86"/>
      <c r="FH77" s="88"/>
      <c r="FI77" s="85"/>
      <c r="FJ77" s="86"/>
      <c r="FK77" s="88"/>
      <c r="FL77" s="85"/>
      <c r="FM77" s="86"/>
      <c r="FN77" s="88"/>
      <c r="FO77" s="85"/>
      <c r="FP77" s="86"/>
      <c r="FQ77" s="88"/>
      <c r="FR77" s="85"/>
      <c r="FS77" s="86"/>
      <c r="FT77" s="88"/>
      <c r="FU77" s="85"/>
      <c r="FV77" s="86"/>
      <c r="FW77" s="88"/>
      <c r="FX77" s="85"/>
      <c r="FY77" s="86"/>
      <c r="FZ77" s="88"/>
      <c r="GA77" s="85"/>
      <c r="GB77" s="86"/>
      <c r="GC77" s="88"/>
      <c r="GD77" s="85"/>
      <c r="GE77" s="86"/>
      <c r="GF77" s="88"/>
      <c r="GG77" s="85"/>
      <c r="GH77" s="86"/>
      <c r="GI77" s="88"/>
      <c r="GJ77" s="85"/>
      <c r="GK77" s="86"/>
      <c r="GL77" s="88"/>
      <c r="GM77" s="85"/>
      <c r="GN77" s="86"/>
      <c r="GO77" s="88"/>
      <c r="GP77" s="85"/>
      <c r="GQ77" s="86"/>
      <c r="GR77" s="88"/>
      <c r="GS77" s="85"/>
      <c r="GT77" s="86"/>
      <c r="GU77" s="88"/>
      <c r="GV77" s="85"/>
      <c r="GW77" s="86"/>
      <c r="GX77" s="88"/>
      <c r="GY77" s="85"/>
      <c r="GZ77" s="86"/>
      <c r="HA77" s="88"/>
      <c r="HB77" s="85"/>
      <c r="HC77" s="89"/>
      <c r="HD77" s="88"/>
      <c r="HE77" s="85"/>
      <c r="HF77" s="89"/>
      <c r="HG77" s="88"/>
      <c r="HH77" s="85"/>
      <c r="HI77" s="89"/>
      <c r="HJ77" s="88"/>
      <c r="HK77" s="85"/>
      <c r="HL77" s="86"/>
      <c r="HM77" s="88"/>
      <c r="HN77" s="85"/>
      <c r="HO77" s="89"/>
      <c r="HP77" s="88"/>
      <c r="HQ77" s="85"/>
      <c r="HR77" s="89"/>
      <c r="HS77" s="88"/>
      <c r="HT77" s="85"/>
      <c r="HU77" s="89"/>
      <c r="HV77" s="88"/>
      <c r="HW77" s="85"/>
      <c r="HX77" s="89"/>
      <c r="HY77" s="88"/>
      <c r="HZ77" s="85"/>
      <c r="IA77" s="86"/>
      <c r="IB77" s="88"/>
      <c r="IC77" s="85"/>
      <c r="ID77" s="89"/>
      <c r="IE77" s="88"/>
      <c r="IF77" s="85"/>
      <c r="IG77" s="89"/>
      <c r="IH77" s="88"/>
      <c r="II77" s="85"/>
      <c r="IJ77" s="89"/>
      <c r="IK77" s="88"/>
      <c r="IL77" s="85"/>
      <c r="IM77" s="89"/>
      <c r="IN77" s="87"/>
      <c r="IO77" s="85"/>
      <c r="IP77" s="86"/>
      <c r="IQ77" s="88"/>
      <c r="IR77" s="85"/>
      <c r="IS77" s="86"/>
      <c r="IT77" s="88"/>
      <c r="IU77" s="85"/>
      <c r="IV77" s="86"/>
    </row>
    <row r="78" spans="1:256" ht="12" customHeight="1" x14ac:dyDescent="0.2">
      <c r="A78" s="265"/>
      <c r="B78" s="258" t="s">
        <v>19</v>
      </c>
      <c r="C78" s="266"/>
      <c r="D78" s="266">
        <v>6</v>
      </c>
      <c r="E78" s="267" t="s">
        <v>20</v>
      </c>
      <c r="F78" s="266" t="s">
        <v>129</v>
      </c>
      <c r="G78" s="268" t="s">
        <v>245</v>
      </c>
      <c r="H78" s="269" t="s">
        <v>117</v>
      </c>
      <c r="I78" s="263"/>
      <c r="J78" s="264" t="s">
        <v>175</v>
      </c>
      <c r="K78" s="84"/>
      <c r="L78" s="85"/>
      <c r="M78" s="86"/>
      <c r="N78" s="84"/>
      <c r="O78" s="85"/>
      <c r="P78" s="86"/>
      <c r="Q78" s="88"/>
      <c r="R78" s="85"/>
      <c r="S78" s="86"/>
      <c r="T78" s="88"/>
      <c r="U78" s="85"/>
      <c r="V78" s="86"/>
      <c r="W78" s="88"/>
      <c r="X78" s="85"/>
      <c r="Y78" s="86"/>
      <c r="Z78" s="88"/>
      <c r="AA78" s="85"/>
      <c r="AB78" s="86"/>
      <c r="AC78" s="88"/>
      <c r="AD78" s="85"/>
      <c r="AE78" s="86"/>
      <c r="AF78" s="88"/>
      <c r="AG78" s="85"/>
      <c r="AH78" s="86"/>
      <c r="AI78" s="88"/>
      <c r="AJ78" s="85"/>
      <c r="AK78" s="86"/>
      <c r="AL78" s="88"/>
      <c r="AM78" s="85"/>
      <c r="AN78" s="86"/>
      <c r="AO78" s="88"/>
      <c r="AP78" s="85"/>
      <c r="AQ78" s="86"/>
      <c r="AR78" s="88"/>
      <c r="AS78" s="85"/>
      <c r="AT78" s="86"/>
      <c r="AU78" s="84"/>
      <c r="AV78" s="85"/>
      <c r="AW78" s="86"/>
      <c r="AX78" s="88"/>
      <c r="AY78" s="85"/>
      <c r="AZ78" s="86"/>
      <c r="BA78" s="88"/>
      <c r="BB78" s="85"/>
      <c r="BC78" s="86"/>
      <c r="BD78" s="88"/>
      <c r="BE78" s="85"/>
      <c r="BF78" s="86"/>
      <c r="BG78" s="88"/>
      <c r="BH78" s="85"/>
      <c r="BI78" s="86"/>
      <c r="BJ78" s="88"/>
      <c r="BK78" s="85"/>
      <c r="BL78" s="86"/>
      <c r="BM78" s="88"/>
      <c r="BN78" s="85"/>
      <c r="BO78" s="86"/>
      <c r="BP78" s="88"/>
      <c r="BQ78" s="85"/>
      <c r="BR78" s="86"/>
      <c r="BS78" s="88"/>
      <c r="BT78" s="85"/>
      <c r="BU78" s="86"/>
      <c r="BV78" s="88"/>
      <c r="BW78" s="85"/>
      <c r="BX78" s="86"/>
      <c r="BY78" s="88"/>
      <c r="BZ78" s="85"/>
      <c r="CA78" s="86"/>
      <c r="CB78" s="88"/>
      <c r="CC78" s="85"/>
      <c r="CD78" s="86"/>
      <c r="CE78" s="88"/>
      <c r="CF78" s="85"/>
      <c r="CG78" s="86"/>
      <c r="CH78" s="88"/>
      <c r="CI78" s="85"/>
      <c r="CJ78" s="86"/>
      <c r="CK78" s="88"/>
      <c r="CL78" s="85"/>
      <c r="CM78" s="86"/>
      <c r="CN78" s="88"/>
      <c r="CO78" s="85"/>
      <c r="CP78" s="86"/>
      <c r="CQ78" s="88"/>
      <c r="CR78" s="85"/>
      <c r="CS78" s="86"/>
      <c r="CT78" s="88"/>
      <c r="CU78" s="85"/>
      <c r="CV78" s="86"/>
      <c r="CW78" s="88"/>
      <c r="CX78" s="85"/>
      <c r="CY78" s="86"/>
      <c r="CZ78" s="88"/>
      <c r="DA78" s="85"/>
      <c r="DB78" s="86"/>
      <c r="DC78" s="88"/>
      <c r="DD78" s="85"/>
      <c r="DE78" s="86"/>
      <c r="DF78" s="88"/>
      <c r="DG78" s="85"/>
      <c r="DH78" s="86"/>
      <c r="DI78" s="88"/>
      <c r="DJ78" s="85"/>
      <c r="DK78" s="86"/>
      <c r="DL78" s="88"/>
      <c r="DM78" s="85"/>
      <c r="DN78" s="86"/>
      <c r="DO78" s="88"/>
      <c r="DP78" s="85"/>
      <c r="DQ78" s="86"/>
      <c r="DR78" s="88"/>
      <c r="DS78" s="85"/>
      <c r="DT78" s="86"/>
      <c r="DU78" s="88"/>
      <c r="DV78" s="85"/>
      <c r="DW78" s="86"/>
      <c r="DX78" s="88"/>
      <c r="DY78" s="85"/>
      <c r="DZ78" s="86"/>
      <c r="EA78" s="88"/>
      <c r="EB78" s="85"/>
      <c r="EC78" s="86"/>
      <c r="ED78" s="88"/>
      <c r="EE78" s="85"/>
      <c r="EF78" s="86"/>
      <c r="EG78" s="88"/>
      <c r="EH78" s="85"/>
      <c r="EI78" s="86"/>
      <c r="EJ78" s="88"/>
      <c r="EK78" s="85"/>
      <c r="EL78" s="86"/>
      <c r="EM78" s="88"/>
      <c r="EN78" s="85"/>
      <c r="EO78" s="86"/>
      <c r="EP78" s="88"/>
      <c r="EQ78" s="85"/>
      <c r="ER78" s="86"/>
      <c r="ES78" s="88"/>
      <c r="ET78" s="85"/>
      <c r="EU78" s="86"/>
      <c r="EV78" s="88"/>
      <c r="EW78" s="85"/>
      <c r="EX78" s="86"/>
      <c r="EY78" s="88"/>
      <c r="EZ78" s="85"/>
      <c r="FA78" s="86"/>
      <c r="FB78" s="88"/>
      <c r="FC78" s="85"/>
      <c r="FD78" s="86"/>
      <c r="FE78" s="88"/>
      <c r="FF78" s="85"/>
      <c r="FG78" s="86"/>
      <c r="FH78" s="88"/>
      <c r="FI78" s="85"/>
      <c r="FJ78" s="86"/>
      <c r="FK78" s="88"/>
      <c r="FL78" s="85"/>
      <c r="FM78" s="86"/>
      <c r="FN78" s="88"/>
      <c r="FO78" s="85"/>
      <c r="FP78" s="86"/>
      <c r="FQ78" s="88"/>
      <c r="FR78" s="85"/>
      <c r="FS78" s="86"/>
      <c r="FT78" s="88"/>
      <c r="FU78" s="85"/>
      <c r="FV78" s="86"/>
      <c r="FW78" s="88"/>
      <c r="FX78" s="85"/>
      <c r="FY78" s="86"/>
      <c r="FZ78" s="88"/>
      <c r="GA78" s="85"/>
      <c r="GB78" s="86"/>
      <c r="GC78" s="88"/>
      <c r="GD78" s="85"/>
      <c r="GE78" s="86"/>
      <c r="GF78" s="88"/>
      <c r="GG78" s="85"/>
      <c r="GH78" s="86"/>
      <c r="GI78" s="88"/>
      <c r="GJ78" s="85"/>
      <c r="GK78" s="86"/>
      <c r="GL78" s="88"/>
      <c r="GM78" s="85"/>
      <c r="GN78" s="86"/>
      <c r="GO78" s="88"/>
      <c r="GP78" s="85"/>
      <c r="GQ78" s="86"/>
      <c r="GR78" s="88"/>
      <c r="GS78" s="85"/>
      <c r="GT78" s="86"/>
      <c r="GU78" s="88"/>
      <c r="GV78" s="85"/>
      <c r="GW78" s="86"/>
      <c r="GX78" s="88"/>
      <c r="GY78" s="85"/>
      <c r="GZ78" s="86"/>
      <c r="HA78" s="88"/>
      <c r="HB78" s="85"/>
      <c r="HC78" s="89"/>
      <c r="HD78" s="88"/>
      <c r="HE78" s="85"/>
      <c r="HF78" s="89"/>
      <c r="HG78" s="88"/>
      <c r="HH78" s="85"/>
      <c r="HI78" s="89"/>
      <c r="HJ78" s="88"/>
      <c r="HK78" s="85"/>
      <c r="HL78" s="86"/>
      <c r="HM78" s="88"/>
      <c r="HN78" s="85"/>
      <c r="HO78" s="89"/>
      <c r="HP78" s="88"/>
      <c r="HQ78" s="85"/>
      <c r="HR78" s="89"/>
      <c r="HS78" s="88"/>
      <c r="HT78" s="85"/>
      <c r="HU78" s="89"/>
      <c r="HV78" s="88"/>
      <c r="HW78" s="85"/>
      <c r="HX78" s="89"/>
      <c r="HY78" s="88"/>
      <c r="HZ78" s="85"/>
      <c r="IA78" s="86"/>
      <c r="IB78" s="88"/>
      <c r="IC78" s="85"/>
      <c r="ID78" s="89"/>
      <c r="IE78" s="88"/>
      <c r="IF78" s="85"/>
      <c r="IG78" s="89"/>
      <c r="IH78" s="88"/>
      <c r="II78" s="85"/>
      <c r="IJ78" s="89"/>
      <c r="IK78" s="88"/>
      <c r="IL78" s="85"/>
      <c r="IM78" s="89"/>
      <c r="IN78" s="87"/>
      <c r="IO78" s="85"/>
      <c r="IP78" s="86"/>
      <c r="IQ78" s="88"/>
      <c r="IR78" s="85"/>
      <c r="IS78" s="86"/>
      <c r="IT78" s="88"/>
      <c r="IU78" s="85"/>
      <c r="IV78" s="86"/>
    </row>
    <row r="79" spans="1:256" ht="12" customHeight="1" x14ac:dyDescent="0.2">
      <c r="A79" s="265"/>
      <c r="B79" s="258" t="s">
        <v>19</v>
      </c>
      <c r="C79" s="266"/>
      <c r="D79" s="266">
        <v>6</v>
      </c>
      <c r="E79" s="267" t="s">
        <v>20</v>
      </c>
      <c r="F79" s="266" t="s">
        <v>129</v>
      </c>
      <c r="G79" s="268" t="s">
        <v>246</v>
      </c>
      <c r="H79" s="269" t="s">
        <v>118</v>
      </c>
      <c r="I79" s="263"/>
      <c r="J79" s="264" t="s">
        <v>176</v>
      </c>
      <c r="K79" s="84"/>
      <c r="L79" s="85"/>
      <c r="M79" s="86"/>
      <c r="N79" s="84"/>
      <c r="O79" s="85"/>
      <c r="P79" s="86"/>
      <c r="Q79" s="88"/>
      <c r="R79" s="85"/>
      <c r="S79" s="86"/>
      <c r="T79" s="88"/>
      <c r="U79" s="85"/>
      <c r="V79" s="86"/>
      <c r="W79" s="88"/>
      <c r="X79" s="85"/>
      <c r="Y79" s="86"/>
      <c r="Z79" s="88"/>
      <c r="AA79" s="85"/>
      <c r="AB79" s="86"/>
      <c r="AC79" s="88"/>
      <c r="AD79" s="85"/>
      <c r="AE79" s="86"/>
      <c r="AF79" s="88"/>
      <c r="AG79" s="85"/>
      <c r="AH79" s="86"/>
      <c r="AI79" s="88"/>
      <c r="AJ79" s="85"/>
      <c r="AK79" s="86"/>
      <c r="AL79" s="88"/>
      <c r="AM79" s="85"/>
      <c r="AN79" s="86"/>
      <c r="AO79" s="88"/>
      <c r="AP79" s="85"/>
      <c r="AQ79" s="86"/>
      <c r="AR79" s="88"/>
      <c r="AS79" s="85"/>
      <c r="AT79" s="86"/>
      <c r="AU79" s="84"/>
      <c r="AV79" s="85"/>
      <c r="AW79" s="86"/>
      <c r="AX79" s="88"/>
      <c r="AY79" s="85"/>
      <c r="AZ79" s="86"/>
      <c r="BA79" s="88"/>
      <c r="BB79" s="85"/>
      <c r="BC79" s="86"/>
      <c r="BD79" s="88"/>
      <c r="BE79" s="85"/>
      <c r="BF79" s="86"/>
      <c r="BG79" s="88"/>
      <c r="BH79" s="85"/>
      <c r="BI79" s="86"/>
      <c r="BJ79" s="88"/>
      <c r="BK79" s="85"/>
      <c r="BL79" s="86"/>
      <c r="BM79" s="88"/>
      <c r="BN79" s="85"/>
      <c r="BO79" s="86"/>
      <c r="BP79" s="88"/>
      <c r="BQ79" s="85"/>
      <c r="BR79" s="86"/>
      <c r="BS79" s="88"/>
      <c r="BT79" s="85"/>
      <c r="BU79" s="86"/>
      <c r="BV79" s="88"/>
      <c r="BW79" s="85"/>
      <c r="BX79" s="86"/>
      <c r="BY79" s="88"/>
      <c r="BZ79" s="85"/>
      <c r="CA79" s="86"/>
      <c r="CB79" s="88"/>
      <c r="CC79" s="85"/>
      <c r="CD79" s="86"/>
      <c r="CE79" s="88"/>
      <c r="CF79" s="85"/>
      <c r="CG79" s="86"/>
      <c r="CH79" s="88"/>
      <c r="CI79" s="85"/>
      <c r="CJ79" s="86"/>
      <c r="CK79" s="88"/>
      <c r="CL79" s="85"/>
      <c r="CM79" s="86"/>
      <c r="CN79" s="88"/>
      <c r="CO79" s="85"/>
      <c r="CP79" s="86"/>
      <c r="CQ79" s="88"/>
      <c r="CR79" s="85"/>
      <c r="CS79" s="86"/>
      <c r="CT79" s="88"/>
      <c r="CU79" s="85"/>
      <c r="CV79" s="86"/>
      <c r="CW79" s="88"/>
      <c r="CX79" s="85"/>
      <c r="CY79" s="86"/>
      <c r="CZ79" s="88"/>
      <c r="DA79" s="85"/>
      <c r="DB79" s="86"/>
      <c r="DC79" s="88"/>
      <c r="DD79" s="85"/>
      <c r="DE79" s="86"/>
      <c r="DF79" s="88"/>
      <c r="DG79" s="85"/>
      <c r="DH79" s="86"/>
      <c r="DI79" s="88"/>
      <c r="DJ79" s="85"/>
      <c r="DK79" s="86"/>
      <c r="DL79" s="88"/>
      <c r="DM79" s="85"/>
      <c r="DN79" s="86"/>
      <c r="DO79" s="88"/>
      <c r="DP79" s="85"/>
      <c r="DQ79" s="86"/>
      <c r="DR79" s="88"/>
      <c r="DS79" s="85"/>
      <c r="DT79" s="86"/>
      <c r="DU79" s="88"/>
      <c r="DV79" s="85"/>
      <c r="DW79" s="86"/>
      <c r="DX79" s="88"/>
      <c r="DY79" s="85"/>
      <c r="DZ79" s="86"/>
      <c r="EA79" s="88"/>
      <c r="EB79" s="85"/>
      <c r="EC79" s="86"/>
      <c r="ED79" s="88"/>
      <c r="EE79" s="85"/>
      <c r="EF79" s="86"/>
      <c r="EG79" s="88"/>
      <c r="EH79" s="85"/>
      <c r="EI79" s="86"/>
      <c r="EJ79" s="88"/>
      <c r="EK79" s="85"/>
      <c r="EL79" s="86"/>
      <c r="EM79" s="88"/>
      <c r="EN79" s="85"/>
      <c r="EO79" s="86"/>
      <c r="EP79" s="88"/>
      <c r="EQ79" s="85"/>
      <c r="ER79" s="86"/>
      <c r="ES79" s="88"/>
      <c r="ET79" s="85"/>
      <c r="EU79" s="86"/>
      <c r="EV79" s="88"/>
      <c r="EW79" s="85"/>
      <c r="EX79" s="86"/>
      <c r="EY79" s="88"/>
      <c r="EZ79" s="85"/>
      <c r="FA79" s="86"/>
      <c r="FB79" s="88"/>
      <c r="FC79" s="85"/>
      <c r="FD79" s="86"/>
      <c r="FE79" s="88"/>
      <c r="FF79" s="85"/>
      <c r="FG79" s="86"/>
      <c r="FH79" s="88"/>
      <c r="FI79" s="85"/>
      <c r="FJ79" s="86"/>
      <c r="FK79" s="88"/>
      <c r="FL79" s="85"/>
      <c r="FM79" s="86"/>
      <c r="FN79" s="88"/>
      <c r="FO79" s="85"/>
      <c r="FP79" s="86"/>
      <c r="FQ79" s="88"/>
      <c r="FR79" s="85"/>
      <c r="FS79" s="86"/>
      <c r="FT79" s="88"/>
      <c r="FU79" s="85"/>
      <c r="FV79" s="86"/>
      <c r="FW79" s="88"/>
      <c r="FX79" s="85"/>
      <c r="FY79" s="86"/>
      <c r="FZ79" s="88"/>
      <c r="GA79" s="85"/>
      <c r="GB79" s="86"/>
      <c r="GC79" s="88"/>
      <c r="GD79" s="85"/>
      <c r="GE79" s="86"/>
      <c r="GF79" s="88"/>
      <c r="GG79" s="85"/>
      <c r="GH79" s="86"/>
      <c r="GI79" s="88"/>
      <c r="GJ79" s="85"/>
      <c r="GK79" s="86"/>
      <c r="GL79" s="88"/>
      <c r="GM79" s="85"/>
      <c r="GN79" s="86"/>
      <c r="GO79" s="88"/>
      <c r="GP79" s="85"/>
      <c r="GQ79" s="86"/>
      <c r="GR79" s="88"/>
      <c r="GS79" s="85"/>
      <c r="GT79" s="86"/>
      <c r="GU79" s="88"/>
      <c r="GV79" s="85"/>
      <c r="GW79" s="86"/>
      <c r="GX79" s="88"/>
      <c r="GY79" s="85"/>
      <c r="GZ79" s="86"/>
      <c r="HA79" s="88"/>
      <c r="HB79" s="85"/>
      <c r="HC79" s="89"/>
      <c r="HD79" s="88"/>
      <c r="HE79" s="85"/>
      <c r="HF79" s="89"/>
      <c r="HG79" s="88"/>
      <c r="HH79" s="85"/>
      <c r="HI79" s="89"/>
      <c r="HJ79" s="88"/>
      <c r="HK79" s="85"/>
      <c r="HL79" s="86"/>
      <c r="HM79" s="88"/>
      <c r="HN79" s="85"/>
      <c r="HO79" s="89"/>
      <c r="HP79" s="88"/>
      <c r="HQ79" s="85"/>
      <c r="HR79" s="89"/>
      <c r="HS79" s="88"/>
      <c r="HT79" s="85"/>
      <c r="HU79" s="89"/>
      <c r="HV79" s="88"/>
      <c r="HW79" s="85"/>
      <c r="HX79" s="89"/>
      <c r="HY79" s="88"/>
      <c r="HZ79" s="85"/>
      <c r="IA79" s="86"/>
      <c r="IB79" s="88"/>
      <c r="IC79" s="85"/>
      <c r="ID79" s="89"/>
      <c r="IE79" s="88"/>
      <c r="IF79" s="85"/>
      <c r="IG79" s="89"/>
      <c r="IH79" s="88"/>
      <c r="II79" s="85"/>
      <c r="IJ79" s="89"/>
      <c r="IK79" s="88"/>
      <c r="IL79" s="85"/>
      <c r="IM79" s="89"/>
      <c r="IN79" s="87"/>
      <c r="IO79" s="85"/>
      <c r="IP79" s="86"/>
      <c r="IQ79" s="88"/>
      <c r="IR79" s="85"/>
      <c r="IS79" s="86"/>
      <c r="IT79" s="88"/>
      <c r="IU79" s="85"/>
      <c r="IV79" s="86"/>
    </row>
    <row r="80" spans="1:256" ht="12" customHeight="1" x14ac:dyDescent="0.2">
      <c r="A80" s="265"/>
      <c r="B80" s="258" t="s">
        <v>19</v>
      </c>
      <c r="C80" s="266"/>
      <c r="D80" s="266">
        <v>6</v>
      </c>
      <c r="E80" s="267" t="s">
        <v>20</v>
      </c>
      <c r="F80" s="266" t="s">
        <v>129</v>
      </c>
      <c r="G80" s="268" t="s">
        <v>247</v>
      </c>
      <c r="H80" s="269" t="s">
        <v>119</v>
      </c>
      <c r="I80" s="263"/>
      <c r="J80" s="264" t="s">
        <v>177</v>
      </c>
      <c r="K80" s="84"/>
      <c r="L80" s="85"/>
      <c r="M80" s="86"/>
      <c r="N80" s="84"/>
      <c r="O80" s="85"/>
      <c r="P80" s="86"/>
      <c r="Q80" s="88"/>
      <c r="R80" s="85"/>
      <c r="S80" s="86"/>
      <c r="T80" s="88"/>
      <c r="U80" s="85"/>
      <c r="V80" s="86"/>
      <c r="W80" s="88"/>
      <c r="X80" s="85"/>
      <c r="Y80" s="86"/>
      <c r="Z80" s="88"/>
      <c r="AA80" s="85"/>
      <c r="AB80" s="86"/>
      <c r="AC80" s="88"/>
      <c r="AD80" s="85"/>
      <c r="AE80" s="86"/>
      <c r="AF80" s="88"/>
      <c r="AG80" s="85"/>
      <c r="AH80" s="86"/>
      <c r="AI80" s="88"/>
      <c r="AJ80" s="85"/>
      <c r="AK80" s="86"/>
      <c r="AL80" s="88"/>
      <c r="AM80" s="85"/>
      <c r="AN80" s="86"/>
      <c r="AO80" s="88"/>
      <c r="AP80" s="85"/>
      <c r="AQ80" s="86"/>
      <c r="AR80" s="88"/>
      <c r="AS80" s="85"/>
      <c r="AT80" s="86"/>
      <c r="AU80" s="84"/>
      <c r="AV80" s="85"/>
      <c r="AW80" s="86"/>
      <c r="AX80" s="88"/>
      <c r="AY80" s="85"/>
      <c r="AZ80" s="86"/>
      <c r="BA80" s="88"/>
      <c r="BB80" s="85"/>
      <c r="BC80" s="86"/>
      <c r="BD80" s="88"/>
      <c r="BE80" s="85"/>
      <c r="BF80" s="86"/>
      <c r="BG80" s="88"/>
      <c r="BH80" s="85"/>
      <c r="BI80" s="86"/>
      <c r="BJ80" s="88"/>
      <c r="BK80" s="85"/>
      <c r="BL80" s="86"/>
      <c r="BM80" s="88"/>
      <c r="BN80" s="85"/>
      <c r="BO80" s="86"/>
      <c r="BP80" s="88"/>
      <c r="BQ80" s="85"/>
      <c r="BR80" s="86"/>
      <c r="BS80" s="88"/>
      <c r="BT80" s="85"/>
      <c r="BU80" s="86"/>
      <c r="BV80" s="88"/>
      <c r="BW80" s="85"/>
      <c r="BX80" s="86"/>
      <c r="BY80" s="88"/>
      <c r="BZ80" s="85"/>
      <c r="CA80" s="86"/>
      <c r="CB80" s="88"/>
      <c r="CC80" s="85"/>
      <c r="CD80" s="86"/>
      <c r="CE80" s="88"/>
      <c r="CF80" s="85"/>
      <c r="CG80" s="86"/>
      <c r="CH80" s="88"/>
      <c r="CI80" s="85"/>
      <c r="CJ80" s="86"/>
      <c r="CK80" s="88"/>
      <c r="CL80" s="85"/>
      <c r="CM80" s="86"/>
      <c r="CN80" s="88"/>
      <c r="CO80" s="85"/>
      <c r="CP80" s="86"/>
      <c r="CQ80" s="88"/>
      <c r="CR80" s="85"/>
      <c r="CS80" s="86"/>
      <c r="CT80" s="88"/>
      <c r="CU80" s="85"/>
      <c r="CV80" s="86"/>
      <c r="CW80" s="88"/>
      <c r="CX80" s="85"/>
      <c r="CY80" s="86"/>
      <c r="CZ80" s="88"/>
      <c r="DA80" s="85"/>
      <c r="DB80" s="86"/>
      <c r="DC80" s="88"/>
      <c r="DD80" s="85"/>
      <c r="DE80" s="86"/>
      <c r="DF80" s="88"/>
      <c r="DG80" s="85"/>
      <c r="DH80" s="86"/>
      <c r="DI80" s="88"/>
      <c r="DJ80" s="85"/>
      <c r="DK80" s="86"/>
      <c r="DL80" s="88"/>
      <c r="DM80" s="85"/>
      <c r="DN80" s="86"/>
      <c r="DO80" s="88"/>
      <c r="DP80" s="85"/>
      <c r="DQ80" s="86"/>
      <c r="DR80" s="88"/>
      <c r="DS80" s="85"/>
      <c r="DT80" s="86"/>
      <c r="DU80" s="88"/>
      <c r="DV80" s="85"/>
      <c r="DW80" s="86"/>
      <c r="DX80" s="88"/>
      <c r="DY80" s="85"/>
      <c r="DZ80" s="86"/>
      <c r="EA80" s="88"/>
      <c r="EB80" s="85"/>
      <c r="EC80" s="86"/>
      <c r="ED80" s="88"/>
      <c r="EE80" s="85"/>
      <c r="EF80" s="86"/>
      <c r="EG80" s="88"/>
      <c r="EH80" s="85"/>
      <c r="EI80" s="86"/>
      <c r="EJ80" s="88"/>
      <c r="EK80" s="85"/>
      <c r="EL80" s="86"/>
      <c r="EM80" s="88"/>
      <c r="EN80" s="85"/>
      <c r="EO80" s="86"/>
      <c r="EP80" s="88"/>
      <c r="EQ80" s="85"/>
      <c r="ER80" s="86"/>
      <c r="ES80" s="88"/>
      <c r="ET80" s="85"/>
      <c r="EU80" s="86"/>
      <c r="EV80" s="88"/>
      <c r="EW80" s="85"/>
      <c r="EX80" s="86"/>
      <c r="EY80" s="88"/>
      <c r="EZ80" s="85"/>
      <c r="FA80" s="86"/>
      <c r="FB80" s="88"/>
      <c r="FC80" s="85"/>
      <c r="FD80" s="86"/>
      <c r="FE80" s="88"/>
      <c r="FF80" s="85"/>
      <c r="FG80" s="86"/>
      <c r="FH80" s="88"/>
      <c r="FI80" s="85"/>
      <c r="FJ80" s="86"/>
      <c r="FK80" s="88"/>
      <c r="FL80" s="85"/>
      <c r="FM80" s="86"/>
      <c r="FN80" s="88"/>
      <c r="FO80" s="85"/>
      <c r="FP80" s="86"/>
      <c r="FQ80" s="88"/>
      <c r="FR80" s="85"/>
      <c r="FS80" s="86"/>
      <c r="FT80" s="88"/>
      <c r="FU80" s="85"/>
      <c r="FV80" s="86"/>
      <c r="FW80" s="88"/>
      <c r="FX80" s="85"/>
      <c r="FY80" s="86"/>
      <c r="FZ80" s="88"/>
      <c r="GA80" s="85"/>
      <c r="GB80" s="86"/>
      <c r="GC80" s="88"/>
      <c r="GD80" s="85"/>
      <c r="GE80" s="86"/>
      <c r="GF80" s="88"/>
      <c r="GG80" s="85"/>
      <c r="GH80" s="86"/>
      <c r="GI80" s="88"/>
      <c r="GJ80" s="85"/>
      <c r="GK80" s="86"/>
      <c r="GL80" s="88"/>
      <c r="GM80" s="85"/>
      <c r="GN80" s="86"/>
      <c r="GO80" s="88"/>
      <c r="GP80" s="85"/>
      <c r="GQ80" s="86"/>
      <c r="GR80" s="88"/>
      <c r="GS80" s="85"/>
      <c r="GT80" s="86"/>
      <c r="GU80" s="88"/>
      <c r="GV80" s="85"/>
      <c r="GW80" s="86"/>
      <c r="GX80" s="88"/>
      <c r="GY80" s="85"/>
      <c r="GZ80" s="86"/>
      <c r="HA80" s="88"/>
      <c r="HB80" s="85"/>
      <c r="HC80" s="89"/>
      <c r="HD80" s="88"/>
      <c r="HE80" s="85"/>
      <c r="HF80" s="89"/>
      <c r="HG80" s="88"/>
      <c r="HH80" s="85"/>
      <c r="HI80" s="89"/>
      <c r="HJ80" s="88"/>
      <c r="HK80" s="85"/>
      <c r="HL80" s="86"/>
      <c r="HM80" s="88"/>
      <c r="HN80" s="85"/>
      <c r="HO80" s="89"/>
      <c r="HP80" s="88"/>
      <c r="HQ80" s="85"/>
      <c r="HR80" s="89"/>
      <c r="HS80" s="88"/>
      <c r="HT80" s="85"/>
      <c r="HU80" s="89"/>
      <c r="HV80" s="88"/>
      <c r="HW80" s="85"/>
      <c r="HX80" s="89"/>
      <c r="HY80" s="88"/>
      <c r="HZ80" s="85"/>
      <c r="IA80" s="86"/>
      <c r="IB80" s="88"/>
      <c r="IC80" s="85"/>
      <c r="ID80" s="89"/>
      <c r="IE80" s="88"/>
      <c r="IF80" s="85"/>
      <c r="IG80" s="89"/>
      <c r="IH80" s="88"/>
      <c r="II80" s="85"/>
      <c r="IJ80" s="89"/>
      <c r="IK80" s="88"/>
      <c r="IL80" s="85"/>
      <c r="IM80" s="89"/>
      <c r="IN80" s="87"/>
      <c r="IO80" s="85"/>
      <c r="IP80" s="86"/>
      <c r="IQ80" s="88"/>
      <c r="IR80" s="85"/>
      <c r="IS80" s="86"/>
      <c r="IT80" s="88"/>
      <c r="IU80" s="85"/>
      <c r="IV80" s="86"/>
    </row>
    <row r="81" spans="1:256" ht="12" customHeight="1" x14ac:dyDescent="0.2">
      <c r="A81" s="265"/>
      <c r="B81" s="258" t="s">
        <v>19</v>
      </c>
      <c r="C81" s="266"/>
      <c r="D81" s="266">
        <v>6</v>
      </c>
      <c r="E81" s="267" t="s">
        <v>20</v>
      </c>
      <c r="F81" s="266" t="s">
        <v>129</v>
      </c>
      <c r="G81" s="268" t="s">
        <v>248</v>
      </c>
      <c r="H81" s="269" t="s">
        <v>275</v>
      </c>
      <c r="I81" s="263"/>
      <c r="J81" s="264" t="s">
        <v>178</v>
      </c>
      <c r="K81" s="84"/>
      <c r="L81" s="85"/>
      <c r="M81" s="86"/>
      <c r="N81" s="84"/>
      <c r="O81" s="85"/>
      <c r="P81" s="86"/>
      <c r="Q81" s="88"/>
      <c r="R81" s="85"/>
      <c r="S81" s="86"/>
      <c r="T81" s="88"/>
      <c r="U81" s="85"/>
      <c r="V81" s="86"/>
      <c r="W81" s="88"/>
      <c r="X81" s="85"/>
      <c r="Y81" s="86"/>
      <c r="Z81" s="88"/>
      <c r="AA81" s="85"/>
      <c r="AB81" s="86"/>
      <c r="AC81" s="88"/>
      <c r="AD81" s="85"/>
      <c r="AE81" s="86"/>
      <c r="AF81" s="88"/>
      <c r="AG81" s="85"/>
      <c r="AH81" s="86"/>
      <c r="AI81" s="88"/>
      <c r="AJ81" s="85"/>
      <c r="AK81" s="86"/>
      <c r="AL81" s="88"/>
      <c r="AM81" s="85"/>
      <c r="AN81" s="86"/>
      <c r="AO81" s="88"/>
      <c r="AP81" s="85"/>
      <c r="AQ81" s="86"/>
      <c r="AR81" s="88"/>
      <c r="AS81" s="85"/>
      <c r="AT81" s="86"/>
      <c r="AU81" s="84"/>
      <c r="AV81" s="85"/>
      <c r="AW81" s="86"/>
      <c r="AX81" s="88"/>
      <c r="AY81" s="85"/>
      <c r="AZ81" s="86"/>
      <c r="BA81" s="88"/>
      <c r="BB81" s="85"/>
      <c r="BC81" s="86"/>
      <c r="BD81" s="88"/>
      <c r="BE81" s="85"/>
      <c r="BF81" s="86"/>
      <c r="BG81" s="88"/>
      <c r="BH81" s="85"/>
      <c r="BI81" s="86"/>
      <c r="BJ81" s="88"/>
      <c r="BK81" s="85"/>
      <c r="BL81" s="86"/>
      <c r="BM81" s="88"/>
      <c r="BN81" s="85"/>
      <c r="BO81" s="86"/>
      <c r="BP81" s="88"/>
      <c r="BQ81" s="85"/>
      <c r="BR81" s="86"/>
      <c r="BS81" s="88"/>
      <c r="BT81" s="85"/>
      <c r="BU81" s="86"/>
      <c r="BV81" s="88"/>
      <c r="BW81" s="85"/>
      <c r="BX81" s="86"/>
      <c r="BY81" s="88"/>
      <c r="BZ81" s="85"/>
      <c r="CA81" s="86"/>
      <c r="CB81" s="88"/>
      <c r="CC81" s="85"/>
      <c r="CD81" s="86"/>
      <c r="CE81" s="88"/>
      <c r="CF81" s="85"/>
      <c r="CG81" s="86"/>
      <c r="CH81" s="88"/>
      <c r="CI81" s="85"/>
      <c r="CJ81" s="86"/>
      <c r="CK81" s="88"/>
      <c r="CL81" s="85"/>
      <c r="CM81" s="86"/>
      <c r="CN81" s="88"/>
      <c r="CO81" s="85"/>
      <c r="CP81" s="86"/>
      <c r="CQ81" s="88"/>
      <c r="CR81" s="85"/>
      <c r="CS81" s="86"/>
      <c r="CT81" s="88"/>
      <c r="CU81" s="85"/>
      <c r="CV81" s="86"/>
      <c r="CW81" s="88"/>
      <c r="CX81" s="85"/>
      <c r="CY81" s="86"/>
      <c r="CZ81" s="88"/>
      <c r="DA81" s="85"/>
      <c r="DB81" s="86"/>
      <c r="DC81" s="88"/>
      <c r="DD81" s="85"/>
      <c r="DE81" s="86"/>
      <c r="DF81" s="88"/>
      <c r="DG81" s="85"/>
      <c r="DH81" s="86"/>
      <c r="DI81" s="88"/>
      <c r="DJ81" s="85"/>
      <c r="DK81" s="86"/>
      <c r="DL81" s="88"/>
      <c r="DM81" s="85"/>
      <c r="DN81" s="86"/>
      <c r="DO81" s="88"/>
      <c r="DP81" s="85"/>
      <c r="DQ81" s="86"/>
      <c r="DR81" s="88"/>
      <c r="DS81" s="85"/>
      <c r="DT81" s="86"/>
      <c r="DU81" s="88"/>
      <c r="DV81" s="85"/>
      <c r="DW81" s="86"/>
      <c r="DX81" s="88"/>
      <c r="DY81" s="85"/>
      <c r="DZ81" s="86"/>
      <c r="EA81" s="88"/>
      <c r="EB81" s="85"/>
      <c r="EC81" s="86"/>
      <c r="ED81" s="88"/>
      <c r="EE81" s="85"/>
      <c r="EF81" s="86"/>
      <c r="EG81" s="88"/>
      <c r="EH81" s="85"/>
      <c r="EI81" s="86"/>
      <c r="EJ81" s="88"/>
      <c r="EK81" s="85"/>
      <c r="EL81" s="86"/>
      <c r="EM81" s="88"/>
      <c r="EN81" s="85"/>
      <c r="EO81" s="86"/>
      <c r="EP81" s="88"/>
      <c r="EQ81" s="85"/>
      <c r="ER81" s="86"/>
      <c r="ES81" s="88"/>
      <c r="ET81" s="85"/>
      <c r="EU81" s="86"/>
      <c r="EV81" s="88"/>
      <c r="EW81" s="85"/>
      <c r="EX81" s="86"/>
      <c r="EY81" s="88"/>
      <c r="EZ81" s="85"/>
      <c r="FA81" s="86"/>
      <c r="FB81" s="88"/>
      <c r="FC81" s="85"/>
      <c r="FD81" s="86"/>
      <c r="FE81" s="88"/>
      <c r="FF81" s="85"/>
      <c r="FG81" s="86"/>
      <c r="FH81" s="88"/>
      <c r="FI81" s="85"/>
      <c r="FJ81" s="86"/>
      <c r="FK81" s="88"/>
      <c r="FL81" s="85"/>
      <c r="FM81" s="86"/>
      <c r="FN81" s="88"/>
      <c r="FO81" s="85"/>
      <c r="FP81" s="86"/>
      <c r="FQ81" s="88"/>
      <c r="FR81" s="85"/>
      <c r="FS81" s="86"/>
      <c r="FT81" s="88"/>
      <c r="FU81" s="85"/>
      <c r="FV81" s="86"/>
      <c r="FW81" s="88"/>
      <c r="FX81" s="85"/>
      <c r="FY81" s="86"/>
      <c r="FZ81" s="88"/>
      <c r="GA81" s="85"/>
      <c r="GB81" s="86"/>
      <c r="GC81" s="88"/>
      <c r="GD81" s="85"/>
      <c r="GE81" s="86"/>
      <c r="GF81" s="88"/>
      <c r="GG81" s="85"/>
      <c r="GH81" s="86"/>
      <c r="GI81" s="88"/>
      <c r="GJ81" s="85"/>
      <c r="GK81" s="86"/>
      <c r="GL81" s="88"/>
      <c r="GM81" s="85"/>
      <c r="GN81" s="86"/>
      <c r="GO81" s="88"/>
      <c r="GP81" s="85"/>
      <c r="GQ81" s="86"/>
      <c r="GR81" s="88"/>
      <c r="GS81" s="85"/>
      <c r="GT81" s="86"/>
      <c r="GU81" s="88"/>
      <c r="GV81" s="85"/>
      <c r="GW81" s="86"/>
      <c r="GX81" s="88"/>
      <c r="GY81" s="85"/>
      <c r="GZ81" s="86"/>
      <c r="HA81" s="88"/>
      <c r="HB81" s="85"/>
      <c r="HC81" s="89"/>
      <c r="HD81" s="88"/>
      <c r="HE81" s="85"/>
      <c r="HF81" s="89"/>
      <c r="HG81" s="88"/>
      <c r="HH81" s="85"/>
      <c r="HI81" s="89"/>
      <c r="HJ81" s="88"/>
      <c r="HK81" s="85"/>
      <c r="HL81" s="86"/>
      <c r="HM81" s="88"/>
      <c r="HN81" s="85"/>
      <c r="HO81" s="89"/>
      <c r="HP81" s="88"/>
      <c r="HQ81" s="85"/>
      <c r="HR81" s="89"/>
      <c r="HS81" s="88"/>
      <c r="HT81" s="85"/>
      <c r="HU81" s="89"/>
      <c r="HV81" s="88"/>
      <c r="HW81" s="85"/>
      <c r="HX81" s="89"/>
      <c r="HY81" s="88"/>
      <c r="HZ81" s="85"/>
      <c r="IA81" s="86"/>
      <c r="IB81" s="88"/>
      <c r="IC81" s="85"/>
      <c r="ID81" s="89"/>
      <c r="IE81" s="88"/>
      <c r="IF81" s="85"/>
      <c r="IG81" s="89"/>
      <c r="IH81" s="88"/>
      <c r="II81" s="85"/>
      <c r="IJ81" s="89"/>
      <c r="IK81" s="88"/>
      <c r="IL81" s="85"/>
      <c r="IM81" s="89"/>
      <c r="IN81" s="87"/>
      <c r="IO81" s="85"/>
      <c r="IP81" s="86"/>
      <c r="IQ81" s="88"/>
      <c r="IR81" s="85"/>
      <c r="IS81" s="86"/>
      <c r="IT81" s="88"/>
      <c r="IU81" s="85"/>
      <c r="IV81" s="86"/>
    </row>
    <row r="82" spans="1:256" ht="12" customHeight="1" x14ac:dyDescent="0.2">
      <c r="A82" s="265"/>
      <c r="B82" s="258" t="s">
        <v>19</v>
      </c>
      <c r="C82" s="266"/>
      <c r="D82" s="266">
        <v>6</v>
      </c>
      <c r="E82" s="267" t="s">
        <v>20</v>
      </c>
      <c r="F82" s="266" t="s">
        <v>129</v>
      </c>
      <c r="G82" s="268" t="s">
        <v>249</v>
      </c>
      <c r="H82" s="269" t="s">
        <v>120</v>
      </c>
      <c r="I82" s="263"/>
      <c r="J82" s="264" t="s">
        <v>179</v>
      </c>
      <c r="K82" s="84"/>
      <c r="L82" s="85"/>
      <c r="M82" s="86"/>
      <c r="N82" s="84"/>
      <c r="O82" s="85"/>
      <c r="P82" s="86"/>
      <c r="Q82" s="88"/>
      <c r="R82" s="85"/>
      <c r="S82" s="86"/>
      <c r="T82" s="88"/>
      <c r="U82" s="85"/>
      <c r="V82" s="86"/>
      <c r="W82" s="88"/>
      <c r="X82" s="85"/>
      <c r="Y82" s="86"/>
      <c r="Z82" s="88"/>
      <c r="AA82" s="85"/>
      <c r="AB82" s="86"/>
      <c r="AC82" s="88"/>
      <c r="AD82" s="85"/>
      <c r="AE82" s="86"/>
      <c r="AF82" s="88"/>
      <c r="AG82" s="85"/>
      <c r="AH82" s="86"/>
      <c r="AI82" s="88"/>
      <c r="AJ82" s="85"/>
      <c r="AK82" s="86"/>
      <c r="AL82" s="88"/>
      <c r="AM82" s="85"/>
      <c r="AN82" s="86"/>
      <c r="AO82" s="88"/>
      <c r="AP82" s="85"/>
      <c r="AQ82" s="86"/>
      <c r="AR82" s="88"/>
      <c r="AS82" s="85"/>
      <c r="AT82" s="86"/>
      <c r="AU82" s="84"/>
      <c r="AV82" s="85"/>
      <c r="AW82" s="86"/>
      <c r="AX82" s="88"/>
      <c r="AY82" s="85"/>
      <c r="AZ82" s="86"/>
      <c r="BA82" s="88"/>
      <c r="BB82" s="85"/>
      <c r="BC82" s="86"/>
      <c r="BD82" s="88"/>
      <c r="BE82" s="85"/>
      <c r="BF82" s="86"/>
      <c r="BG82" s="88"/>
      <c r="BH82" s="85"/>
      <c r="BI82" s="86"/>
      <c r="BJ82" s="88"/>
      <c r="BK82" s="85"/>
      <c r="BL82" s="86"/>
      <c r="BM82" s="88"/>
      <c r="BN82" s="85"/>
      <c r="BO82" s="86"/>
      <c r="BP82" s="88"/>
      <c r="BQ82" s="85"/>
      <c r="BR82" s="86"/>
      <c r="BS82" s="88"/>
      <c r="BT82" s="85"/>
      <c r="BU82" s="86"/>
      <c r="BV82" s="88"/>
      <c r="BW82" s="85"/>
      <c r="BX82" s="86"/>
      <c r="BY82" s="88"/>
      <c r="BZ82" s="85"/>
      <c r="CA82" s="86"/>
      <c r="CB82" s="88"/>
      <c r="CC82" s="85"/>
      <c r="CD82" s="86"/>
      <c r="CE82" s="88"/>
      <c r="CF82" s="85"/>
      <c r="CG82" s="86"/>
      <c r="CH82" s="88"/>
      <c r="CI82" s="85"/>
      <c r="CJ82" s="86"/>
      <c r="CK82" s="88"/>
      <c r="CL82" s="85"/>
      <c r="CM82" s="86"/>
      <c r="CN82" s="88"/>
      <c r="CO82" s="85"/>
      <c r="CP82" s="86"/>
      <c r="CQ82" s="88"/>
      <c r="CR82" s="85"/>
      <c r="CS82" s="86"/>
      <c r="CT82" s="88"/>
      <c r="CU82" s="85"/>
      <c r="CV82" s="86"/>
      <c r="CW82" s="88"/>
      <c r="CX82" s="85"/>
      <c r="CY82" s="86"/>
      <c r="CZ82" s="88"/>
      <c r="DA82" s="85"/>
      <c r="DB82" s="86"/>
      <c r="DC82" s="88"/>
      <c r="DD82" s="85"/>
      <c r="DE82" s="86"/>
      <c r="DF82" s="88"/>
      <c r="DG82" s="85"/>
      <c r="DH82" s="86"/>
      <c r="DI82" s="88"/>
      <c r="DJ82" s="85"/>
      <c r="DK82" s="86"/>
      <c r="DL82" s="88"/>
      <c r="DM82" s="85"/>
      <c r="DN82" s="86"/>
      <c r="DO82" s="88"/>
      <c r="DP82" s="85"/>
      <c r="DQ82" s="86"/>
      <c r="DR82" s="88"/>
      <c r="DS82" s="85"/>
      <c r="DT82" s="86"/>
      <c r="DU82" s="88"/>
      <c r="DV82" s="85"/>
      <c r="DW82" s="86"/>
      <c r="DX82" s="88"/>
      <c r="DY82" s="85"/>
      <c r="DZ82" s="86"/>
      <c r="EA82" s="88"/>
      <c r="EB82" s="85"/>
      <c r="EC82" s="86"/>
      <c r="ED82" s="88"/>
      <c r="EE82" s="85"/>
      <c r="EF82" s="86"/>
      <c r="EG82" s="88"/>
      <c r="EH82" s="85"/>
      <c r="EI82" s="86"/>
      <c r="EJ82" s="88"/>
      <c r="EK82" s="85"/>
      <c r="EL82" s="86"/>
      <c r="EM82" s="88"/>
      <c r="EN82" s="85"/>
      <c r="EO82" s="86"/>
      <c r="EP82" s="88"/>
      <c r="EQ82" s="85"/>
      <c r="ER82" s="86"/>
      <c r="ES82" s="88"/>
      <c r="ET82" s="85"/>
      <c r="EU82" s="86"/>
      <c r="EV82" s="88"/>
      <c r="EW82" s="85"/>
      <c r="EX82" s="86"/>
      <c r="EY82" s="88"/>
      <c r="EZ82" s="85"/>
      <c r="FA82" s="86"/>
      <c r="FB82" s="88"/>
      <c r="FC82" s="85"/>
      <c r="FD82" s="86"/>
      <c r="FE82" s="88"/>
      <c r="FF82" s="85"/>
      <c r="FG82" s="86"/>
      <c r="FH82" s="88"/>
      <c r="FI82" s="85"/>
      <c r="FJ82" s="86"/>
      <c r="FK82" s="88"/>
      <c r="FL82" s="85"/>
      <c r="FM82" s="86"/>
      <c r="FN82" s="88"/>
      <c r="FO82" s="85"/>
      <c r="FP82" s="86"/>
      <c r="FQ82" s="88"/>
      <c r="FR82" s="85"/>
      <c r="FS82" s="86"/>
      <c r="FT82" s="88"/>
      <c r="FU82" s="85"/>
      <c r="FV82" s="86"/>
      <c r="FW82" s="88"/>
      <c r="FX82" s="85"/>
      <c r="FY82" s="86"/>
      <c r="FZ82" s="88"/>
      <c r="GA82" s="85"/>
      <c r="GB82" s="86"/>
      <c r="GC82" s="88"/>
      <c r="GD82" s="85"/>
      <c r="GE82" s="86"/>
      <c r="GF82" s="88"/>
      <c r="GG82" s="85"/>
      <c r="GH82" s="86"/>
      <c r="GI82" s="88"/>
      <c r="GJ82" s="85"/>
      <c r="GK82" s="86"/>
      <c r="GL82" s="88"/>
      <c r="GM82" s="85"/>
      <c r="GN82" s="86"/>
      <c r="GO82" s="88"/>
      <c r="GP82" s="85"/>
      <c r="GQ82" s="86"/>
      <c r="GR82" s="88"/>
      <c r="GS82" s="85"/>
      <c r="GT82" s="86"/>
      <c r="GU82" s="88"/>
      <c r="GV82" s="85"/>
      <c r="GW82" s="86"/>
      <c r="GX82" s="88"/>
      <c r="GY82" s="85"/>
      <c r="GZ82" s="86"/>
      <c r="HA82" s="88"/>
      <c r="HB82" s="85"/>
      <c r="HC82" s="89"/>
      <c r="HD82" s="88"/>
      <c r="HE82" s="85"/>
      <c r="HF82" s="89"/>
      <c r="HG82" s="88"/>
      <c r="HH82" s="85"/>
      <c r="HI82" s="89"/>
      <c r="HJ82" s="88"/>
      <c r="HK82" s="85"/>
      <c r="HL82" s="86"/>
      <c r="HM82" s="88"/>
      <c r="HN82" s="85"/>
      <c r="HO82" s="89"/>
      <c r="HP82" s="88"/>
      <c r="HQ82" s="85"/>
      <c r="HR82" s="89"/>
      <c r="HS82" s="88"/>
      <c r="HT82" s="85"/>
      <c r="HU82" s="89"/>
      <c r="HV82" s="88"/>
      <c r="HW82" s="85"/>
      <c r="HX82" s="89"/>
      <c r="HY82" s="88"/>
      <c r="HZ82" s="85"/>
      <c r="IA82" s="86"/>
      <c r="IB82" s="88"/>
      <c r="IC82" s="85"/>
      <c r="ID82" s="89"/>
      <c r="IE82" s="88"/>
      <c r="IF82" s="85"/>
      <c r="IG82" s="89"/>
      <c r="IH82" s="88"/>
      <c r="II82" s="85"/>
      <c r="IJ82" s="89"/>
      <c r="IK82" s="88"/>
      <c r="IL82" s="85"/>
      <c r="IM82" s="89"/>
      <c r="IN82" s="87"/>
      <c r="IO82" s="85"/>
      <c r="IP82" s="86"/>
      <c r="IQ82" s="88"/>
      <c r="IR82" s="85"/>
      <c r="IS82" s="86"/>
      <c r="IT82" s="88"/>
      <c r="IU82" s="85"/>
      <c r="IV82" s="86"/>
    </row>
    <row r="83" spans="1:256" ht="12" customHeight="1" x14ac:dyDescent="0.2">
      <c r="A83" s="265"/>
      <c r="B83" s="258" t="s">
        <v>19</v>
      </c>
      <c r="C83" s="266"/>
      <c r="D83" s="266">
        <v>6</v>
      </c>
      <c r="E83" s="267" t="s">
        <v>20</v>
      </c>
      <c r="F83" s="266" t="s">
        <v>129</v>
      </c>
      <c r="G83" s="268" t="s">
        <v>250</v>
      </c>
      <c r="H83" s="269" t="s">
        <v>121</v>
      </c>
      <c r="I83" s="263"/>
      <c r="J83" s="264" t="s">
        <v>180</v>
      </c>
      <c r="K83" s="84"/>
      <c r="L83" s="85"/>
      <c r="M83" s="86"/>
      <c r="N83" s="84"/>
      <c r="O83" s="85"/>
      <c r="P83" s="86"/>
      <c r="Q83" s="88"/>
      <c r="R83" s="85"/>
      <c r="S83" s="86"/>
      <c r="T83" s="88"/>
      <c r="U83" s="85"/>
      <c r="V83" s="86"/>
      <c r="W83" s="88"/>
      <c r="X83" s="85"/>
      <c r="Y83" s="86"/>
      <c r="Z83" s="88"/>
      <c r="AA83" s="85"/>
      <c r="AB83" s="86"/>
      <c r="AC83" s="88"/>
      <c r="AD83" s="85"/>
      <c r="AE83" s="86"/>
      <c r="AF83" s="88"/>
      <c r="AG83" s="85"/>
      <c r="AH83" s="86"/>
      <c r="AI83" s="88"/>
      <c r="AJ83" s="85"/>
      <c r="AK83" s="86"/>
      <c r="AL83" s="88"/>
      <c r="AM83" s="85"/>
      <c r="AN83" s="86"/>
      <c r="AO83" s="88"/>
      <c r="AP83" s="85"/>
      <c r="AQ83" s="86"/>
      <c r="AR83" s="88"/>
      <c r="AS83" s="85"/>
      <c r="AT83" s="86"/>
      <c r="AU83" s="84"/>
      <c r="AV83" s="85"/>
      <c r="AW83" s="86"/>
      <c r="AX83" s="88"/>
      <c r="AY83" s="85"/>
      <c r="AZ83" s="86"/>
      <c r="BA83" s="88"/>
      <c r="BB83" s="85"/>
      <c r="BC83" s="86"/>
      <c r="BD83" s="88"/>
      <c r="BE83" s="85"/>
      <c r="BF83" s="86"/>
      <c r="BG83" s="88"/>
      <c r="BH83" s="85"/>
      <c r="BI83" s="86"/>
      <c r="BJ83" s="88"/>
      <c r="BK83" s="85"/>
      <c r="BL83" s="86"/>
      <c r="BM83" s="88"/>
      <c r="BN83" s="85"/>
      <c r="BO83" s="86"/>
      <c r="BP83" s="88"/>
      <c r="BQ83" s="85"/>
      <c r="BR83" s="86"/>
      <c r="BS83" s="88"/>
      <c r="BT83" s="85"/>
      <c r="BU83" s="86"/>
      <c r="BV83" s="88"/>
      <c r="BW83" s="85"/>
      <c r="BX83" s="86"/>
      <c r="BY83" s="88"/>
      <c r="BZ83" s="85"/>
      <c r="CA83" s="86"/>
      <c r="CB83" s="88"/>
      <c r="CC83" s="85"/>
      <c r="CD83" s="86"/>
      <c r="CE83" s="88"/>
      <c r="CF83" s="85"/>
      <c r="CG83" s="86"/>
      <c r="CH83" s="88"/>
      <c r="CI83" s="85"/>
      <c r="CJ83" s="86"/>
      <c r="CK83" s="88"/>
      <c r="CL83" s="85"/>
      <c r="CM83" s="86"/>
      <c r="CN83" s="88"/>
      <c r="CO83" s="85"/>
      <c r="CP83" s="86"/>
      <c r="CQ83" s="88"/>
      <c r="CR83" s="85"/>
      <c r="CS83" s="86"/>
      <c r="CT83" s="88"/>
      <c r="CU83" s="85"/>
      <c r="CV83" s="86"/>
      <c r="CW83" s="88"/>
      <c r="CX83" s="85"/>
      <c r="CY83" s="86"/>
      <c r="CZ83" s="88"/>
      <c r="DA83" s="85"/>
      <c r="DB83" s="86"/>
      <c r="DC83" s="88"/>
      <c r="DD83" s="85"/>
      <c r="DE83" s="86"/>
      <c r="DF83" s="88"/>
      <c r="DG83" s="85"/>
      <c r="DH83" s="86"/>
      <c r="DI83" s="88"/>
      <c r="DJ83" s="85"/>
      <c r="DK83" s="86"/>
      <c r="DL83" s="88"/>
      <c r="DM83" s="85"/>
      <c r="DN83" s="86"/>
      <c r="DO83" s="88"/>
      <c r="DP83" s="85"/>
      <c r="DQ83" s="86"/>
      <c r="DR83" s="88"/>
      <c r="DS83" s="85"/>
      <c r="DT83" s="86"/>
      <c r="DU83" s="88"/>
      <c r="DV83" s="85"/>
      <c r="DW83" s="86"/>
      <c r="DX83" s="88"/>
      <c r="DY83" s="85"/>
      <c r="DZ83" s="86"/>
      <c r="EA83" s="88"/>
      <c r="EB83" s="85"/>
      <c r="EC83" s="86"/>
      <c r="ED83" s="88"/>
      <c r="EE83" s="85"/>
      <c r="EF83" s="86"/>
      <c r="EG83" s="88"/>
      <c r="EH83" s="85"/>
      <c r="EI83" s="86"/>
      <c r="EJ83" s="88"/>
      <c r="EK83" s="85"/>
      <c r="EL83" s="86"/>
      <c r="EM83" s="88"/>
      <c r="EN83" s="85"/>
      <c r="EO83" s="86"/>
      <c r="EP83" s="88"/>
      <c r="EQ83" s="85"/>
      <c r="ER83" s="86"/>
      <c r="ES83" s="88"/>
      <c r="ET83" s="85"/>
      <c r="EU83" s="86"/>
      <c r="EV83" s="88"/>
      <c r="EW83" s="85"/>
      <c r="EX83" s="86"/>
      <c r="EY83" s="88"/>
      <c r="EZ83" s="85"/>
      <c r="FA83" s="86"/>
      <c r="FB83" s="88"/>
      <c r="FC83" s="85"/>
      <c r="FD83" s="86"/>
      <c r="FE83" s="88"/>
      <c r="FF83" s="85"/>
      <c r="FG83" s="86"/>
      <c r="FH83" s="88"/>
      <c r="FI83" s="85"/>
      <c r="FJ83" s="86"/>
      <c r="FK83" s="88"/>
      <c r="FL83" s="85"/>
      <c r="FM83" s="86"/>
      <c r="FN83" s="88"/>
      <c r="FO83" s="85"/>
      <c r="FP83" s="86"/>
      <c r="FQ83" s="88"/>
      <c r="FR83" s="85"/>
      <c r="FS83" s="86"/>
      <c r="FT83" s="88"/>
      <c r="FU83" s="85"/>
      <c r="FV83" s="86"/>
      <c r="FW83" s="88"/>
      <c r="FX83" s="85"/>
      <c r="FY83" s="86"/>
      <c r="FZ83" s="88"/>
      <c r="GA83" s="85"/>
      <c r="GB83" s="86"/>
      <c r="GC83" s="88"/>
      <c r="GD83" s="85"/>
      <c r="GE83" s="86"/>
      <c r="GF83" s="88"/>
      <c r="GG83" s="85"/>
      <c r="GH83" s="86"/>
      <c r="GI83" s="88"/>
      <c r="GJ83" s="85"/>
      <c r="GK83" s="86"/>
      <c r="GL83" s="88"/>
      <c r="GM83" s="85"/>
      <c r="GN83" s="86"/>
      <c r="GO83" s="88"/>
      <c r="GP83" s="85"/>
      <c r="GQ83" s="86"/>
      <c r="GR83" s="88"/>
      <c r="GS83" s="85"/>
      <c r="GT83" s="86"/>
      <c r="GU83" s="88"/>
      <c r="GV83" s="85"/>
      <c r="GW83" s="86"/>
      <c r="GX83" s="88"/>
      <c r="GY83" s="85"/>
      <c r="GZ83" s="86"/>
      <c r="HA83" s="88"/>
      <c r="HB83" s="85"/>
      <c r="HC83" s="89"/>
      <c r="HD83" s="88"/>
      <c r="HE83" s="85"/>
      <c r="HF83" s="89"/>
      <c r="HG83" s="88"/>
      <c r="HH83" s="85"/>
      <c r="HI83" s="89"/>
      <c r="HJ83" s="88"/>
      <c r="HK83" s="85"/>
      <c r="HL83" s="86"/>
      <c r="HM83" s="88"/>
      <c r="HN83" s="85"/>
      <c r="HO83" s="89"/>
      <c r="HP83" s="88"/>
      <c r="HQ83" s="85"/>
      <c r="HR83" s="89"/>
      <c r="HS83" s="88"/>
      <c r="HT83" s="85"/>
      <c r="HU83" s="89"/>
      <c r="HV83" s="88"/>
      <c r="HW83" s="85"/>
      <c r="HX83" s="89"/>
      <c r="HY83" s="88"/>
      <c r="HZ83" s="85"/>
      <c r="IA83" s="86"/>
      <c r="IB83" s="88"/>
      <c r="IC83" s="85"/>
      <c r="ID83" s="89"/>
      <c r="IE83" s="88"/>
      <c r="IF83" s="85"/>
      <c r="IG83" s="89"/>
      <c r="IH83" s="88"/>
      <c r="II83" s="85"/>
      <c r="IJ83" s="89"/>
      <c r="IK83" s="88"/>
      <c r="IL83" s="85"/>
      <c r="IM83" s="89"/>
      <c r="IN83" s="87"/>
      <c r="IO83" s="85"/>
      <c r="IP83" s="86"/>
      <c r="IQ83" s="88"/>
      <c r="IR83" s="85"/>
      <c r="IS83" s="86"/>
      <c r="IT83" s="88"/>
      <c r="IU83" s="85"/>
      <c r="IV83" s="86"/>
    </row>
    <row r="84" spans="1:256" ht="12" customHeight="1" x14ac:dyDescent="0.2">
      <c r="A84" s="265"/>
      <c r="B84" s="258" t="s">
        <v>19</v>
      </c>
      <c r="C84" s="266"/>
      <c r="D84" s="266">
        <v>6</v>
      </c>
      <c r="E84" s="267" t="s">
        <v>20</v>
      </c>
      <c r="F84" s="266" t="s">
        <v>129</v>
      </c>
      <c r="G84" s="268" t="s">
        <v>251</v>
      </c>
      <c r="H84" s="269" t="s">
        <v>122</v>
      </c>
      <c r="I84" s="263"/>
      <c r="J84" s="264" t="s">
        <v>181</v>
      </c>
      <c r="K84" s="84"/>
      <c r="L84" s="85"/>
      <c r="M84" s="86"/>
      <c r="N84" s="84"/>
      <c r="O84" s="85"/>
      <c r="P84" s="86"/>
      <c r="Q84" s="88"/>
      <c r="R84" s="85"/>
      <c r="S84" s="86"/>
      <c r="T84" s="88"/>
      <c r="U84" s="85"/>
      <c r="V84" s="86"/>
      <c r="W84" s="88"/>
      <c r="X84" s="85"/>
      <c r="Y84" s="86"/>
      <c r="Z84" s="88"/>
      <c r="AA84" s="85"/>
      <c r="AB84" s="86"/>
      <c r="AC84" s="88"/>
      <c r="AD84" s="85"/>
      <c r="AE84" s="86"/>
      <c r="AF84" s="88"/>
      <c r="AG84" s="85"/>
      <c r="AH84" s="86"/>
      <c r="AI84" s="88"/>
      <c r="AJ84" s="85"/>
      <c r="AK84" s="86"/>
      <c r="AL84" s="88"/>
      <c r="AM84" s="85"/>
      <c r="AN84" s="86"/>
      <c r="AO84" s="88"/>
      <c r="AP84" s="85"/>
      <c r="AQ84" s="86"/>
      <c r="AR84" s="88"/>
      <c r="AS84" s="85"/>
      <c r="AT84" s="86"/>
      <c r="AU84" s="84"/>
      <c r="AV84" s="85"/>
      <c r="AW84" s="86"/>
      <c r="AX84" s="88"/>
      <c r="AY84" s="85"/>
      <c r="AZ84" s="86"/>
      <c r="BA84" s="88"/>
      <c r="BB84" s="85"/>
      <c r="BC84" s="86"/>
      <c r="BD84" s="88"/>
      <c r="BE84" s="85"/>
      <c r="BF84" s="86"/>
      <c r="BG84" s="88"/>
      <c r="BH84" s="85"/>
      <c r="BI84" s="86"/>
      <c r="BJ84" s="88"/>
      <c r="BK84" s="85"/>
      <c r="BL84" s="86"/>
      <c r="BM84" s="88"/>
      <c r="BN84" s="85"/>
      <c r="BO84" s="86"/>
      <c r="BP84" s="88"/>
      <c r="BQ84" s="85"/>
      <c r="BR84" s="86"/>
      <c r="BS84" s="88"/>
      <c r="BT84" s="85"/>
      <c r="BU84" s="86"/>
      <c r="BV84" s="88"/>
      <c r="BW84" s="85"/>
      <c r="BX84" s="86"/>
      <c r="BY84" s="88"/>
      <c r="BZ84" s="85"/>
      <c r="CA84" s="86"/>
      <c r="CB84" s="88"/>
      <c r="CC84" s="85"/>
      <c r="CD84" s="86"/>
      <c r="CE84" s="88"/>
      <c r="CF84" s="85"/>
      <c r="CG84" s="86"/>
      <c r="CH84" s="88"/>
      <c r="CI84" s="85"/>
      <c r="CJ84" s="86"/>
      <c r="CK84" s="88"/>
      <c r="CL84" s="85"/>
      <c r="CM84" s="86"/>
      <c r="CN84" s="88"/>
      <c r="CO84" s="85"/>
      <c r="CP84" s="86"/>
      <c r="CQ84" s="88"/>
      <c r="CR84" s="85"/>
      <c r="CS84" s="86"/>
      <c r="CT84" s="88"/>
      <c r="CU84" s="85"/>
      <c r="CV84" s="86"/>
      <c r="CW84" s="88"/>
      <c r="CX84" s="85"/>
      <c r="CY84" s="86"/>
      <c r="CZ84" s="88"/>
      <c r="DA84" s="85"/>
      <c r="DB84" s="86"/>
      <c r="DC84" s="88"/>
      <c r="DD84" s="85"/>
      <c r="DE84" s="86"/>
      <c r="DF84" s="88"/>
      <c r="DG84" s="85"/>
      <c r="DH84" s="86"/>
      <c r="DI84" s="88"/>
      <c r="DJ84" s="85"/>
      <c r="DK84" s="86"/>
      <c r="DL84" s="88"/>
      <c r="DM84" s="85"/>
      <c r="DN84" s="86"/>
      <c r="DO84" s="88"/>
      <c r="DP84" s="85"/>
      <c r="DQ84" s="86"/>
      <c r="DR84" s="88"/>
      <c r="DS84" s="85"/>
      <c r="DT84" s="86"/>
      <c r="DU84" s="88"/>
      <c r="DV84" s="85"/>
      <c r="DW84" s="86"/>
      <c r="DX84" s="88"/>
      <c r="DY84" s="85"/>
      <c r="DZ84" s="86"/>
      <c r="EA84" s="88"/>
      <c r="EB84" s="85"/>
      <c r="EC84" s="86"/>
      <c r="ED84" s="88"/>
      <c r="EE84" s="85"/>
      <c r="EF84" s="86"/>
      <c r="EG84" s="88"/>
      <c r="EH84" s="85"/>
      <c r="EI84" s="86"/>
      <c r="EJ84" s="88"/>
      <c r="EK84" s="85"/>
      <c r="EL84" s="86"/>
      <c r="EM84" s="88"/>
      <c r="EN84" s="85"/>
      <c r="EO84" s="86"/>
      <c r="EP84" s="88"/>
      <c r="EQ84" s="85"/>
      <c r="ER84" s="86"/>
      <c r="ES84" s="88"/>
      <c r="ET84" s="85"/>
      <c r="EU84" s="86"/>
      <c r="EV84" s="88"/>
      <c r="EW84" s="85"/>
      <c r="EX84" s="86"/>
      <c r="EY84" s="88"/>
      <c r="EZ84" s="85"/>
      <c r="FA84" s="86"/>
      <c r="FB84" s="88"/>
      <c r="FC84" s="85"/>
      <c r="FD84" s="86"/>
      <c r="FE84" s="88"/>
      <c r="FF84" s="85"/>
      <c r="FG84" s="86"/>
      <c r="FH84" s="88"/>
      <c r="FI84" s="85"/>
      <c r="FJ84" s="86"/>
      <c r="FK84" s="88"/>
      <c r="FL84" s="85"/>
      <c r="FM84" s="86"/>
      <c r="FN84" s="88"/>
      <c r="FO84" s="85"/>
      <c r="FP84" s="86"/>
      <c r="FQ84" s="88"/>
      <c r="FR84" s="85"/>
      <c r="FS84" s="86"/>
      <c r="FT84" s="88"/>
      <c r="FU84" s="85"/>
      <c r="FV84" s="86"/>
      <c r="FW84" s="88"/>
      <c r="FX84" s="85"/>
      <c r="FY84" s="86"/>
      <c r="FZ84" s="88"/>
      <c r="GA84" s="85"/>
      <c r="GB84" s="86"/>
      <c r="GC84" s="88"/>
      <c r="GD84" s="85"/>
      <c r="GE84" s="86"/>
      <c r="GF84" s="88"/>
      <c r="GG84" s="85"/>
      <c r="GH84" s="86"/>
      <c r="GI84" s="88"/>
      <c r="GJ84" s="85"/>
      <c r="GK84" s="86"/>
      <c r="GL84" s="88"/>
      <c r="GM84" s="85"/>
      <c r="GN84" s="86"/>
      <c r="GO84" s="88"/>
      <c r="GP84" s="85"/>
      <c r="GQ84" s="86"/>
      <c r="GR84" s="88"/>
      <c r="GS84" s="85"/>
      <c r="GT84" s="86"/>
      <c r="GU84" s="88"/>
      <c r="GV84" s="85"/>
      <c r="GW84" s="86"/>
      <c r="GX84" s="88"/>
      <c r="GY84" s="85"/>
      <c r="GZ84" s="86"/>
      <c r="HA84" s="88"/>
      <c r="HB84" s="85"/>
      <c r="HC84" s="89"/>
      <c r="HD84" s="88"/>
      <c r="HE84" s="85"/>
      <c r="HF84" s="89"/>
      <c r="HG84" s="88"/>
      <c r="HH84" s="85"/>
      <c r="HI84" s="89"/>
      <c r="HJ84" s="88"/>
      <c r="HK84" s="85"/>
      <c r="HL84" s="86"/>
      <c r="HM84" s="88"/>
      <c r="HN84" s="85"/>
      <c r="HO84" s="89"/>
      <c r="HP84" s="88"/>
      <c r="HQ84" s="85"/>
      <c r="HR84" s="89"/>
      <c r="HS84" s="88"/>
      <c r="HT84" s="85"/>
      <c r="HU84" s="89"/>
      <c r="HV84" s="88"/>
      <c r="HW84" s="85"/>
      <c r="HX84" s="89"/>
      <c r="HY84" s="88"/>
      <c r="HZ84" s="85"/>
      <c r="IA84" s="86"/>
      <c r="IB84" s="88"/>
      <c r="IC84" s="85"/>
      <c r="ID84" s="89"/>
      <c r="IE84" s="88"/>
      <c r="IF84" s="85"/>
      <c r="IG84" s="89"/>
      <c r="IH84" s="88"/>
      <c r="II84" s="85"/>
      <c r="IJ84" s="89"/>
      <c r="IK84" s="88"/>
      <c r="IL84" s="85"/>
      <c r="IM84" s="89"/>
      <c r="IN84" s="87"/>
      <c r="IO84" s="85"/>
      <c r="IP84" s="86"/>
      <c r="IQ84" s="88"/>
      <c r="IR84" s="85"/>
      <c r="IS84" s="86"/>
      <c r="IT84" s="88"/>
      <c r="IU84" s="85"/>
      <c r="IV84" s="86"/>
    </row>
    <row r="85" spans="1:256" ht="12" customHeight="1" x14ac:dyDescent="0.2">
      <c r="A85" s="265"/>
      <c r="B85" s="258" t="s">
        <v>19</v>
      </c>
      <c r="C85" s="266"/>
      <c r="D85" s="266">
        <v>6</v>
      </c>
      <c r="E85" s="267" t="s">
        <v>20</v>
      </c>
      <c r="F85" s="266" t="s">
        <v>129</v>
      </c>
      <c r="G85" s="268" t="s">
        <v>252</v>
      </c>
      <c r="H85" s="269" t="s">
        <v>276</v>
      </c>
      <c r="I85" s="263"/>
      <c r="J85" s="264" t="s">
        <v>182</v>
      </c>
      <c r="K85" s="84"/>
      <c r="L85" s="85"/>
      <c r="M85" s="86"/>
      <c r="N85" s="84"/>
      <c r="O85" s="85"/>
      <c r="P85" s="86"/>
      <c r="Q85" s="88"/>
      <c r="R85" s="85"/>
      <c r="S85" s="86"/>
      <c r="T85" s="88"/>
      <c r="U85" s="85"/>
      <c r="V85" s="86"/>
      <c r="W85" s="88"/>
      <c r="X85" s="85"/>
      <c r="Y85" s="86"/>
      <c r="Z85" s="88"/>
      <c r="AA85" s="85"/>
      <c r="AB85" s="86"/>
      <c r="AC85" s="88"/>
      <c r="AD85" s="85"/>
      <c r="AE85" s="86"/>
      <c r="AF85" s="88"/>
      <c r="AG85" s="85"/>
      <c r="AH85" s="86"/>
      <c r="AI85" s="88"/>
      <c r="AJ85" s="85"/>
      <c r="AK85" s="86"/>
      <c r="AL85" s="88"/>
      <c r="AM85" s="85"/>
      <c r="AN85" s="86"/>
      <c r="AO85" s="88"/>
      <c r="AP85" s="85"/>
      <c r="AQ85" s="86"/>
      <c r="AR85" s="88"/>
      <c r="AS85" s="85"/>
      <c r="AT85" s="86"/>
      <c r="AU85" s="84"/>
      <c r="AV85" s="85"/>
      <c r="AW85" s="86"/>
      <c r="AX85" s="88"/>
      <c r="AY85" s="85"/>
      <c r="AZ85" s="86"/>
      <c r="BA85" s="88"/>
      <c r="BB85" s="85"/>
      <c r="BC85" s="86"/>
      <c r="BD85" s="88"/>
      <c r="BE85" s="85"/>
      <c r="BF85" s="86"/>
      <c r="BG85" s="88"/>
      <c r="BH85" s="85"/>
      <c r="BI85" s="86"/>
      <c r="BJ85" s="88"/>
      <c r="BK85" s="85"/>
      <c r="BL85" s="86"/>
      <c r="BM85" s="88"/>
      <c r="BN85" s="85"/>
      <c r="BO85" s="86"/>
      <c r="BP85" s="88"/>
      <c r="BQ85" s="85"/>
      <c r="BR85" s="86"/>
      <c r="BS85" s="88"/>
      <c r="BT85" s="85"/>
      <c r="BU85" s="86"/>
      <c r="BV85" s="88"/>
      <c r="BW85" s="85"/>
      <c r="BX85" s="86"/>
      <c r="BY85" s="88"/>
      <c r="BZ85" s="85"/>
      <c r="CA85" s="86"/>
      <c r="CB85" s="88"/>
      <c r="CC85" s="85"/>
      <c r="CD85" s="86"/>
      <c r="CE85" s="88"/>
      <c r="CF85" s="85"/>
      <c r="CG85" s="86"/>
      <c r="CH85" s="88"/>
      <c r="CI85" s="85"/>
      <c r="CJ85" s="86"/>
      <c r="CK85" s="88"/>
      <c r="CL85" s="85"/>
      <c r="CM85" s="86"/>
      <c r="CN85" s="88"/>
      <c r="CO85" s="85"/>
      <c r="CP85" s="86"/>
      <c r="CQ85" s="88"/>
      <c r="CR85" s="85"/>
      <c r="CS85" s="86"/>
      <c r="CT85" s="88"/>
      <c r="CU85" s="85"/>
      <c r="CV85" s="86"/>
      <c r="CW85" s="88"/>
      <c r="CX85" s="85"/>
      <c r="CY85" s="86"/>
      <c r="CZ85" s="88"/>
      <c r="DA85" s="85"/>
      <c r="DB85" s="86"/>
      <c r="DC85" s="88"/>
      <c r="DD85" s="85"/>
      <c r="DE85" s="86"/>
      <c r="DF85" s="88"/>
      <c r="DG85" s="85"/>
      <c r="DH85" s="86"/>
      <c r="DI85" s="88"/>
      <c r="DJ85" s="85"/>
      <c r="DK85" s="86"/>
      <c r="DL85" s="88"/>
      <c r="DM85" s="85"/>
      <c r="DN85" s="86"/>
      <c r="DO85" s="88"/>
      <c r="DP85" s="85"/>
      <c r="DQ85" s="86"/>
      <c r="DR85" s="88"/>
      <c r="DS85" s="85"/>
      <c r="DT85" s="86"/>
      <c r="DU85" s="88"/>
      <c r="DV85" s="85"/>
      <c r="DW85" s="86"/>
      <c r="DX85" s="88"/>
      <c r="DY85" s="85"/>
      <c r="DZ85" s="86"/>
      <c r="EA85" s="88"/>
      <c r="EB85" s="85"/>
      <c r="EC85" s="86"/>
      <c r="ED85" s="88"/>
      <c r="EE85" s="85"/>
      <c r="EF85" s="86"/>
      <c r="EG85" s="88"/>
      <c r="EH85" s="85"/>
      <c r="EI85" s="86"/>
      <c r="EJ85" s="88"/>
      <c r="EK85" s="85"/>
      <c r="EL85" s="86"/>
      <c r="EM85" s="88"/>
      <c r="EN85" s="85"/>
      <c r="EO85" s="86"/>
      <c r="EP85" s="88"/>
      <c r="EQ85" s="85"/>
      <c r="ER85" s="86"/>
      <c r="ES85" s="88"/>
      <c r="ET85" s="85"/>
      <c r="EU85" s="86"/>
      <c r="EV85" s="88"/>
      <c r="EW85" s="85"/>
      <c r="EX85" s="86"/>
      <c r="EY85" s="88"/>
      <c r="EZ85" s="85"/>
      <c r="FA85" s="86"/>
      <c r="FB85" s="88"/>
      <c r="FC85" s="85"/>
      <c r="FD85" s="86"/>
      <c r="FE85" s="88"/>
      <c r="FF85" s="85"/>
      <c r="FG85" s="86"/>
      <c r="FH85" s="88"/>
      <c r="FI85" s="85"/>
      <c r="FJ85" s="86"/>
      <c r="FK85" s="88"/>
      <c r="FL85" s="85"/>
      <c r="FM85" s="86"/>
      <c r="FN85" s="88"/>
      <c r="FO85" s="85"/>
      <c r="FP85" s="86"/>
      <c r="FQ85" s="88"/>
      <c r="FR85" s="85"/>
      <c r="FS85" s="86"/>
      <c r="FT85" s="88"/>
      <c r="FU85" s="85"/>
      <c r="FV85" s="86"/>
      <c r="FW85" s="88"/>
      <c r="FX85" s="85"/>
      <c r="FY85" s="86"/>
      <c r="FZ85" s="88"/>
      <c r="GA85" s="85"/>
      <c r="GB85" s="86"/>
      <c r="GC85" s="88"/>
      <c r="GD85" s="85"/>
      <c r="GE85" s="86"/>
      <c r="GF85" s="88"/>
      <c r="GG85" s="85"/>
      <c r="GH85" s="86"/>
      <c r="GI85" s="88"/>
      <c r="GJ85" s="85"/>
      <c r="GK85" s="86"/>
      <c r="GL85" s="88"/>
      <c r="GM85" s="85"/>
      <c r="GN85" s="86"/>
      <c r="GO85" s="88"/>
      <c r="GP85" s="85"/>
      <c r="GQ85" s="86"/>
      <c r="GR85" s="88"/>
      <c r="GS85" s="85"/>
      <c r="GT85" s="86"/>
      <c r="GU85" s="88"/>
      <c r="GV85" s="85"/>
      <c r="GW85" s="86"/>
      <c r="GX85" s="88"/>
      <c r="GY85" s="85"/>
      <c r="GZ85" s="86"/>
      <c r="HA85" s="88"/>
      <c r="HB85" s="85"/>
      <c r="HC85" s="89"/>
      <c r="HD85" s="88"/>
      <c r="HE85" s="85"/>
      <c r="HF85" s="89"/>
      <c r="HG85" s="88"/>
      <c r="HH85" s="85"/>
      <c r="HI85" s="89"/>
      <c r="HJ85" s="88"/>
      <c r="HK85" s="85"/>
      <c r="HL85" s="86"/>
      <c r="HM85" s="88"/>
      <c r="HN85" s="85"/>
      <c r="HO85" s="89"/>
      <c r="HP85" s="88"/>
      <c r="HQ85" s="85"/>
      <c r="HR85" s="89"/>
      <c r="HS85" s="88"/>
      <c r="HT85" s="85"/>
      <c r="HU85" s="89"/>
      <c r="HV85" s="88"/>
      <c r="HW85" s="85"/>
      <c r="HX85" s="89"/>
      <c r="HY85" s="88"/>
      <c r="HZ85" s="85"/>
      <c r="IA85" s="86"/>
      <c r="IB85" s="88"/>
      <c r="IC85" s="85"/>
      <c r="ID85" s="89"/>
      <c r="IE85" s="88"/>
      <c r="IF85" s="85"/>
      <c r="IG85" s="89"/>
      <c r="IH85" s="88"/>
      <c r="II85" s="85"/>
      <c r="IJ85" s="89"/>
      <c r="IK85" s="88"/>
      <c r="IL85" s="85"/>
      <c r="IM85" s="89"/>
      <c r="IN85" s="87"/>
      <c r="IO85" s="85"/>
      <c r="IP85" s="86"/>
      <c r="IQ85" s="88"/>
      <c r="IR85" s="85"/>
      <c r="IS85" s="86"/>
      <c r="IT85" s="88"/>
      <c r="IU85" s="85"/>
      <c r="IV85" s="86"/>
    </row>
    <row r="86" spans="1:256" ht="12" customHeight="1" x14ac:dyDescent="0.2">
      <c r="A86" s="265"/>
      <c r="B86" s="258" t="s">
        <v>19</v>
      </c>
      <c r="C86" s="266"/>
      <c r="D86" s="266">
        <v>6</v>
      </c>
      <c r="E86" s="267" t="s">
        <v>20</v>
      </c>
      <c r="F86" s="266" t="s">
        <v>129</v>
      </c>
      <c r="G86" s="268" t="s">
        <v>253</v>
      </c>
      <c r="H86" s="269" t="s">
        <v>277</v>
      </c>
      <c r="I86" s="263"/>
      <c r="J86" s="264" t="s">
        <v>183</v>
      </c>
      <c r="K86" s="84"/>
      <c r="L86" s="85"/>
      <c r="M86" s="86"/>
      <c r="N86" s="84"/>
      <c r="O86" s="85"/>
      <c r="P86" s="86"/>
      <c r="Q86" s="88"/>
      <c r="R86" s="85"/>
      <c r="S86" s="86"/>
      <c r="T86" s="88"/>
      <c r="U86" s="85"/>
      <c r="V86" s="86"/>
      <c r="W86" s="88"/>
      <c r="X86" s="85"/>
      <c r="Y86" s="86"/>
      <c r="Z86" s="88"/>
      <c r="AA86" s="85"/>
      <c r="AB86" s="86"/>
      <c r="AC86" s="88"/>
      <c r="AD86" s="85"/>
      <c r="AE86" s="86"/>
      <c r="AF86" s="88"/>
      <c r="AG86" s="85"/>
      <c r="AH86" s="86"/>
      <c r="AI86" s="88"/>
      <c r="AJ86" s="85"/>
      <c r="AK86" s="86"/>
      <c r="AL86" s="88"/>
      <c r="AM86" s="85"/>
      <c r="AN86" s="86"/>
      <c r="AO86" s="88"/>
      <c r="AP86" s="85"/>
      <c r="AQ86" s="86"/>
      <c r="AR86" s="88"/>
      <c r="AS86" s="85"/>
      <c r="AT86" s="86"/>
      <c r="AU86" s="84"/>
      <c r="AV86" s="85"/>
      <c r="AW86" s="86"/>
      <c r="AX86" s="88"/>
      <c r="AY86" s="85"/>
      <c r="AZ86" s="86"/>
      <c r="BA86" s="88"/>
      <c r="BB86" s="85"/>
      <c r="BC86" s="86"/>
      <c r="BD86" s="88"/>
      <c r="BE86" s="85"/>
      <c r="BF86" s="86"/>
      <c r="BG86" s="88"/>
      <c r="BH86" s="85"/>
      <c r="BI86" s="86"/>
      <c r="BJ86" s="88"/>
      <c r="BK86" s="85"/>
      <c r="BL86" s="86"/>
      <c r="BM86" s="88"/>
      <c r="BN86" s="85"/>
      <c r="BO86" s="86"/>
      <c r="BP86" s="88"/>
      <c r="BQ86" s="85"/>
      <c r="BR86" s="86"/>
      <c r="BS86" s="88"/>
      <c r="BT86" s="85"/>
      <c r="BU86" s="86"/>
      <c r="BV86" s="88"/>
      <c r="BW86" s="85"/>
      <c r="BX86" s="86"/>
      <c r="BY86" s="88"/>
      <c r="BZ86" s="85"/>
      <c r="CA86" s="86"/>
      <c r="CB86" s="88"/>
      <c r="CC86" s="85"/>
      <c r="CD86" s="86"/>
      <c r="CE86" s="88"/>
      <c r="CF86" s="85"/>
      <c r="CG86" s="86"/>
      <c r="CH86" s="88"/>
      <c r="CI86" s="85"/>
      <c r="CJ86" s="86"/>
      <c r="CK86" s="88"/>
      <c r="CL86" s="85"/>
      <c r="CM86" s="86"/>
      <c r="CN86" s="88"/>
      <c r="CO86" s="85"/>
      <c r="CP86" s="86"/>
      <c r="CQ86" s="88"/>
      <c r="CR86" s="85"/>
      <c r="CS86" s="86"/>
      <c r="CT86" s="88"/>
      <c r="CU86" s="85"/>
      <c r="CV86" s="86"/>
      <c r="CW86" s="88"/>
      <c r="CX86" s="85"/>
      <c r="CY86" s="86"/>
      <c r="CZ86" s="88"/>
      <c r="DA86" s="85"/>
      <c r="DB86" s="86"/>
      <c r="DC86" s="88"/>
      <c r="DD86" s="85"/>
      <c r="DE86" s="86"/>
      <c r="DF86" s="88"/>
      <c r="DG86" s="85"/>
      <c r="DH86" s="86"/>
      <c r="DI86" s="88"/>
      <c r="DJ86" s="85"/>
      <c r="DK86" s="86"/>
      <c r="DL86" s="88"/>
      <c r="DM86" s="85"/>
      <c r="DN86" s="86"/>
      <c r="DO86" s="88"/>
      <c r="DP86" s="85"/>
      <c r="DQ86" s="86"/>
      <c r="DR86" s="88"/>
      <c r="DS86" s="85"/>
      <c r="DT86" s="86"/>
      <c r="DU86" s="88"/>
      <c r="DV86" s="85"/>
      <c r="DW86" s="86"/>
      <c r="DX86" s="88"/>
      <c r="DY86" s="85"/>
      <c r="DZ86" s="86"/>
      <c r="EA86" s="88"/>
      <c r="EB86" s="85"/>
      <c r="EC86" s="86"/>
      <c r="ED86" s="88"/>
      <c r="EE86" s="85"/>
      <c r="EF86" s="86"/>
      <c r="EG86" s="88"/>
      <c r="EH86" s="85"/>
      <c r="EI86" s="86"/>
      <c r="EJ86" s="88"/>
      <c r="EK86" s="85"/>
      <c r="EL86" s="86"/>
      <c r="EM86" s="88"/>
      <c r="EN86" s="85"/>
      <c r="EO86" s="86"/>
      <c r="EP86" s="88"/>
      <c r="EQ86" s="85"/>
      <c r="ER86" s="86"/>
      <c r="ES86" s="88"/>
      <c r="ET86" s="85"/>
      <c r="EU86" s="86"/>
      <c r="EV86" s="88"/>
      <c r="EW86" s="85"/>
      <c r="EX86" s="86"/>
      <c r="EY86" s="88"/>
      <c r="EZ86" s="85"/>
      <c r="FA86" s="86"/>
      <c r="FB86" s="88"/>
      <c r="FC86" s="85"/>
      <c r="FD86" s="86"/>
      <c r="FE86" s="88"/>
      <c r="FF86" s="85"/>
      <c r="FG86" s="86"/>
      <c r="FH86" s="88"/>
      <c r="FI86" s="85"/>
      <c r="FJ86" s="86"/>
      <c r="FK86" s="88"/>
      <c r="FL86" s="85"/>
      <c r="FM86" s="86"/>
      <c r="FN86" s="88"/>
      <c r="FO86" s="85"/>
      <c r="FP86" s="86"/>
      <c r="FQ86" s="88"/>
      <c r="FR86" s="85"/>
      <c r="FS86" s="86"/>
      <c r="FT86" s="88"/>
      <c r="FU86" s="85"/>
      <c r="FV86" s="86"/>
      <c r="FW86" s="88"/>
      <c r="FX86" s="85"/>
      <c r="FY86" s="86"/>
      <c r="FZ86" s="88"/>
      <c r="GA86" s="85"/>
      <c r="GB86" s="86"/>
      <c r="GC86" s="88"/>
      <c r="GD86" s="85"/>
      <c r="GE86" s="86"/>
      <c r="GF86" s="88"/>
      <c r="GG86" s="85"/>
      <c r="GH86" s="86"/>
      <c r="GI86" s="88"/>
      <c r="GJ86" s="85"/>
      <c r="GK86" s="86"/>
      <c r="GL86" s="88"/>
      <c r="GM86" s="85"/>
      <c r="GN86" s="86"/>
      <c r="GO86" s="88"/>
      <c r="GP86" s="85"/>
      <c r="GQ86" s="86"/>
      <c r="GR86" s="88"/>
      <c r="GS86" s="85"/>
      <c r="GT86" s="86"/>
      <c r="GU86" s="88"/>
      <c r="GV86" s="85"/>
      <c r="GW86" s="86"/>
      <c r="GX86" s="88"/>
      <c r="GY86" s="85"/>
      <c r="GZ86" s="86"/>
      <c r="HA86" s="88"/>
      <c r="HB86" s="85"/>
      <c r="HC86" s="89"/>
      <c r="HD86" s="88"/>
      <c r="HE86" s="85"/>
      <c r="HF86" s="89"/>
      <c r="HG86" s="88"/>
      <c r="HH86" s="85"/>
      <c r="HI86" s="89"/>
      <c r="HJ86" s="88"/>
      <c r="HK86" s="85"/>
      <c r="HL86" s="86"/>
      <c r="HM86" s="88"/>
      <c r="HN86" s="85"/>
      <c r="HO86" s="89"/>
      <c r="HP86" s="88"/>
      <c r="HQ86" s="85"/>
      <c r="HR86" s="89"/>
      <c r="HS86" s="88"/>
      <c r="HT86" s="85"/>
      <c r="HU86" s="89"/>
      <c r="HV86" s="88"/>
      <c r="HW86" s="85"/>
      <c r="HX86" s="89"/>
      <c r="HY86" s="88"/>
      <c r="HZ86" s="85"/>
      <c r="IA86" s="86"/>
      <c r="IB86" s="88"/>
      <c r="IC86" s="85"/>
      <c r="ID86" s="89"/>
      <c r="IE86" s="88"/>
      <c r="IF86" s="85"/>
      <c r="IG86" s="89"/>
      <c r="IH86" s="88"/>
      <c r="II86" s="85"/>
      <c r="IJ86" s="89"/>
      <c r="IK86" s="88"/>
      <c r="IL86" s="85"/>
      <c r="IM86" s="89"/>
      <c r="IN86" s="87"/>
      <c r="IO86" s="85"/>
      <c r="IP86" s="86"/>
      <c r="IQ86" s="88"/>
      <c r="IR86" s="85"/>
      <c r="IS86" s="86"/>
      <c r="IT86" s="88"/>
      <c r="IU86" s="85"/>
      <c r="IV86" s="86"/>
    </row>
    <row r="87" spans="1:256" ht="12" customHeight="1" x14ac:dyDescent="0.2">
      <c r="A87" s="265"/>
      <c r="B87" s="258" t="s">
        <v>19</v>
      </c>
      <c r="C87" s="266"/>
      <c r="D87" s="266">
        <v>6</v>
      </c>
      <c r="E87" s="267" t="s">
        <v>20</v>
      </c>
      <c r="F87" s="266" t="s">
        <v>129</v>
      </c>
      <c r="G87" s="268" t="s">
        <v>254</v>
      </c>
      <c r="H87" s="269" t="s">
        <v>123</v>
      </c>
      <c r="I87" s="263"/>
      <c r="J87" s="264" t="s">
        <v>184</v>
      </c>
      <c r="K87" s="84"/>
      <c r="L87" s="85"/>
      <c r="M87" s="86"/>
      <c r="N87" s="84"/>
      <c r="O87" s="85"/>
      <c r="P87" s="86"/>
      <c r="Q87" s="88"/>
      <c r="R87" s="85"/>
      <c r="S87" s="86"/>
      <c r="T87" s="88"/>
      <c r="U87" s="85"/>
      <c r="V87" s="86"/>
      <c r="W87" s="88"/>
      <c r="X87" s="85"/>
      <c r="Y87" s="86"/>
      <c r="Z87" s="88"/>
      <c r="AA87" s="85"/>
      <c r="AB87" s="86"/>
      <c r="AC87" s="88"/>
      <c r="AD87" s="85"/>
      <c r="AE87" s="86"/>
      <c r="AF87" s="88"/>
      <c r="AG87" s="85"/>
      <c r="AH87" s="86"/>
      <c r="AI87" s="88"/>
      <c r="AJ87" s="85"/>
      <c r="AK87" s="86"/>
      <c r="AL87" s="88"/>
      <c r="AM87" s="85"/>
      <c r="AN87" s="86"/>
      <c r="AO87" s="88"/>
      <c r="AP87" s="85"/>
      <c r="AQ87" s="86"/>
      <c r="AR87" s="88"/>
      <c r="AS87" s="85"/>
      <c r="AT87" s="86"/>
      <c r="AU87" s="84"/>
      <c r="AV87" s="85"/>
      <c r="AW87" s="86"/>
      <c r="AX87" s="88"/>
      <c r="AY87" s="85"/>
      <c r="AZ87" s="86"/>
      <c r="BA87" s="88"/>
      <c r="BB87" s="85"/>
      <c r="BC87" s="86"/>
      <c r="BD87" s="88"/>
      <c r="BE87" s="85"/>
      <c r="BF87" s="86"/>
      <c r="BG87" s="88"/>
      <c r="BH87" s="85"/>
      <c r="BI87" s="86"/>
      <c r="BJ87" s="88"/>
      <c r="BK87" s="85"/>
      <c r="BL87" s="86"/>
      <c r="BM87" s="88"/>
      <c r="BN87" s="85"/>
      <c r="BO87" s="86"/>
      <c r="BP87" s="88"/>
      <c r="BQ87" s="85"/>
      <c r="BR87" s="86"/>
      <c r="BS87" s="88"/>
      <c r="BT87" s="85"/>
      <c r="BU87" s="86"/>
      <c r="BV87" s="88"/>
      <c r="BW87" s="85"/>
      <c r="BX87" s="86"/>
      <c r="BY87" s="88"/>
      <c r="BZ87" s="85"/>
      <c r="CA87" s="86"/>
      <c r="CB87" s="88"/>
      <c r="CC87" s="85"/>
      <c r="CD87" s="86"/>
      <c r="CE87" s="88"/>
      <c r="CF87" s="85"/>
      <c r="CG87" s="86"/>
      <c r="CH87" s="88"/>
      <c r="CI87" s="85"/>
      <c r="CJ87" s="86"/>
      <c r="CK87" s="88"/>
      <c r="CL87" s="85"/>
      <c r="CM87" s="86"/>
      <c r="CN87" s="88"/>
      <c r="CO87" s="85"/>
      <c r="CP87" s="86"/>
      <c r="CQ87" s="88"/>
      <c r="CR87" s="85"/>
      <c r="CS87" s="86"/>
      <c r="CT87" s="88"/>
      <c r="CU87" s="85"/>
      <c r="CV87" s="86"/>
      <c r="CW87" s="88"/>
      <c r="CX87" s="85"/>
      <c r="CY87" s="86"/>
      <c r="CZ87" s="88"/>
      <c r="DA87" s="85"/>
      <c r="DB87" s="86"/>
      <c r="DC87" s="88"/>
      <c r="DD87" s="85"/>
      <c r="DE87" s="86"/>
      <c r="DF87" s="88"/>
      <c r="DG87" s="85"/>
      <c r="DH87" s="86"/>
      <c r="DI87" s="88"/>
      <c r="DJ87" s="85"/>
      <c r="DK87" s="86"/>
      <c r="DL87" s="88"/>
      <c r="DM87" s="85"/>
      <c r="DN87" s="86"/>
      <c r="DO87" s="88"/>
      <c r="DP87" s="85"/>
      <c r="DQ87" s="86"/>
      <c r="DR87" s="88"/>
      <c r="DS87" s="85"/>
      <c r="DT87" s="86"/>
      <c r="DU87" s="88"/>
      <c r="DV87" s="85"/>
      <c r="DW87" s="86"/>
      <c r="DX87" s="88"/>
      <c r="DY87" s="85"/>
      <c r="DZ87" s="86"/>
      <c r="EA87" s="88"/>
      <c r="EB87" s="85"/>
      <c r="EC87" s="86"/>
      <c r="ED87" s="88"/>
      <c r="EE87" s="85"/>
      <c r="EF87" s="86"/>
      <c r="EG87" s="88"/>
      <c r="EH87" s="85"/>
      <c r="EI87" s="86"/>
      <c r="EJ87" s="88"/>
      <c r="EK87" s="85"/>
      <c r="EL87" s="86"/>
      <c r="EM87" s="88"/>
      <c r="EN87" s="85"/>
      <c r="EO87" s="86"/>
      <c r="EP87" s="88"/>
      <c r="EQ87" s="85"/>
      <c r="ER87" s="86"/>
      <c r="ES87" s="88"/>
      <c r="ET87" s="85"/>
      <c r="EU87" s="86"/>
      <c r="EV87" s="88"/>
      <c r="EW87" s="85"/>
      <c r="EX87" s="86"/>
      <c r="EY87" s="88"/>
      <c r="EZ87" s="85"/>
      <c r="FA87" s="86"/>
      <c r="FB87" s="88"/>
      <c r="FC87" s="85"/>
      <c r="FD87" s="86"/>
      <c r="FE87" s="88"/>
      <c r="FF87" s="85"/>
      <c r="FG87" s="86"/>
      <c r="FH87" s="88"/>
      <c r="FI87" s="85"/>
      <c r="FJ87" s="86"/>
      <c r="FK87" s="88"/>
      <c r="FL87" s="85"/>
      <c r="FM87" s="86"/>
      <c r="FN87" s="88"/>
      <c r="FO87" s="85"/>
      <c r="FP87" s="86"/>
      <c r="FQ87" s="88"/>
      <c r="FR87" s="85"/>
      <c r="FS87" s="86"/>
      <c r="FT87" s="88"/>
      <c r="FU87" s="85"/>
      <c r="FV87" s="86"/>
      <c r="FW87" s="88"/>
      <c r="FX87" s="85"/>
      <c r="FY87" s="86"/>
      <c r="FZ87" s="88"/>
      <c r="GA87" s="85"/>
      <c r="GB87" s="86"/>
      <c r="GC87" s="88"/>
      <c r="GD87" s="85"/>
      <c r="GE87" s="86"/>
      <c r="GF87" s="88"/>
      <c r="GG87" s="85"/>
      <c r="GH87" s="86"/>
      <c r="GI87" s="88"/>
      <c r="GJ87" s="85"/>
      <c r="GK87" s="86"/>
      <c r="GL87" s="88"/>
      <c r="GM87" s="85"/>
      <c r="GN87" s="86"/>
      <c r="GO87" s="88"/>
      <c r="GP87" s="85"/>
      <c r="GQ87" s="86"/>
      <c r="GR87" s="88"/>
      <c r="GS87" s="85"/>
      <c r="GT87" s="86"/>
      <c r="GU87" s="88"/>
      <c r="GV87" s="85"/>
      <c r="GW87" s="86"/>
      <c r="GX87" s="88"/>
      <c r="GY87" s="85"/>
      <c r="GZ87" s="86"/>
      <c r="HA87" s="88"/>
      <c r="HB87" s="85"/>
      <c r="HC87" s="89"/>
      <c r="HD87" s="88"/>
      <c r="HE87" s="85"/>
      <c r="HF87" s="89"/>
      <c r="HG87" s="88"/>
      <c r="HH87" s="85"/>
      <c r="HI87" s="89"/>
      <c r="HJ87" s="88"/>
      <c r="HK87" s="85"/>
      <c r="HL87" s="86"/>
      <c r="HM87" s="88"/>
      <c r="HN87" s="85"/>
      <c r="HO87" s="89"/>
      <c r="HP87" s="88"/>
      <c r="HQ87" s="85"/>
      <c r="HR87" s="89"/>
      <c r="HS87" s="88"/>
      <c r="HT87" s="85"/>
      <c r="HU87" s="89"/>
      <c r="HV87" s="88"/>
      <c r="HW87" s="85"/>
      <c r="HX87" s="89"/>
      <c r="HY87" s="88"/>
      <c r="HZ87" s="85"/>
      <c r="IA87" s="86"/>
      <c r="IB87" s="88"/>
      <c r="IC87" s="85"/>
      <c r="ID87" s="89"/>
      <c r="IE87" s="88"/>
      <c r="IF87" s="85"/>
      <c r="IG87" s="89"/>
      <c r="IH87" s="88"/>
      <c r="II87" s="85"/>
      <c r="IJ87" s="89"/>
      <c r="IK87" s="88"/>
      <c r="IL87" s="85"/>
      <c r="IM87" s="89"/>
      <c r="IN87" s="87"/>
      <c r="IO87" s="85"/>
      <c r="IP87" s="86"/>
      <c r="IQ87" s="88"/>
      <c r="IR87" s="85"/>
      <c r="IS87" s="86"/>
      <c r="IT87" s="88"/>
      <c r="IU87" s="85"/>
      <c r="IV87" s="86"/>
    </row>
    <row r="88" spans="1:256" ht="12" customHeight="1" x14ac:dyDescent="0.2">
      <c r="A88" s="265"/>
      <c r="B88" s="258" t="s">
        <v>19</v>
      </c>
      <c r="C88" s="266"/>
      <c r="D88" s="266">
        <v>6</v>
      </c>
      <c r="E88" s="267" t="s">
        <v>20</v>
      </c>
      <c r="F88" s="266" t="s">
        <v>129</v>
      </c>
      <c r="G88" s="268" t="s">
        <v>255</v>
      </c>
      <c r="H88" s="269" t="s">
        <v>124</v>
      </c>
      <c r="I88" s="263"/>
      <c r="J88" s="264" t="s">
        <v>185</v>
      </c>
      <c r="K88" s="84"/>
      <c r="L88" s="85"/>
      <c r="M88" s="86"/>
      <c r="N88" s="84"/>
      <c r="O88" s="85"/>
      <c r="P88" s="86"/>
      <c r="Q88" s="88"/>
      <c r="R88" s="85"/>
      <c r="S88" s="86"/>
      <c r="T88" s="88"/>
      <c r="U88" s="85"/>
      <c r="V88" s="86"/>
      <c r="W88" s="88"/>
      <c r="X88" s="85"/>
      <c r="Y88" s="86"/>
      <c r="Z88" s="88"/>
      <c r="AA88" s="85"/>
      <c r="AB88" s="86"/>
      <c r="AC88" s="88"/>
      <c r="AD88" s="85"/>
      <c r="AE88" s="86"/>
      <c r="AF88" s="88"/>
      <c r="AG88" s="85"/>
      <c r="AH88" s="86"/>
      <c r="AI88" s="88"/>
      <c r="AJ88" s="85"/>
      <c r="AK88" s="86"/>
      <c r="AL88" s="88"/>
      <c r="AM88" s="85"/>
      <c r="AN88" s="86"/>
      <c r="AO88" s="88"/>
      <c r="AP88" s="85"/>
      <c r="AQ88" s="86"/>
      <c r="AR88" s="88"/>
      <c r="AS88" s="85"/>
      <c r="AT88" s="86"/>
      <c r="AU88" s="84"/>
      <c r="AV88" s="85"/>
      <c r="AW88" s="86"/>
      <c r="AX88" s="88"/>
      <c r="AY88" s="85"/>
      <c r="AZ88" s="86"/>
      <c r="BA88" s="88"/>
      <c r="BB88" s="85"/>
      <c r="BC88" s="86"/>
      <c r="BD88" s="88"/>
      <c r="BE88" s="85"/>
      <c r="BF88" s="86"/>
      <c r="BG88" s="88"/>
      <c r="BH88" s="85"/>
      <c r="BI88" s="86"/>
      <c r="BJ88" s="88"/>
      <c r="BK88" s="85"/>
      <c r="BL88" s="86"/>
      <c r="BM88" s="88"/>
      <c r="BN88" s="85"/>
      <c r="BO88" s="86"/>
      <c r="BP88" s="88"/>
      <c r="BQ88" s="85"/>
      <c r="BR88" s="86"/>
      <c r="BS88" s="88"/>
      <c r="BT88" s="85"/>
      <c r="BU88" s="86"/>
      <c r="BV88" s="88"/>
      <c r="BW88" s="85"/>
      <c r="BX88" s="86"/>
      <c r="BY88" s="88"/>
      <c r="BZ88" s="85"/>
      <c r="CA88" s="86"/>
      <c r="CB88" s="88"/>
      <c r="CC88" s="85"/>
      <c r="CD88" s="86"/>
      <c r="CE88" s="88"/>
      <c r="CF88" s="85"/>
      <c r="CG88" s="86"/>
      <c r="CH88" s="88"/>
      <c r="CI88" s="85"/>
      <c r="CJ88" s="86"/>
      <c r="CK88" s="88"/>
      <c r="CL88" s="85"/>
      <c r="CM88" s="86"/>
      <c r="CN88" s="88"/>
      <c r="CO88" s="85"/>
      <c r="CP88" s="86"/>
      <c r="CQ88" s="88"/>
      <c r="CR88" s="85"/>
      <c r="CS88" s="86"/>
      <c r="CT88" s="88"/>
      <c r="CU88" s="85"/>
      <c r="CV88" s="86"/>
      <c r="CW88" s="88"/>
      <c r="CX88" s="85"/>
      <c r="CY88" s="86"/>
      <c r="CZ88" s="88"/>
      <c r="DA88" s="85"/>
      <c r="DB88" s="86"/>
      <c r="DC88" s="88"/>
      <c r="DD88" s="85"/>
      <c r="DE88" s="86"/>
      <c r="DF88" s="88"/>
      <c r="DG88" s="85"/>
      <c r="DH88" s="86"/>
      <c r="DI88" s="88"/>
      <c r="DJ88" s="85"/>
      <c r="DK88" s="86"/>
      <c r="DL88" s="88"/>
      <c r="DM88" s="85"/>
      <c r="DN88" s="86"/>
      <c r="DO88" s="88"/>
      <c r="DP88" s="85"/>
      <c r="DQ88" s="86"/>
      <c r="DR88" s="88"/>
      <c r="DS88" s="85"/>
      <c r="DT88" s="86"/>
      <c r="DU88" s="88"/>
      <c r="DV88" s="85"/>
      <c r="DW88" s="86"/>
      <c r="DX88" s="88"/>
      <c r="DY88" s="85"/>
      <c r="DZ88" s="86"/>
      <c r="EA88" s="88"/>
      <c r="EB88" s="85"/>
      <c r="EC88" s="86"/>
      <c r="ED88" s="88"/>
      <c r="EE88" s="85"/>
      <c r="EF88" s="86"/>
      <c r="EG88" s="88"/>
      <c r="EH88" s="85"/>
      <c r="EI88" s="86"/>
      <c r="EJ88" s="88"/>
      <c r="EK88" s="85"/>
      <c r="EL88" s="86"/>
      <c r="EM88" s="88"/>
      <c r="EN88" s="85"/>
      <c r="EO88" s="86"/>
      <c r="EP88" s="88"/>
      <c r="EQ88" s="85"/>
      <c r="ER88" s="86"/>
      <c r="ES88" s="88"/>
      <c r="ET88" s="85"/>
      <c r="EU88" s="86"/>
      <c r="EV88" s="88"/>
      <c r="EW88" s="85"/>
      <c r="EX88" s="86"/>
      <c r="EY88" s="88"/>
      <c r="EZ88" s="85"/>
      <c r="FA88" s="86"/>
      <c r="FB88" s="88"/>
      <c r="FC88" s="85"/>
      <c r="FD88" s="86"/>
      <c r="FE88" s="88"/>
      <c r="FF88" s="85"/>
      <c r="FG88" s="86"/>
      <c r="FH88" s="88"/>
      <c r="FI88" s="85"/>
      <c r="FJ88" s="86"/>
      <c r="FK88" s="88"/>
      <c r="FL88" s="85"/>
      <c r="FM88" s="86"/>
      <c r="FN88" s="88"/>
      <c r="FO88" s="85"/>
      <c r="FP88" s="86"/>
      <c r="FQ88" s="88"/>
      <c r="FR88" s="85"/>
      <c r="FS88" s="86"/>
      <c r="FT88" s="88"/>
      <c r="FU88" s="85"/>
      <c r="FV88" s="86"/>
      <c r="FW88" s="88"/>
      <c r="FX88" s="85"/>
      <c r="FY88" s="86"/>
      <c r="FZ88" s="88"/>
      <c r="GA88" s="85"/>
      <c r="GB88" s="86"/>
      <c r="GC88" s="88"/>
      <c r="GD88" s="85"/>
      <c r="GE88" s="86"/>
      <c r="GF88" s="88"/>
      <c r="GG88" s="85"/>
      <c r="GH88" s="86"/>
      <c r="GI88" s="88"/>
      <c r="GJ88" s="85"/>
      <c r="GK88" s="86"/>
      <c r="GL88" s="88"/>
      <c r="GM88" s="85"/>
      <c r="GN88" s="86"/>
      <c r="GO88" s="88"/>
      <c r="GP88" s="85"/>
      <c r="GQ88" s="86"/>
      <c r="GR88" s="88"/>
      <c r="GS88" s="85"/>
      <c r="GT88" s="86"/>
      <c r="GU88" s="88"/>
      <c r="GV88" s="85"/>
      <c r="GW88" s="86"/>
      <c r="GX88" s="88"/>
      <c r="GY88" s="85"/>
      <c r="GZ88" s="86"/>
      <c r="HA88" s="88"/>
      <c r="HB88" s="85"/>
      <c r="HC88" s="89"/>
      <c r="HD88" s="88"/>
      <c r="HE88" s="85"/>
      <c r="HF88" s="89"/>
      <c r="HG88" s="88"/>
      <c r="HH88" s="85"/>
      <c r="HI88" s="89"/>
      <c r="HJ88" s="88"/>
      <c r="HK88" s="85"/>
      <c r="HL88" s="86"/>
      <c r="HM88" s="88"/>
      <c r="HN88" s="85"/>
      <c r="HO88" s="89"/>
      <c r="HP88" s="88"/>
      <c r="HQ88" s="85"/>
      <c r="HR88" s="89"/>
      <c r="HS88" s="88"/>
      <c r="HT88" s="85"/>
      <c r="HU88" s="89"/>
      <c r="HV88" s="88"/>
      <c r="HW88" s="85"/>
      <c r="HX88" s="89"/>
      <c r="HY88" s="88"/>
      <c r="HZ88" s="85"/>
      <c r="IA88" s="86"/>
      <c r="IB88" s="88"/>
      <c r="IC88" s="85"/>
      <c r="ID88" s="89"/>
      <c r="IE88" s="88"/>
      <c r="IF88" s="85"/>
      <c r="IG88" s="89"/>
      <c r="IH88" s="88"/>
      <c r="II88" s="85"/>
      <c r="IJ88" s="89"/>
      <c r="IK88" s="88"/>
      <c r="IL88" s="85"/>
      <c r="IM88" s="89"/>
      <c r="IN88" s="87"/>
      <c r="IO88" s="85"/>
      <c r="IP88" s="86"/>
      <c r="IQ88" s="88"/>
      <c r="IR88" s="85"/>
      <c r="IS88" s="86"/>
      <c r="IT88" s="88"/>
      <c r="IU88" s="85"/>
      <c r="IV88" s="86"/>
    </row>
    <row r="89" spans="1:256" ht="12" customHeight="1" x14ac:dyDescent="0.2">
      <c r="A89" s="265"/>
      <c r="B89" s="258" t="s">
        <v>19</v>
      </c>
      <c r="C89" s="266"/>
      <c r="D89" s="266">
        <v>6</v>
      </c>
      <c r="E89" s="267" t="s">
        <v>20</v>
      </c>
      <c r="F89" s="266" t="s">
        <v>129</v>
      </c>
      <c r="G89" s="268" t="s">
        <v>256</v>
      </c>
      <c r="H89" s="269" t="s">
        <v>125</v>
      </c>
      <c r="I89" s="263"/>
      <c r="J89" s="264" t="s">
        <v>186</v>
      </c>
      <c r="K89" s="84"/>
      <c r="L89" s="85"/>
      <c r="M89" s="86"/>
      <c r="N89" s="84"/>
      <c r="O89" s="85"/>
      <c r="P89" s="86"/>
      <c r="Q89" s="88"/>
      <c r="R89" s="85"/>
      <c r="S89" s="86"/>
      <c r="T89" s="88"/>
      <c r="U89" s="85"/>
      <c r="V89" s="86"/>
      <c r="W89" s="88"/>
      <c r="X89" s="85"/>
      <c r="Y89" s="86"/>
      <c r="Z89" s="88"/>
      <c r="AA89" s="85"/>
      <c r="AB89" s="86"/>
      <c r="AC89" s="88"/>
      <c r="AD89" s="85"/>
      <c r="AE89" s="86"/>
      <c r="AF89" s="88"/>
      <c r="AG89" s="85"/>
      <c r="AH89" s="86"/>
      <c r="AI89" s="88"/>
      <c r="AJ89" s="85"/>
      <c r="AK89" s="86"/>
      <c r="AL89" s="88"/>
      <c r="AM89" s="85"/>
      <c r="AN89" s="86"/>
      <c r="AO89" s="88"/>
      <c r="AP89" s="85"/>
      <c r="AQ89" s="86"/>
      <c r="AR89" s="88"/>
      <c r="AS89" s="85"/>
      <c r="AT89" s="86"/>
      <c r="AU89" s="84"/>
      <c r="AV89" s="85"/>
      <c r="AW89" s="86"/>
      <c r="AX89" s="88"/>
      <c r="AY89" s="85"/>
      <c r="AZ89" s="86"/>
      <c r="BA89" s="88"/>
      <c r="BB89" s="85"/>
      <c r="BC89" s="86"/>
      <c r="BD89" s="88"/>
      <c r="BE89" s="85"/>
      <c r="BF89" s="86"/>
      <c r="BG89" s="88"/>
      <c r="BH89" s="85"/>
      <c r="BI89" s="86"/>
      <c r="BJ89" s="88"/>
      <c r="BK89" s="85"/>
      <c r="BL89" s="86"/>
      <c r="BM89" s="88"/>
      <c r="BN89" s="85"/>
      <c r="BO89" s="86"/>
      <c r="BP89" s="88"/>
      <c r="BQ89" s="85"/>
      <c r="BR89" s="86"/>
      <c r="BS89" s="88"/>
      <c r="BT89" s="85"/>
      <c r="BU89" s="86"/>
      <c r="BV89" s="88"/>
      <c r="BW89" s="85"/>
      <c r="BX89" s="86"/>
      <c r="BY89" s="88"/>
      <c r="BZ89" s="85"/>
      <c r="CA89" s="86"/>
      <c r="CB89" s="88"/>
      <c r="CC89" s="85"/>
      <c r="CD89" s="86"/>
      <c r="CE89" s="88"/>
      <c r="CF89" s="85"/>
      <c r="CG89" s="86"/>
      <c r="CH89" s="88"/>
      <c r="CI89" s="85"/>
      <c r="CJ89" s="86"/>
      <c r="CK89" s="88"/>
      <c r="CL89" s="85"/>
      <c r="CM89" s="86"/>
      <c r="CN89" s="88"/>
      <c r="CO89" s="85"/>
      <c r="CP89" s="86"/>
      <c r="CQ89" s="88"/>
      <c r="CR89" s="85"/>
      <c r="CS89" s="86"/>
      <c r="CT89" s="88"/>
      <c r="CU89" s="85"/>
      <c r="CV89" s="86"/>
      <c r="CW89" s="88"/>
      <c r="CX89" s="85"/>
      <c r="CY89" s="86"/>
      <c r="CZ89" s="88"/>
      <c r="DA89" s="85"/>
      <c r="DB89" s="86"/>
      <c r="DC89" s="88"/>
      <c r="DD89" s="85"/>
      <c r="DE89" s="86"/>
      <c r="DF89" s="88"/>
      <c r="DG89" s="85"/>
      <c r="DH89" s="86"/>
      <c r="DI89" s="88"/>
      <c r="DJ89" s="85"/>
      <c r="DK89" s="86"/>
      <c r="DL89" s="88"/>
      <c r="DM89" s="85"/>
      <c r="DN89" s="86"/>
      <c r="DO89" s="88"/>
      <c r="DP89" s="85"/>
      <c r="DQ89" s="86"/>
      <c r="DR89" s="88"/>
      <c r="DS89" s="85"/>
      <c r="DT89" s="86"/>
      <c r="DU89" s="88"/>
      <c r="DV89" s="85"/>
      <c r="DW89" s="86"/>
      <c r="DX89" s="88"/>
      <c r="DY89" s="85"/>
      <c r="DZ89" s="86"/>
      <c r="EA89" s="88"/>
      <c r="EB89" s="85"/>
      <c r="EC89" s="86"/>
      <c r="ED89" s="88"/>
      <c r="EE89" s="85"/>
      <c r="EF89" s="86"/>
      <c r="EG89" s="88"/>
      <c r="EH89" s="85"/>
      <c r="EI89" s="86"/>
      <c r="EJ89" s="88"/>
      <c r="EK89" s="85"/>
      <c r="EL89" s="86"/>
      <c r="EM89" s="88"/>
      <c r="EN89" s="85"/>
      <c r="EO89" s="86"/>
      <c r="EP89" s="88"/>
      <c r="EQ89" s="85"/>
      <c r="ER89" s="86"/>
      <c r="ES89" s="88"/>
      <c r="ET89" s="85"/>
      <c r="EU89" s="86"/>
      <c r="EV89" s="88"/>
      <c r="EW89" s="85"/>
      <c r="EX89" s="86"/>
      <c r="EY89" s="88"/>
      <c r="EZ89" s="85"/>
      <c r="FA89" s="86"/>
      <c r="FB89" s="88"/>
      <c r="FC89" s="85"/>
      <c r="FD89" s="86"/>
      <c r="FE89" s="88"/>
      <c r="FF89" s="85"/>
      <c r="FG89" s="86"/>
      <c r="FH89" s="88"/>
      <c r="FI89" s="85"/>
      <c r="FJ89" s="86"/>
      <c r="FK89" s="88"/>
      <c r="FL89" s="85"/>
      <c r="FM89" s="86"/>
      <c r="FN89" s="88"/>
      <c r="FO89" s="85"/>
      <c r="FP89" s="86"/>
      <c r="FQ89" s="88"/>
      <c r="FR89" s="85"/>
      <c r="FS89" s="86"/>
      <c r="FT89" s="88"/>
      <c r="FU89" s="85"/>
      <c r="FV89" s="86"/>
      <c r="FW89" s="88"/>
      <c r="FX89" s="85"/>
      <c r="FY89" s="86"/>
      <c r="FZ89" s="88"/>
      <c r="GA89" s="85"/>
      <c r="GB89" s="86"/>
      <c r="GC89" s="88"/>
      <c r="GD89" s="85"/>
      <c r="GE89" s="86"/>
      <c r="GF89" s="88"/>
      <c r="GG89" s="85"/>
      <c r="GH89" s="86"/>
      <c r="GI89" s="88"/>
      <c r="GJ89" s="85"/>
      <c r="GK89" s="86"/>
      <c r="GL89" s="88"/>
      <c r="GM89" s="85"/>
      <c r="GN89" s="86"/>
      <c r="GO89" s="88"/>
      <c r="GP89" s="85"/>
      <c r="GQ89" s="86"/>
      <c r="GR89" s="88"/>
      <c r="GS89" s="85"/>
      <c r="GT89" s="86"/>
      <c r="GU89" s="88"/>
      <c r="GV89" s="85"/>
      <c r="GW89" s="86"/>
      <c r="GX89" s="88"/>
      <c r="GY89" s="85"/>
      <c r="GZ89" s="86"/>
      <c r="HA89" s="88"/>
      <c r="HB89" s="85"/>
      <c r="HC89" s="89"/>
      <c r="HD89" s="88"/>
      <c r="HE89" s="85"/>
      <c r="HF89" s="89"/>
      <c r="HG89" s="88"/>
      <c r="HH89" s="85"/>
      <c r="HI89" s="89"/>
      <c r="HJ89" s="88"/>
      <c r="HK89" s="85"/>
      <c r="HL89" s="86"/>
      <c r="HM89" s="88"/>
      <c r="HN89" s="85"/>
      <c r="HO89" s="89"/>
      <c r="HP89" s="88"/>
      <c r="HQ89" s="85"/>
      <c r="HR89" s="89"/>
      <c r="HS89" s="88"/>
      <c r="HT89" s="85"/>
      <c r="HU89" s="89"/>
      <c r="HV89" s="88"/>
      <c r="HW89" s="85"/>
      <c r="HX89" s="89"/>
      <c r="HY89" s="88"/>
      <c r="HZ89" s="85"/>
      <c r="IA89" s="86"/>
      <c r="IB89" s="88"/>
      <c r="IC89" s="85"/>
      <c r="ID89" s="89"/>
      <c r="IE89" s="88"/>
      <c r="IF89" s="85"/>
      <c r="IG89" s="89"/>
      <c r="IH89" s="88"/>
      <c r="II89" s="85"/>
      <c r="IJ89" s="89"/>
      <c r="IK89" s="88"/>
      <c r="IL89" s="85"/>
      <c r="IM89" s="89"/>
      <c r="IN89" s="87"/>
      <c r="IO89" s="85"/>
      <c r="IP89" s="86"/>
      <c r="IQ89" s="88"/>
      <c r="IR89" s="85"/>
      <c r="IS89" s="86"/>
      <c r="IT89" s="88"/>
      <c r="IU89" s="85"/>
      <c r="IV89" s="86"/>
    </row>
    <row r="90" spans="1:256" ht="12" customHeight="1" x14ac:dyDescent="0.2">
      <c r="A90" s="265"/>
      <c r="B90" s="258" t="s">
        <v>19</v>
      </c>
      <c r="C90" s="266"/>
      <c r="D90" s="266">
        <v>6</v>
      </c>
      <c r="E90" s="267" t="s">
        <v>20</v>
      </c>
      <c r="F90" s="266" t="s">
        <v>129</v>
      </c>
      <c r="G90" s="268" t="s">
        <v>257</v>
      </c>
      <c r="H90" s="269" t="s">
        <v>126</v>
      </c>
      <c r="I90" s="263"/>
      <c r="J90" s="264" t="s">
        <v>187</v>
      </c>
      <c r="K90" s="84"/>
      <c r="L90" s="85"/>
      <c r="M90" s="86"/>
      <c r="N90" s="84"/>
      <c r="O90" s="85"/>
      <c r="P90" s="86"/>
      <c r="Q90" s="88"/>
      <c r="R90" s="85"/>
      <c r="S90" s="86"/>
      <c r="T90" s="88"/>
      <c r="U90" s="85"/>
      <c r="V90" s="86"/>
      <c r="W90" s="88"/>
      <c r="X90" s="85"/>
      <c r="Y90" s="86"/>
      <c r="Z90" s="88"/>
      <c r="AA90" s="85"/>
      <c r="AB90" s="86"/>
      <c r="AC90" s="88"/>
      <c r="AD90" s="85"/>
      <c r="AE90" s="86"/>
      <c r="AF90" s="88"/>
      <c r="AG90" s="85"/>
      <c r="AH90" s="86"/>
      <c r="AI90" s="88"/>
      <c r="AJ90" s="85"/>
      <c r="AK90" s="86"/>
      <c r="AL90" s="88"/>
      <c r="AM90" s="85"/>
      <c r="AN90" s="86"/>
      <c r="AO90" s="88"/>
      <c r="AP90" s="85"/>
      <c r="AQ90" s="86"/>
      <c r="AR90" s="88"/>
      <c r="AS90" s="85"/>
      <c r="AT90" s="86"/>
      <c r="AU90" s="84"/>
      <c r="AV90" s="85"/>
      <c r="AW90" s="86"/>
      <c r="AX90" s="88"/>
      <c r="AY90" s="85"/>
      <c r="AZ90" s="86"/>
      <c r="BA90" s="88"/>
      <c r="BB90" s="85"/>
      <c r="BC90" s="86"/>
      <c r="BD90" s="88"/>
      <c r="BE90" s="85"/>
      <c r="BF90" s="86"/>
      <c r="BG90" s="88"/>
      <c r="BH90" s="85"/>
      <c r="BI90" s="86"/>
      <c r="BJ90" s="88"/>
      <c r="BK90" s="85"/>
      <c r="BL90" s="86"/>
      <c r="BM90" s="88"/>
      <c r="BN90" s="85"/>
      <c r="BO90" s="86"/>
      <c r="BP90" s="88"/>
      <c r="BQ90" s="85"/>
      <c r="BR90" s="86"/>
      <c r="BS90" s="88"/>
      <c r="BT90" s="85"/>
      <c r="BU90" s="86"/>
      <c r="BV90" s="88"/>
      <c r="BW90" s="85"/>
      <c r="BX90" s="86"/>
      <c r="BY90" s="88"/>
      <c r="BZ90" s="85"/>
      <c r="CA90" s="86"/>
      <c r="CB90" s="88"/>
      <c r="CC90" s="85"/>
      <c r="CD90" s="86"/>
      <c r="CE90" s="88"/>
      <c r="CF90" s="85"/>
      <c r="CG90" s="86"/>
      <c r="CH90" s="88"/>
      <c r="CI90" s="85"/>
      <c r="CJ90" s="86"/>
      <c r="CK90" s="88"/>
      <c r="CL90" s="85"/>
      <c r="CM90" s="86"/>
      <c r="CN90" s="88"/>
      <c r="CO90" s="85"/>
      <c r="CP90" s="86"/>
      <c r="CQ90" s="88"/>
      <c r="CR90" s="85"/>
      <c r="CS90" s="86"/>
      <c r="CT90" s="88"/>
      <c r="CU90" s="85"/>
      <c r="CV90" s="86"/>
      <c r="CW90" s="88"/>
      <c r="CX90" s="85"/>
      <c r="CY90" s="86"/>
      <c r="CZ90" s="88"/>
      <c r="DA90" s="85"/>
      <c r="DB90" s="86"/>
      <c r="DC90" s="88"/>
      <c r="DD90" s="85"/>
      <c r="DE90" s="86"/>
      <c r="DF90" s="88"/>
      <c r="DG90" s="85"/>
      <c r="DH90" s="86"/>
      <c r="DI90" s="88"/>
      <c r="DJ90" s="85"/>
      <c r="DK90" s="86"/>
      <c r="DL90" s="88"/>
      <c r="DM90" s="85"/>
      <c r="DN90" s="86"/>
      <c r="DO90" s="88"/>
      <c r="DP90" s="85"/>
      <c r="DQ90" s="86"/>
      <c r="DR90" s="88"/>
      <c r="DS90" s="85"/>
      <c r="DT90" s="86"/>
      <c r="DU90" s="88"/>
      <c r="DV90" s="85"/>
      <c r="DW90" s="86"/>
      <c r="DX90" s="88"/>
      <c r="DY90" s="85"/>
      <c r="DZ90" s="86"/>
      <c r="EA90" s="88"/>
      <c r="EB90" s="85"/>
      <c r="EC90" s="86"/>
      <c r="ED90" s="88"/>
      <c r="EE90" s="85"/>
      <c r="EF90" s="86"/>
      <c r="EG90" s="88"/>
      <c r="EH90" s="85"/>
      <c r="EI90" s="86"/>
      <c r="EJ90" s="88"/>
      <c r="EK90" s="85"/>
      <c r="EL90" s="86"/>
      <c r="EM90" s="88"/>
      <c r="EN90" s="85"/>
      <c r="EO90" s="86"/>
      <c r="EP90" s="88"/>
      <c r="EQ90" s="85"/>
      <c r="ER90" s="86"/>
      <c r="ES90" s="88"/>
      <c r="ET90" s="85"/>
      <c r="EU90" s="86"/>
      <c r="EV90" s="88"/>
      <c r="EW90" s="85"/>
      <c r="EX90" s="86"/>
      <c r="EY90" s="88"/>
      <c r="EZ90" s="85"/>
      <c r="FA90" s="86"/>
      <c r="FB90" s="88"/>
      <c r="FC90" s="85"/>
      <c r="FD90" s="86"/>
      <c r="FE90" s="88"/>
      <c r="FF90" s="85"/>
      <c r="FG90" s="86"/>
      <c r="FH90" s="88"/>
      <c r="FI90" s="85"/>
      <c r="FJ90" s="86"/>
      <c r="FK90" s="88"/>
      <c r="FL90" s="85"/>
      <c r="FM90" s="86"/>
      <c r="FN90" s="88"/>
      <c r="FO90" s="85"/>
      <c r="FP90" s="86"/>
      <c r="FQ90" s="88"/>
      <c r="FR90" s="85"/>
      <c r="FS90" s="86"/>
      <c r="FT90" s="88"/>
      <c r="FU90" s="85"/>
      <c r="FV90" s="86"/>
      <c r="FW90" s="88"/>
      <c r="FX90" s="85"/>
      <c r="FY90" s="86"/>
      <c r="FZ90" s="88"/>
      <c r="GA90" s="85"/>
      <c r="GB90" s="86"/>
      <c r="GC90" s="88"/>
      <c r="GD90" s="85"/>
      <c r="GE90" s="86"/>
      <c r="GF90" s="88"/>
      <c r="GG90" s="85"/>
      <c r="GH90" s="86"/>
      <c r="GI90" s="88"/>
      <c r="GJ90" s="85"/>
      <c r="GK90" s="86"/>
      <c r="GL90" s="88"/>
      <c r="GM90" s="85"/>
      <c r="GN90" s="86"/>
      <c r="GO90" s="88"/>
      <c r="GP90" s="85"/>
      <c r="GQ90" s="86"/>
      <c r="GR90" s="88"/>
      <c r="GS90" s="85"/>
      <c r="GT90" s="86"/>
      <c r="GU90" s="88"/>
      <c r="GV90" s="85"/>
      <c r="GW90" s="86"/>
      <c r="GX90" s="88"/>
      <c r="GY90" s="85"/>
      <c r="GZ90" s="86"/>
      <c r="HA90" s="88"/>
      <c r="HB90" s="85"/>
      <c r="HC90" s="89"/>
      <c r="HD90" s="88"/>
      <c r="HE90" s="85"/>
      <c r="HF90" s="89"/>
      <c r="HG90" s="88"/>
      <c r="HH90" s="85"/>
      <c r="HI90" s="89"/>
      <c r="HJ90" s="88"/>
      <c r="HK90" s="85"/>
      <c r="HL90" s="86"/>
      <c r="HM90" s="88"/>
      <c r="HN90" s="85"/>
      <c r="HO90" s="89"/>
      <c r="HP90" s="88"/>
      <c r="HQ90" s="85"/>
      <c r="HR90" s="89"/>
      <c r="HS90" s="88"/>
      <c r="HT90" s="85"/>
      <c r="HU90" s="89"/>
      <c r="HV90" s="88"/>
      <c r="HW90" s="85"/>
      <c r="HX90" s="89"/>
      <c r="HY90" s="88"/>
      <c r="HZ90" s="85"/>
      <c r="IA90" s="86"/>
      <c r="IB90" s="88"/>
      <c r="IC90" s="85"/>
      <c r="ID90" s="89"/>
      <c r="IE90" s="88"/>
      <c r="IF90" s="85"/>
      <c r="IG90" s="89"/>
      <c r="IH90" s="88"/>
      <c r="II90" s="85"/>
      <c r="IJ90" s="89"/>
      <c r="IK90" s="88"/>
      <c r="IL90" s="85"/>
      <c r="IM90" s="89"/>
      <c r="IN90" s="87"/>
      <c r="IO90" s="85"/>
      <c r="IP90" s="86"/>
      <c r="IQ90" s="88"/>
      <c r="IR90" s="85"/>
      <c r="IS90" s="86"/>
      <c r="IT90" s="88"/>
      <c r="IU90" s="85"/>
      <c r="IV90" s="86"/>
    </row>
    <row r="91" spans="1:256" ht="12" customHeight="1" x14ac:dyDescent="0.2">
      <c r="A91" s="265"/>
      <c r="B91" s="258" t="s">
        <v>19</v>
      </c>
      <c r="C91" s="266"/>
      <c r="D91" s="266">
        <v>6</v>
      </c>
      <c r="E91" s="267" t="s">
        <v>20</v>
      </c>
      <c r="F91" s="266" t="s">
        <v>129</v>
      </c>
      <c r="G91" s="268" t="s">
        <v>258</v>
      </c>
      <c r="H91" s="269" t="s">
        <v>127</v>
      </c>
      <c r="I91" s="263"/>
      <c r="J91" s="264" t="s">
        <v>188</v>
      </c>
      <c r="K91" s="84"/>
      <c r="L91" s="85"/>
      <c r="M91" s="86"/>
      <c r="N91" s="84"/>
      <c r="O91" s="85"/>
      <c r="P91" s="86"/>
      <c r="Q91" s="88"/>
      <c r="R91" s="85"/>
      <c r="S91" s="86"/>
      <c r="T91" s="88"/>
      <c r="U91" s="85"/>
      <c r="V91" s="86"/>
      <c r="W91" s="88"/>
      <c r="X91" s="85"/>
      <c r="Y91" s="86"/>
      <c r="Z91" s="88"/>
      <c r="AA91" s="85"/>
      <c r="AB91" s="86"/>
      <c r="AC91" s="88"/>
      <c r="AD91" s="85"/>
      <c r="AE91" s="86"/>
      <c r="AF91" s="88"/>
      <c r="AG91" s="85"/>
      <c r="AH91" s="86"/>
      <c r="AI91" s="88"/>
      <c r="AJ91" s="85"/>
      <c r="AK91" s="86"/>
      <c r="AL91" s="88"/>
      <c r="AM91" s="85"/>
      <c r="AN91" s="86"/>
      <c r="AO91" s="88"/>
      <c r="AP91" s="85"/>
      <c r="AQ91" s="86"/>
      <c r="AR91" s="88"/>
      <c r="AS91" s="85"/>
      <c r="AT91" s="86"/>
      <c r="AU91" s="84"/>
      <c r="AV91" s="85"/>
      <c r="AW91" s="86"/>
      <c r="AX91" s="88"/>
      <c r="AY91" s="85"/>
      <c r="AZ91" s="86"/>
      <c r="BA91" s="88"/>
      <c r="BB91" s="85"/>
      <c r="BC91" s="86"/>
      <c r="BD91" s="88"/>
      <c r="BE91" s="85"/>
      <c r="BF91" s="86"/>
      <c r="BG91" s="88"/>
      <c r="BH91" s="85"/>
      <c r="BI91" s="86"/>
      <c r="BJ91" s="88"/>
      <c r="BK91" s="85"/>
      <c r="BL91" s="86"/>
      <c r="BM91" s="88"/>
      <c r="BN91" s="85"/>
      <c r="BO91" s="86"/>
      <c r="BP91" s="88"/>
      <c r="BQ91" s="85"/>
      <c r="BR91" s="86"/>
      <c r="BS91" s="88"/>
      <c r="BT91" s="85"/>
      <c r="BU91" s="86"/>
      <c r="BV91" s="88"/>
      <c r="BW91" s="85"/>
      <c r="BX91" s="86"/>
      <c r="BY91" s="88"/>
      <c r="BZ91" s="85"/>
      <c r="CA91" s="86"/>
      <c r="CB91" s="88"/>
      <c r="CC91" s="85"/>
      <c r="CD91" s="86"/>
      <c r="CE91" s="88"/>
      <c r="CF91" s="85"/>
      <c r="CG91" s="86"/>
      <c r="CH91" s="88"/>
      <c r="CI91" s="85"/>
      <c r="CJ91" s="86"/>
      <c r="CK91" s="88"/>
      <c r="CL91" s="85"/>
      <c r="CM91" s="86"/>
      <c r="CN91" s="88"/>
      <c r="CO91" s="85"/>
      <c r="CP91" s="86"/>
      <c r="CQ91" s="88"/>
      <c r="CR91" s="85"/>
      <c r="CS91" s="86"/>
      <c r="CT91" s="88"/>
      <c r="CU91" s="85"/>
      <c r="CV91" s="86"/>
      <c r="CW91" s="88"/>
      <c r="CX91" s="85"/>
      <c r="CY91" s="86"/>
      <c r="CZ91" s="88"/>
      <c r="DA91" s="85"/>
      <c r="DB91" s="86"/>
      <c r="DC91" s="88"/>
      <c r="DD91" s="85"/>
      <c r="DE91" s="86"/>
      <c r="DF91" s="88"/>
      <c r="DG91" s="85"/>
      <c r="DH91" s="86"/>
      <c r="DI91" s="88"/>
      <c r="DJ91" s="85"/>
      <c r="DK91" s="86"/>
      <c r="DL91" s="88"/>
      <c r="DM91" s="85"/>
      <c r="DN91" s="86"/>
      <c r="DO91" s="88"/>
      <c r="DP91" s="85"/>
      <c r="DQ91" s="86"/>
      <c r="DR91" s="88"/>
      <c r="DS91" s="85"/>
      <c r="DT91" s="86"/>
      <c r="DU91" s="88"/>
      <c r="DV91" s="85"/>
      <c r="DW91" s="86"/>
      <c r="DX91" s="88"/>
      <c r="DY91" s="85"/>
      <c r="DZ91" s="86"/>
      <c r="EA91" s="88"/>
      <c r="EB91" s="85"/>
      <c r="EC91" s="86"/>
      <c r="ED91" s="88"/>
      <c r="EE91" s="85"/>
      <c r="EF91" s="86"/>
      <c r="EG91" s="88"/>
      <c r="EH91" s="85"/>
      <c r="EI91" s="86"/>
      <c r="EJ91" s="88"/>
      <c r="EK91" s="85"/>
      <c r="EL91" s="86"/>
      <c r="EM91" s="88"/>
      <c r="EN91" s="85"/>
      <c r="EO91" s="86"/>
      <c r="EP91" s="88"/>
      <c r="EQ91" s="85"/>
      <c r="ER91" s="86"/>
      <c r="ES91" s="88"/>
      <c r="ET91" s="85"/>
      <c r="EU91" s="86"/>
      <c r="EV91" s="88"/>
      <c r="EW91" s="85"/>
      <c r="EX91" s="86"/>
      <c r="EY91" s="88"/>
      <c r="EZ91" s="85"/>
      <c r="FA91" s="86"/>
      <c r="FB91" s="88"/>
      <c r="FC91" s="85"/>
      <c r="FD91" s="86"/>
      <c r="FE91" s="88"/>
      <c r="FF91" s="85"/>
      <c r="FG91" s="86"/>
      <c r="FH91" s="88"/>
      <c r="FI91" s="85"/>
      <c r="FJ91" s="86"/>
      <c r="FK91" s="88"/>
      <c r="FL91" s="85"/>
      <c r="FM91" s="86"/>
      <c r="FN91" s="88"/>
      <c r="FO91" s="85"/>
      <c r="FP91" s="86"/>
      <c r="FQ91" s="88"/>
      <c r="FR91" s="85"/>
      <c r="FS91" s="86"/>
      <c r="FT91" s="88"/>
      <c r="FU91" s="85"/>
      <c r="FV91" s="86"/>
      <c r="FW91" s="88"/>
      <c r="FX91" s="85"/>
      <c r="FY91" s="86"/>
      <c r="FZ91" s="88"/>
      <c r="GA91" s="85"/>
      <c r="GB91" s="86"/>
      <c r="GC91" s="88"/>
      <c r="GD91" s="85"/>
      <c r="GE91" s="86"/>
      <c r="GF91" s="88"/>
      <c r="GG91" s="85"/>
      <c r="GH91" s="86"/>
      <c r="GI91" s="88"/>
      <c r="GJ91" s="85"/>
      <c r="GK91" s="86"/>
      <c r="GL91" s="88"/>
      <c r="GM91" s="85"/>
      <c r="GN91" s="86"/>
      <c r="GO91" s="88"/>
      <c r="GP91" s="85"/>
      <c r="GQ91" s="86"/>
      <c r="GR91" s="88"/>
      <c r="GS91" s="85"/>
      <c r="GT91" s="86"/>
      <c r="GU91" s="88"/>
      <c r="GV91" s="85"/>
      <c r="GW91" s="86"/>
      <c r="GX91" s="88"/>
      <c r="GY91" s="85"/>
      <c r="GZ91" s="86"/>
      <c r="HA91" s="88"/>
      <c r="HB91" s="85"/>
      <c r="HC91" s="89"/>
      <c r="HD91" s="88"/>
      <c r="HE91" s="85"/>
      <c r="HF91" s="89"/>
      <c r="HG91" s="88"/>
      <c r="HH91" s="85"/>
      <c r="HI91" s="89"/>
      <c r="HJ91" s="88"/>
      <c r="HK91" s="85"/>
      <c r="HL91" s="86"/>
      <c r="HM91" s="88"/>
      <c r="HN91" s="85"/>
      <c r="HO91" s="89"/>
      <c r="HP91" s="88"/>
      <c r="HQ91" s="85"/>
      <c r="HR91" s="89"/>
      <c r="HS91" s="88"/>
      <c r="HT91" s="85"/>
      <c r="HU91" s="89"/>
      <c r="HV91" s="88"/>
      <c r="HW91" s="85"/>
      <c r="HX91" s="89"/>
      <c r="HY91" s="88"/>
      <c r="HZ91" s="85"/>
      <c r="IA91" s="86"/>
      <c r="IB91" s="88"/>
      <c r="IC91" s="85"/>
      <c r="ID91" s="89"/>
      <c r="IE91" s="88"/>
      <c r="IF91" s="85"/>
      <c r="IG91" s="89"/>
      <c r="IH91" s="88"/>
      <c r="II91" s="85"/>
      <c r="IJ91" s="89"/>
      <c r="IK91" s="88"/>
      <c r="IL91" s="85"/>
      <c r="IM91" s="89"/>
      <c r="IN91" s="87"/>
      <c r="IO91" s="85"/>
      <c r="IP91" s="86"/>
      <c r="IQ91" s="88"/>
      <c r="IR91" s="85"/>
      <c r="IS91" s="86"/>
      <c r="IT91" s="88"/>
      <c r="IU91" s="85"/>
      <c r="IV91" s="86"/>
    </row>
    <row r="92" spans="1:256" ht="12" customHeight="1" x14ac:dyDescent="0.2">
      <c r="A92" s="265"/>
      <c r="B92" s="258" t="s">
        <v>19</v>
      </c>
      <c r="C92" s="266"/>
      <c r="D92" s="266">
        <v>6</v>
      </c>
      <c r="E92" s="267" t="s">
        <v>20</v>
      </c>
      <c r="F92" s="266" t="s">
        <v>129</v>
      </c>
      <c r="G92" s="268" t="s">
        <v>259</v>
      </c>
      <c r="H92" s="269" t="s">
        <v>128</v>
      </c>
      <c r="I92" s="263"/>
      <c r="J92" s="264" t="s">
        <v>189</v>
      </c>
      <c r="K92" s="84"/>
      <c r="L92" s="85"/>
      <c r="M92" s="86"/>
      <c r="N92" s="84"/>
      <c r="O92" s="85"/>
      <c r="P92" s="86"/>
      <c r="Q92" s="88"/>
      <c r="R92" s="85"/>
      <c r="S92" s="86"/>
      <c r="T92" s="88"/>
      <c r="U92" s="85"/>
      <c r="V92" s="86"/>
      <c r="W92" s="88"/>
      <c r="X92" s="85"/>
      <c r="Y92" s="86"/>
      <c r="Z92" s="88"/>
      <c r="AA92" s="85"/>
      <c r="AB92" s="86"/>
      <c r="AC92" s="88"/>
      <c r="AD92" s="85"/>
      <c r="AE92" s="86"/>
      <c r="AF92" s="88"/>
      <c r="AG92" s="85"/>
      <c r="AH92" s="86"/>
      <c r="AI92" s="88"/>
      <c r="AJ92" s="85"/>
      <c r="AK92" s="86"/>
      <c r="AL92" s="88"/>
      <c r="AM92" s="85"/>
      <c r="AN92" s="86"/>
      <c r="AO92" s="88"/>
      <c r="AP92" s="85"/>
      <c r="AQ92" s="86"/>
      <c r="AR92" s="88"/>
      <c r="AS92" s="85"/>
      <c r="AT92" s="86"/>
      <c r="AU92" s="84"/>
      <c r="AV92" s="85"/>
      <c r="AW92" s="86"/>
      <c r="AX92" s="88"/>
      <c r="AY92" s="85"/>
      <c r="AZ92" s="86"/>
      <c r="BA92" s="88"/>
      <c r="BB92" s="85"/>
      <c r="BC92" s="86"/>
      <c r="BD92" s="88"/>
      <c r="BE92" s="85"/>
      <c r="BF92" s="86"/>
      <c r="BG92" s="88"/>
      <c r="BH92" s="85"/>
      <c r="BI92" s="86"/>
      <c r="BJ92" s="88"/>
      <c r="BK92" s="85"/>
      <c r="BL92" s="86"/>
      <c r="BM92" s="88"/>
      <c r="BN92" s="85"/>
      <c r="BO92" s="86"/>
      <c r="BP92" s="88"/>
      <c r="BQ92" s="85"/>
      <c r="BR92" s="86"/>
      <c r="BS92" s="88"/>
      <c r="BT92" s="85"/>
      <c r="BU92" s="86"/>
      <c r="BV92" s="88"/>
      <c r="BW92" s="85"/>
      <c r="BX92" s="86"/>
      <c r="BY92" s="88"/>
      <c r="BZ92" s="85"/>
      <c r="CA92" s="86"/>
      <c r="CB92" s="88"/>
      <c r="CC92" s="85"/>
      <c r="CD92" s="86"/>
      <c r="CE92" s="88"/>
      <c r="CF92" s="85"/>
      <c r="CG92" s="86"/>
      <c r="CH92" s="88"/>
      <c r="CI92" s="85"/>
      <c r="CJ92" s="86"/>
      <c r="CK92" s="88"/>
      <c r="CL92" s="85"/>
      <c r="CM92" s="86"/>
      <c r="CN92" s="88"/>
      <c r="CO92" s="85"/>
      <c r="CP92" s="86"/>
      <c r="CQ92" s="88"/>
      <c r="CR92" s="85"/>
      <c r="CS92" s="86"/>
      <c r="CT92" s="88"/>
      <c r="CU92" s="85"/>
      <c r="CV92" s="86"/>
      <c r="CW92" s="88"/>
      <c r="CX92" s="85"/>
      <c r="CY92" s="86"/>
      <c r="CZ92" s="88"/>
      <c r="DA92" s="85"/>
      <c r="DB92" s="86"/>
      <c r="DC92" s="88"/>
      <c r="DD92" s="85"/>
      <c r="DE92" s="86"/>
      <c r="DF92" s="88"/>
      <c r="DG92" s="85"/>
      <c r="DH92" s="86"/>
      <c r="DI92" s="88"/>
      <c r="DJ92" s="85"/>
      <c r="DK92" s="86"/>
      <c r="DL92" s="88"/>
      <c r="DM92" s="85"/>
      <c r="DN92" s="86"/>
      <c r="DO92" s="88"/>
      <c r="DP92" s="85"/>
      <c r="DQ92" s="86"/>
      <c r="DR92" s="88"/>
      <c r="DS92" s="85"/>
      <c r="DT92" s="86"/>
      <c r="DU92" s="88"/>
      <c r="DV92" s="85"/>
      <c r="DW92" s="86"/>
      <c r="DX92" s="88"/>
      <c r="DY92" s="85"/>
      <c r="DZ92" s="86"/>
      <c r="EA92" s="88"/>
      <c r="EB92" s="85"/>
      <c r="EC92" s="86"/>
      <c r="ED92" s="88"/>
      <c r="EE92" s="85"/>
      <c r="EF92" s="86"/>
      <c r="EG92" s="88"/>
      <c r="EH92" s="85"/>
      <c r="EI92" s="86"/>
      <c r="EJ92" s="88"/>
      <c r="EK92" s="85"/>
      <c r="EL92" s="86"/>
      <c r="EM92" s="88"/>
      <c r="EN92" s="85"/>
      <c r="EO92" s="86"/>
      <c r="EP92" s="88"/>
      <c r="EQ92" s="85"/>
      <c r="ER92" s="86"/>
      <c r="ES92" s="88"/>
      <c r="ET92" s="85"/>
      <c r="EU92" s="86"/>
      <c r="EV92" s="88"/>
      <c r="EW92" s="85"/>
      <c r="EX92" s="86"/>
      <c r="EY92" s="88"/>
      <c r="EZ92" s="85"/>
      <c r="FA92" s="86"/>
      <c r="FB92" s="88"/>
      <c r="FC92" s="85"/>
      <c r="FD92" s="86"/>
      <c r="FE92" s="88"/>
      <c r="FF92" s="85"/>
      <c r="FG92" s="86"/>
      <c r="FH92" s="88"/>
      <c r="FI92" s="85"/>
      <c r="FJ92" s="86"/>
      <c r="FK92" s="88"/>
      <c r="FL92" s="85"/>
      <c r="FM92" s="86"/>
      <c r="FN92" s="88"/>
      <c r="FO92" s="85"/>
      <c r="FP92" s="86"/>
      <c r="FQ92" s="88"/>
      <c r="FR92" s="85"/>
      <c r="FS92" s="86"/>
      <c r="FT92" s="88"/>
      <c r="FU92" s="85"/>
      <c r="FV92" s="86"/>
      <c r="FW92" s="88"/>
      <c r="FX92" s="85"/>
      <c r="FY92" s="86"/>
      <c r="FZ92" s="88"/>
      <c r="GA92" s="85"/>
      <c r="GB92" s="86"/>
      <c r="GC92" s="88"/>
      <c r="GD92" s="85"/>
      <c r="GE92" s="86"/>
      <c r="GF92" s="88"/>
      <c r="GG92" s="85"/>
      <c r="GH92" s="86"/>
      <c r="GI92" s="88"/>
      <c r="GJ92" s="85"/>
      <c r="GK92" s="86"/>
      <c r="GL92" s="88"/>
      <c r="GM92" s="85"/>
      <c r="GN92" s="86"/>
      <c r="GO92" s="88"/>
      <c r="GP92" s="85"/>
      <c r="GQ92" s="86"/>
      <c r="GR92" s="88"/>
      <c r="GS92" s="85"/>
      <c r="GT92" s="86"/>
      <c r="GU92" s="88"/>
      <c r="GV92" s="85"/>
      <c r="GW92" s="86"/>
      <c r="GX92" s="88"/>
      <c r="GY92" s="85"/>
      <c r="GZ92" s="86"/>
      <c r="HA92" s="88"/>
      <c r="HB92" s="85"/>
      <c r="HC92" s="89"/>
      <c r="HD92" s="88"/>
      <c r="HE92" s="85"/>
      <c r="HF92" s="89"/>
      <c r="HG92" s="88"/>
      <c r="HH92" s="85"/>
      <c r="HI92" s="89"/>
      <c r="HJ92" s="88"/>
      <c r="HK92" s="85"/>
      <c r="HL92" s="86"/>
      <c r="HM92" s="88"/>
      <c r="HN92" s="85"/>
      <c r="HO92" s="89"/>
      <c r="HP92" s="88"/>
      <c r="HQ92" s="85"/>
      <c r="HR92" s="89"/>
      <c r="HS92" s="88"/>
      <c r="HT92" s="85"/>
      <c r="HU92" s="89"/>
      <c r="HV92" s="88"/>
      <c r="HW92" s="85"/>
      <c r="HX92" s="89"/>
      <c r="HY92" s="88"/>
      <c r="HZ92" s="85"/>
      <c r="IA92" s="86"/>
      <c r="IB92" s="88"/>
      <c r="IC92" s="85"/>
      <c r="ID92" s="89"/>
      <c r="IE92" s="88"/>
      <c r="IF92" s="85"/>
      <c r="IG92" s="89"/>
      <c r="IH92" s="88"/>
      <c r="II92" s="85"/>
      <c r="IJ92" s="89"/>
      <c r="IK92" s="88"/>
      <c r="IL92" s="85"/>
      <c r="IM92" s="89"/>
      <c r="IN92" s="87"/>
      <c r="IO92" s="85"/>
      <c r="IP92" s="86"/>
      <c r="IQ92" s="88"/>
      <c r="IR92" s="85"/>
      <c r="IS92" s="86"/>
      <c r="IT92" s="88"/>
      <c r="IU92" s="85"/>
      <c r="IV92" s="86"/>
    </row>
    <row r="93" spans="1:256" s="135" customFormat="1" ht="12" customHeight="1" thickBot="1" x14ac:dyDescent="0.25">
      <c r="A93" s="265"/>
      <c r="B93" s="270" t="s">
        <v>19</v>
      </c>
      <c r="C93" s="271"/>
      <c r="D93" s="271">
        <v>6</v>
      </c>
      <c r="E93" s="272" t="s">
        <v>20</v>
      </c>
      <c r="F93" s="272" t="s">
        <v>129</v>
      </c>
      <c r="G93" s="273" t="s">
        <v>260</v>
      </c>
      <c r="H93" s="274" t="s">
        <v>129</v>
      </c>
      <c r="I93" s="275"/>
      <c r="J93" s="276" t="s">
        <v>190</v>
      </c>
      <c r="K93" s="113"/>
      <c r="L93" s="114"/>
      <c r="M93" s="115"/>
      <c r="N93" s="113"/>
      <c r="O93" s="114"/>
      <c r="P93" s="115"/>
      <c r="Q93" s="117"/>
      <c r="R93" s="114"/>
      <c r="S93" s="115"/>
      <c r="T93" s="117"/>
      <c r="U93" s="114"/>
      <c r="V93" s="115"/>
      <c r="W93" s="117"/>
      <c r="X93" s="114"/>
      <c r="Y93" s="115"/>
      <c r="Z93" s="117"/>
      <c r="AA93" s="114"/>
      <c r="AB93" s="115"/>
      <c r="AC93" s="117"/>
      <c r="AD93" s="114"/>
      <c r="AE93" s="115"/>
      <c r="AF93" s="117"/>
      <c r="AG93" s="114"/>
      <c r="AH93" s="115"/>
      <c r="AI93" s="117"/>
      <c r="AJ93" s="114"/>
      <c r="AK93" s="115"/>
      <c r="AL93" s="117"/>
      <c r="AM93" s="114"/>
      <c r="AN93" s="115"/>
      <c r="AO93" s="117"/>
      <c r="AP93" s="114"/>
      <c r="AQ93" s="115"/>
      <c r="AR93" s="117"/>
      <c r="AS93" s="114"/>
      <c r="AT93" s="115"/>
      <c r="AU93" s="113"/>
      <c r="AV93" s="114"/>
      <c r="AW93" s="115"/>
      <c r="AX93" s="117"/>
      <c r="AY93" s="114"/>
      <c r="AZ93" s="115"/>
      <c r="BA93" s="117"/>
      <c r="BB93" s="114"/>
      <c r="BC93" s="115"/>
      <c r="BD93" s="117"/>
      <c r="BE93" s="114"/>
      <c r="BF93" s="115"/>
      <c r="BG93" s="117"/>
      <c r="BH93" s="114"/>
      <c r="BI93" s="115"/>
      <c r="BJ93" s="117"/>
      <c r="BK93" s="114"/>
      <c r="BL93" s="115"/>
      <c r="BM93" s="117"/>
      <c r="BN93" s="114"/>
      <c r="BO93" s="115"/>
      <c r="BP93" s="117"/>
      <c r="BQ93" s="114"/>
      <c r="BR93" s="115"/>
      <c r="BS93" s="117"/>
      <c r="BT93" s="114"/>
      <c r="BU93" s="115"/>
      <c r="BV93" s="117"/>
      <c r="BW93" s="114"/>
      <c r="BX93" s="115"/>
      <c r="BY93" s="117"/>
      <c r="BZ93" s="114"/>
      <c r="CA93" s="115"/>
      <c r="CB93" s="117"/>
      <c r="CC93" s="114"/>
      <c r="CD93" s="115"/>
      <c r="CE93" s="117"/>
      <c r="CF93" s="114"/>
      <c r="CG93" s="115"/>
      <c r="CH93" s="117"/>
      <c r="CI93" s="114"/>
      <c r="CJ93" s="115"/>
      <c r="CK93" s="117"/>
      <c r="CL93" s="114"/>
      <c r="CM93" s="115"/>
      <c r="CN93" s="117"/>
      <c r="CO93" s="114"/>
      <c r="CP93" s="115"/>
      <c r="CQ93" s="117"/>
      <c r="CR93" s="114"/>
      <c r="CS93" s="115"/>
      <c r="CT93" s="117"/>
      <c r="CU93" s="114"/>
      <c r="CV93" s="115"/>
      <c r="CW93" s="117"/>
      <c r="CX93" s="114"/>
      <c r="CY93" s="115"/>
      <c r="CZ93" s="117"/>
      <c r="DA93" s="114"/>
      <c r="DB93" s="115"/>
      <c r="DC93" s="117"/>
      <c r="DD93" s="114"/>
      <c r="DE93" s="115"/>
      <c r="DF93" s="117"/>
      <c r="DG93" s="114"/>
      <c r="DH93" s="115"/>
      <c r="DI93" s="117"/>
      <c r="DJ93" s="114"/>
      <c r="DK93" s="115"/>
      <c r="DL93" s="117"/>
      <c r="DM93" s="114"/>
      <c r="DN93" s="115"/>
      <c r="DO93" s="117"/>
      <c r="DP93" s="114"/>
      <c r="DQ93" s="115"/>
      <c r="DR93" s="117"/>
      <c r="DS93" s="114"/>
      <c r="DT93" s="115"/>
      <c r="DU93" s="117"/>
      <c r="DV93" s="114"/>
      <c r="DW93" s="115"/>
      <c r="DX93" s="117"/>
      <c r="DY93" s="114"/>
      <c r="DZ93" s="115"/>
      <c r="EA93" s="117"/>
      <c r="EB93" s="114"/>
      <c r="EC93" s="115"/>
      <c r="ED93" s="117"/>
      <c r="EE93" s="114"/>
      <c r="EF93" s="115"/>
      <c r="EG93" s="117"/>
      <c r="EH93" s="114"/>
      <c r="EI93" s="115"/>
      <c r="EJ93" s="117"/>
      <c r="EK93" s="114"/>
      <c r="EL93" s="115"/>
      <c r="EM93" s="117"/>
      <c r="EN93" s="114"/>
      <c r="EO93" s="115"/>
      <c r="EP93" s="117"/>
      <c r="EQ93" s="114"/>
      <c r="ER93" s="115"/>
      <c r="ES93" s="117"/>
      <c r="ET93" s="114"/>
      <c r="EU93" s="115"/>
      <c r="EV93" s="117"/>
      <c r="EW93" s="114"/>
      <c r="EX93" s="115"/>
      <c r="EY93" s="117"/>
      <c r="EZ93" s="114"/>
      <c r="FA93" s="115"/>
      <c r="FB93" s="117"/>
      <c r="FC93" s="114"/>
      <c r="FD93" s="115"/>
      <c r="FE93" s="117"/>
      <c r="FF93" s="114"/>
      <c r="FG93" s="115"/>
      <c r="FH93" s="117"/>
      <c r="FI93" s="114"/>
      <c r="FJ93" s="115"/>
      <c r="FK93" s="117"/>
      <c r="FL93" s="114"/>
      <c r="FM93" s="115"/>
      <c r="FN93" s="117"/>
      <c r="FO93" s="114"/>
      <c r="FP93" s="115"/>
      <c r="FQ93" s="117"/>
      <c r="FR93" s="114"/>
      <c r="FS93" s="115"/>
      <c r="FT93" s="117"/>
      <c r="FU93" s="114"/>
      <c r="FV93" s="115"/>
      <c r="FW93" s="117"/>
      <c r="FX93" s="114"/>
      <c r="FY93" s="115"/>
      <c r="FZ93" s="117"/>
      <c r="GA93" s="114"/>
      <c r="GB93" s="115"/>
      <c r="GC93" s="117"/>
      <c r="GD93" s="114"/>
      <c r="GE93" s="115"/>
      <c r="GF93" s="117"/>
      <c r="GG93" s="114"/>
      <c r="GH93" s="115"/>
      <c r="GI93" s="117"/>
      <c r="GJ93" s="114"/>
      <c r="GK93" s="115"/>
      <c r="GL93" s="117"/>
      <c r="GM93" s="114"/>
      <c r="GN93" s="115"/>
      <c r="GO93" s="117"/>
      <c r="GP93" s="114"/>
      <c r="GQ93" s="115"/>
      <c r="GR93" s="117"/>
      <c r="GS93" s="114"/>
      <c r="GT93" s="115"/>
      <c r="GU93" s="117"/>
      <c r="GV93" s="114"/>
      <c r="GW93" s="115"/>
      <c r="GX93" s="117"/>
      <c r="GY93" s="114"/>
      <c r="GZ93" s="115"/>
      <c r="HA93" s="117"/>
      <c r="HB93" s="114"/>
      <c r="HC93" s="119"/>
      <c r="HD93" s="117"/>
      <c r="HE93" s="114"/>
      <c r="HF93" s="119"/>
      <c r="HG93" s="117"/>
      <c r="HH93" s="114"/>
      <c r="HI93" s="119"/>
      <c r="HJ93" s="117"/>
      <c r="HK93" s="114"/>
      <c r="HL93" s="115"/>
      <c r="HM93" s="117"/>
      <c r="HN93" s="114"/>
      <c r="HO93" s="119"/>
      <c r="HP93" s="117"/>
      <c r="HQ93" s="114"/>
      <c r="HR93" s="119"/>
      <c r="HS93" s="117"/>
      <c r="HT93" s="114"/>
      <c r="HU93" s="119"/>
      <c r="HV93" s="117"/>
      <c r="HW93" s="114"/>
      <c r="HX93" s="119"/>
      <c r="HY93" s="117"/>
      <c r="HZ93" s="114"/>
      <c r="IA93" s="115"/>
      <c r="IB93" s="117"/>
      <c r="IC93" s="114"/>
      <c r="ID93" s="119"/>
      <c r="IE93" s="117"/>
      <c r="IF93" s="114"/>
      <c r="IG93" s="119"/>
      <c r="IH93" s="117"/>
      <c r="II93" s="114"/>
      <c r="IJ93" s="119"/>
      <c r="IK93" s="117"/>
      <c r="IL93" s="114"/>
      <c r="IM93" s="119"/>
      <c r="IN93" s="116"/>
      <c r="IO93" s="114"/>
      <c r="IP93" s="115"/>
      <c r="IQ93" s="117"/>
      <c r="IR93" s="114"/>
      <c r="IS93" s="115"/>
      <c r="IT93" s="117"/>
      <c r="IU93" s="114"/>
      <c r="IV93" s="115"/>
    </row>
    <row r="94" spans="1:256" ht="12" customHeight="1" x14ac:dyDescent="0.2">
      <c r="A94" s="223"/>
      <c r="B94" s="223"/>
      <c r="C94" s="223"/>
      <c r="D94" s="223"/>
      <c r="E94" s="223"/>
      <c r="F94" s="223"/>
      <c r="G94" s="223"/>
      <c r="H94" s="223"/>
      <c r="I94" s="223"/>
      <c r="J94" s="223"/>
    </row>
    <row r="95" spans="1:256" ht="12" customHeight="1" x14ac:dyDescent="0.2">
      <c r="A95" s="223"/>
      <c r="B95" s="223"/>
      <c r="C95" s="223"/>
      <c r="D95" s="223"/>
      <c r="E95" s="223"/>
      <c r="F95" s="223"/>
      <c r="G95" s="223"/>
      <c r="H95" s="223"/>
      <c r="I95" s="223"/>
      <c r="J95" s="223"/>
    </row>
    <row r="96" spans="1:256" ht="12" customHeight="1" x14ac:dyDescent="0.2">
      <c r="A96" s="223"/>
      <c r="B96" s="223"/>
      <c r="C96" s="223"/>
      <c r="D96" s="223"/>
      <c r="E96" s="223"/>
      <c r="F96" s="223"/>
      <c r="G96" s="223"/>
      <c r="H96" s="223"/>
      <c r="I96" s="223"/>
      <c r="J96" s="223"/>
    </row>
    <row r="97" spans="1:10" ht="12" customHeight="1" x14ac:dyDescent="0.2">
      <c r="A97" s="223"/>
      <c r="B97" s="223"/>
      <c r="C97" s="223"/>
      <c r="D97" s="223"/>
      <c r="E97" s="223"/>
      <c r="F97" s="223"/>
      <c r="G97" s="223"/>
      <c r="H97" s="223"/>
      <c r="I97" s="223"/>
      <c r="J97" s="223"/>
    </row>
    <row r="98" spans="1:10" ht="12" customHeight="1" x14ac:dyDescent="0.2">
      <c r="A98" s="223"/>
      <c r="B98" s="223"/>
      <c r="C98" s="223"/>
      <c r="D98" s="223"/>
      <c r="E98" s="223"/>
      <c r="F98" s="223"/>
      <c r="G98" s="223"/>
      <c r="H98" s="223"/>
      <c r="I98" s="223"/>
      <c r="J98" s="223"/>
    </row>
    <row r="99" spans="1:10" ht="12" customHeight="1" x14ac:dyDescent="0.2">
      <c r="A99" s="223"/>
      <c r="B99" s="223"/>
      <c r="C99" s="223"/>
      <c r="D99" s="223"/>
      <c r="E99" s="223"/>
      <c r="F99" s="223"/>
      <c r="G99" s="223"/>
      <c r="H99" s="223"/>
      <c r="I99" s="223"/>
      <c r="J99" s="223"/>
    </row>
    <row r="100" spans="1:10" ht="12" customHeight="1" x14ac:dyDescent="0.2">
      <c r="A100" s="223"/>
      <c r="B100" s="223"/>
      <c r="C100" s="223"/>
      <c r="D100" s="223"/>
      <c r="E100" s="223"/>
      <c r="F100" s="223"/>
      <c r="G100" s="223"/>
      <c r="H100" s="223"/>
      <c r="I100" s="223"/>
      <c r="J100" s="223"/>
    </row>
    <row r="101" spans="1:10" ht="12" customHeight="1" x14ac:dyDescent="0.2">
      <c r="A101" s="223"/>
      <c r="B101" s="223"/>
      <c r="C101" s="223"/>
      <c r="D101" s="223"/>
      <c r="E101" s="223"/>
      <c r="F101" s="223"/>
      <c r="G101" s="223"/>
      <c r="H101" s="223"/>
      <c r="I101" s="223"/>
      <c r="J101" s="223"/>
    </row>
    <row r="102" spans="1:10" ht="12" customHeight="1" x14ac:dyDescent="0.2">
      <c r="A102" s="223"/>
      <c r="B102" s="223"/>
      <c r="C102" s="223"/>
      <c r="D102" s="223"/>
      <c r="E102" s="223"/>
      <c r="F102" s="223"/>
      <c r="G102" s="223"/>
      <c r="H102" s="223"/>
      <c r="I102" s="223"/>
      <c r="J102" s="223"/>
    </row>
    <row r="103" spans="1:10" ht="12" customHeight="1" x14ac:dyDescent="0.2">
      <c r="A103" s="223"/>
      <c r="B103" s="223"/>
      <c r="C103" s="223"/>
      <c r="D103" s="223"/>
      <c r="E103" s="223"/>
      <c r="F103" s="223"/>
      <c r="G103" s="223"/>
      <c r="H103" s="223"/>
      <c r="I103" s="223"/>
      <c r="J103" s="223"/>
    </row>
    <row r="104" spans="1:10" ht="12" customHeight="1" x14ac:dyDescent="0.2">
      <c r="A104" s="223"/>
      <c r="B104" s="223"/>
      <c r="C104" s="223"/>
      <c r="D104" s="223"/>
      <c r="E104" s="223"/>
      <c r="F104" s="223"/>
      <c r="G104" s="223"/>
      <c r="H104" s="223"/>
      <c r="I104" s="223"/>
      <c r="J104" s="223"/>
    </row>
    <row r="105" spans="1:10" ht="12" customHeight="1" x14ac:dyDescent="0.2">
      <c r="A105" s="223"/>
      <c r="B105" s="223"/>
      <c r="C105" s="223"/>
      <c r="D105" s="223"/>
      <c r="E105" s="223"/>
      <c r="F105" s="223"/>
      <c r="G105" s="223"/>
      <c r="H105" s="223"/>
      <c r="I105" s="223"/>
      <c r="J105" s="223"/>
    </row>
    <row r="106" spans="1:10" ht="12" customHeight="1" x14ac:dyDescent="0.2">
      <c r="A106" s="223"/>
      <c r="B106" s="223"/>
      <c r="C106" s="223"/>
      <c r="D106" s="223"/>
      <c r="E106" s="223"/>
      <c r="F106" s="223"/>
      <c r="G106" s="223"/>
      <c r="H106" s="223"/>
      <c r="I106" s="223"/>
      <c r="J106" s="223"/>
    </row>
    <row r="107" spans="1:10" ht="12" customHeight="1" x14ac:dyDescent="0.2">
      <c r="A107" s="223"/>
      <c r="B107" s="223"/>
      <c r="C107" s="223"/>
      <c r="D107" s="223"/>
      <c r="E107" s="223"/>
      <c r="F107" s="223"/>
      <c r="G107" s="223"/>
      <c r="H107" s="223"/>
      <c r="I107" s="223"/>
      <c r="J107" s="223"/>
    </row>
    <row r="108" spans="1:10" ht="12" customHeight="1" x14ac:dyDescent="0.2">
      <c r="A108" s="223"/>
      <c r="B108" s="223"/>
      <c r="C108" s="223"/>
      <c r="D108" s="223"/>
      <c r="E108" s="223"/>
      <c r="F108" s="223"/>
      <c r="G108" s="223"/>
      <c r="H108" s="223"/>
      <c r="I108" s="223"/>
      <c r="J108" s="223"/>
    </row>
    <row r="109" spans="1:10" ht="12" customHeight="1" x14ac:dyDescent="0.2">
      <c r="A109" s="223"/>
      <c r="B109" s="223"/>
      <c r="C109" s="223"/>
      <c r="D109" s="223"/>
      <c r="E109" s="223"/>
      <c r="F109" s="223"/>
      <c r="G109" s="223"/>
      <c r="H109" s="223"/>
      <c r="I109" s="223"/>
      <c r="J109" s="223"/>
    </row>
    <row r="110" spans="1:10" ht="12" customHeight="1" x14ac:dyDescent="0.2">
      <c r="A110" s="223"/>
      <c r="B110" s="223"/>
      <c r="C110" s="223" t="s">
        <v>543</v>
      </c>
      <c r="D110" s="223"/>
      <c r="E110" s="223"/>
      <c r="F110" s="223"/>
      <c r="G110" s="223"/>
      <c r="H110" s="223"/>
      <c r="I110" s="223"/>
      <c r="J110" s="223"/>
    </row>
    <row r="153" spans="1:2" ht="12" customHeight="1" x14ac:dyDescent="0.2">
      <c r="A153" s="380" t="s">
        <v>282</v>
      </c>
      <c r="B153" s="381"/>
    </row>
    <row r="154" spans="1:2" ht="12" customHeight="1" x14ac:dyDescent="0.2">
      <c r="A154" s="65"/>
      <c r="B154" s="66"/>
    </row>
    <row r="155" spans="1:2" ht="12" customHeight="1" x14ac:dyDescent="0.2">
      <c r="A155" s="9" t="s">
        <v>283</v>
      </c>
      <c r="B155" s="10" t="s">
        <v>284</v>
      </c>
    </row>
    <row r="156" spans="1:2" ht="12" customHeight="1" x14ac:dyDescent="0.2">
      <c r="A156" s="11" t="s">
        <v>286</v>
      </c>
      <c r="B156" s="12" t="s">
        <v>285</v>
      </c>
    </row>
    <row r="157" spans="1:2" ht="12" customHeight="1" x14ac:dyDescent="0.2">
      <c r="A157" s="67"/>
      <c r="B157" s="67"/>
    </row>
    <row r="159" spans="1:2" ht="12" customHeight="1" x14ac:dyDescent="0.2">
      <c r="A159" s="386" t="s">
        <v>287</v>
      </c>
      <c r="B159" s="387"/>
    </row>
    <row r="160" spans="1:2" ht="12" customHeight="1" x14ac:dyDescent="0.2">
      <c r="A160" s="68"/>
      <c r="B160" s="69"/>
    </row>
    <row r="161" spans="1:2" ht="22.5" x14ac:dyDescent="0.2">
      <c r="A161" s="14" t="s">
        <v>291</v>
      </c>
      <c r="B161" s="15" t="s">
        <v>292</v>
      </c>
    </row>
    <row r="162" spans="1:2" ht="22.5" x14ac:dyDescent="0.2">
      <c r="A162" s="14" t="s">
        <v>288</v>
      </c>
      <c r="B162" s="15" t="s">
        <v>293</v>
      </c>
    </row>
    <row r="163" spans="1:2" ht="22.5" x14ac:dyDescent="0.2">
      <c r="A163" s="14" t="s">
        <v>294</v>
      </c>
      <c r="B163" s="15" t="s">
        <v>295</v>
      </c>
    </row>
    <row r="164" spans="1:2" ht="22.5" x14ac:dyDescent="0.2">
      <c r="A164" s="14" t="s">
        <v>296</v>
      </c>
      <c r="B164" s="15" t="s">
        <v>297</v>
      </c>
    </row>
    <row r="165" spans="1:2" ht="22.5" x14ac:dyDescent="0.2">
      <c r="A165" s="14" t="s">
        <v>289</v>
      </c>
      <c r="B165" s="15" t="s">
        <v>298</v>
      </c>
    </row>
    <row r="166" spans="1:2" ht="45" x14ac:dyDescent="0.2">
      <c r="A166" s="14" t="s">
        <v>299</v>
      </c>
      <c r="B166" s="15" t="s">
        <v>300</v>
      </c>
    </row>
    <row r="167" spans="1:2" ht="11.25" x14ac:dyDescent="0.2">
      <c r="A167" s="14" t="s">
        <v>301</v>
      </c>
      <c r="B167" s="15" t="s">
        <v>302</v>
      </c>
    </row>
    <row r="168" spans="1:2" ht="22.5" x14ac:dyDescent="0.2">
      <c r="A168" s="14" t="s">
        <v>303</v>
      </c>
      <c r="B168" s="15" t="s">
        <v>304</v>
      </c>
    </row>
    <row r="169" spans="1:2" ht="22.5" x14ac:dyDescent="0.2">
      <c r="A169" s="14" t="s">
        <v>305</v>
      </c>
      <c r="B169" s="15" t="s">
        <v>306</v>
      </c>
    </row>
    <row r="170" spans="1:2" ht="22.5" x14ac:dyDescent="0.2">
      <c r="A170" s="14" t="s">
        <v>307</v>
      </c>
      <c r="B170" s="15" t="s">
        <v>308</v>
      </c>
    </row>
    <row r="171" spans="1:2" ht="22.5" x14ac:dyDescent="0.2">
      <c r="A171" s="14" t="s">
        <v>309</v>
      </c>
      <c r="B171" s="15" t="s">
        <v>310</v>
      </c>
    </row>
    <row r="172" spans="1:2" ht="22.5" x14ac:dyDescent="0.2">
      <c r="A172" s="14" t="s">
        <v>311</v>
      </c>
      <c r="B172" s="15" t="s">
        <v>312</v>
      </c>
    </row>
    <row r="173" spans="1:2" ht="45" x14ac:dyDescent="0.2">
      <c r="A173" s="14" t="s">
        <v>313</v>
      </c>
      <c r="B173" s="70" t="s">
        <v>314</v>
      </c>
    </row>
    <row r="174" spans="1:2" ht="33.75" x14ac:dyDescent="0.2">
      <c r="A174" s="14" t="s">
        <v>315</v>
      </c>
      <c r="B174" s="15" t="s">
        <v>316</v>
      </c>
    </row>
    <row r="175" spans="1:2" ht="33.75" x14ac:dyDescent="0.2">
      <c r="A175" s="14" t="s">
        <v>317</v>
      </c>
      <c r="B175" s="15" t="s">
        <v>318</v>
      </c>
    </row>
    <row r="176" spans="1:2" ht="22.5" x14ac:dyDescent="0.2">
      <c r="A176" s="14" t="s">
        <v>319</v>
      </c>
      <c r="B176" s="15" t="s">
        <v>320</v>
      </c>
    </row>
    <row r="177" spans="1:2" ht="22.5" x14ac:dyDescent="0.2">
      <c r="A177" s="14" t="s">
        <v>321</v>
      </c>
      <c r="B177" s="15" t="s">
        <v>322</v>
      </c>
    </row>
    <row r="178" spans="1:2" ht="22.5" x14ac:dyDescent="0.2">
      <c r="A178" s="14" t="s">
        <v>323</v>
      </c>
      <c r="B178" s="15" t="s">
        <v>324</v>
      </c>
    </row>
    <row r="179" spans="1:2" ht="22.5" x14ac:dyDescent="0.2">
      <c r="A179" s="14" t="s">
        <v>325</v>
      </c>
      <c r="B179" s="15" t="s">
        <v>326</v>
      </c>
    </row>
    <row r="180" spans="1:2" ht="22.5" x14ac:dyDescent="0.2">
      <c r="A180" s="14" t="s">
        <v>327</v>
      </c>
      <c r="B180" s="15" t="s">
        <v>328</v>
      </c>
    </row>
    <row r="181" spans="1:2" ht="56.25" x14ac:dyDescent="0.2">
      <c r="A181" s="14" t="s">
        <v>329</v>
      </c>
      <c r="B181" s="15" t="s">
        <v>330</v>
      </c>
    </row>
    <row r="182" spans="1:2" ht="22.5" x14ac:dyDescent="0.2">
      <c r="A182" s="14" t="s">
        <v>331</v>
      </c>
      <c r="B182" s="15" t="s">
        <v>332</v>
      </c>
    </row>
    <row r="183" spans="1:2" ht="22.5" x14ac:dyDescent="0.2">
      <c r="A183" s="14" t="s">
        <v>333</v>
      </c>
      <c r="B183" s="71" t="s">
        <v>334</v>
      </c>
    </row>
    <row r="184" spans="1:2" ht="22.5" x14ac:dyDescent="0.2">
      <c r="A184" s="14" t="s">
        <v>335</v>
      </c>
      <c r="B184" s="15" t="s">
        <v>336</v>
      </c>
    </row>
    <row r="185" spans="1:2" ht="22.5" x14ac:dyDescent="0.2">
      <c r="A185" s="14" t="s">
        <v>337</v>
      </c>
      <c r="B185" s="15" t="s">
        <v>338</v>
      </c>
    </row>
    <row r="186" spans="1:2" ht="22.5" x14ac:dyDescent="0.2">
      <c r="A186" s="14" t="s">
        <v>339</v>
      </c>
      <c r="B186" s="15" t="s">
        <v>340</v>
      </c>
    </row>
    <row r="187" spans="1:2" ht="33.75" x14ac:dyDescent="0.2">
      <c r="A187" s="14" t="s">
        <v>341</v>
      </c>
      <c r="B187" s="15" t="s">
        <v>342</v>
      </c>
    </row>
    <row r="188" spans="1:2" ht="22.5" x14ac:dyDescent="0.2">
      <c r="A188" s="14" t="s">
        <v>343</v>
      </c>
      <c r="B188" s="15" t="s">
        <v>344</v>
      </c>
    </row>
    <row r="189" spans="1:2" ht="22.5" x14ac:dyDescent="0.2">
      <c r="A189" s="14" t="s">
        <v>345</v>
      </c>
      <c r="B189" s="15" t="s">
        <v>346</v>
      </c>
    </row>
    <row r="190" spans="1:2" ht="22.5" x14ac:dyDescent="0.2">
      <c r="A190" s="14" t="s">
        <v>347</v>
      </c>
      <c r="B190" s="15" t="s">
        <v>348</v>
      </c>
    </row>
    <row r="191" spans="1:2" ht="11.25" x14ac:dyDescent="0.2">
      <c r="A191" s="68"/>
      <c r="B191" s="69"/>
    </row>
    <row r="192" spans="1:2" ht="22.5" x14ac:dyDescent="0.2">
      <c r="A192" s="14" t="s">
        <v>349</v>
      </c>
      <c r="B192" s="15" t="s">
        <v>350</v>
      </c>
    </row>
    <row r="193" spans="1:2" ht="11.25" x14ac:dyDescent="0.2">
      <c r="A193" s="14" t="s">
        <v>351</v>
      </c>
      <c r="B193" s="15" t="s">
        <v>352</v>
      </c>
    </row>
    <row r="194" spans="1:2" ht="22.5" x14ac:dyDescent="0.2">
      <c r="A194" s="16" t="s">
        <v>353</v>
      </c>
      <c r="B194" s="17" t="s">
        <v>354</v>
      </c>
    </row>
    <row r="197" spans="1:2" ht="12" customHeight="1" x14ac:dyDescent="0.2">
      <c r="A197" s="390" t="s">
        <v>60</v>
      </c>
      <c r="B197" s="381"/>
    </row>
    <row r="198" spans="1:2" ht="12" customHeight="1" x14ac:dyDescent="0.2">
      <c r="A198" s="18" t="s">
        <v>5</v>
      </c>
      <c r="B198" s="19" t="s">
        <v>25</v>
      </c>
    </row>
    <row r="199" spans="1:2" ht="12" customHeight="1" x14ac:dyDescent="0.2">
      <c r="A199" s="18" t="s">
        <v>26</v>
      </c>
      <c r="B199" s="19" t="s">
        <v>27</v>
      </c>
    </row>
    <row r="200" spans="1:2" ht="12" customHeight="1" x14ac:dyDescent="0.2">
      <c r="A200" s="18" t="s">
        <v>6</v>
      </c>
      <c r="B200" s="19" t="s">
        <v>28</v>
      </c>
    </row>
    <row r="201" spans="1:2" ht="12" customHeight="1" x14ac:dyDescent="0.2">
      <c r="A201" s="18" t="s">
        <v>29</v>
      </c>
      <c r="B201" s="19" t="s">
        <v>30</v>
      </c>
    </row>
    <row r="202" spans="1:2" ht="12" customHeight="1" x14ac:dyDescent="0.2">
      <c r="A202" s="18" t="s">
        <v>31</v>
      </c>
      <c r="B202" s="19" t="s">
        <v>32</v>
      </c>
    </row>
    <row r="203" spans="1:2" ht="12" customHeight="1" x14ac:dyDescent="0.2">
      <c r="A203" s="18" t="s">
        <v>33</v>
      </c>
      <c r="B203" s="19" t="s">
        <v>34</v>
      </c>
    </row>
    <row r="204" spans="1:2" ht="12" customHeight="1" x14ac:dyDescent="0.2">
      <c r="A204" s="18" t="s">
        <v>35</v>
      </c>
      <c r="B204" s="19" t="s">
        <v>36</v>
      </c>
    </row>
    <row r="205" spans="1:2" ht="12" customHeight="1" x14ac:dyDescent="0.2">
      <c r="A205" s="18" t="s">
        <v>20</v>
      </c>
      <c r="B205" s="19" t="s">
        <v>37</v>
      </c>
    </row>
    <row r="206" spans="1:2" ht="33.75" x14ac:dyDescent="0.2">
      <c r="A206" s="18" t="s">
        <v>18</v>
      </c>
      <c r="B206" s="72" t="s">
        <v>38</v>
      </c>
    </row>
    <row r="207" spans="1:2" ht="22.5" x14ac:dyDescent="0.2">
      <c r="A207" s="18" t="s">
        <v>39</v>
      </c>
      <c r="B207" s="72" t="s">
        <v>40</v>
      </c>
    </row>
    <row r="208" spans="1:2" ht="22.5" x14ac:dyDescent="0.2">
      <c r="A208" s="18" t="s">
        <v>41</v>
      </c>
      <c r="B208" s="72" t="s">
        <v>59</v>
      </c>
    </row>
    <row r="209" spans="1:2" ht="12" customHeight="1" x14ac:dyDescent="0.2">
      <c r="A209" s="20" t="s">
        <v>42</v>
      </c>
      <c r="B209" s="21" t="s">
        <v>43</v>
      </c>
    </row>
    <row r="212" spans="1:2" ht="12" customHeight="1" x14ac:dyDescent="0.2">
      <c r="A212" s="390" t="s">
        <v>61</v>
      </c>
      <c r="B212" s="381"/>
    </row>
    <row r="213" spans="1:2" ht="12" customHeight="1" x14ac:dyDescent="0.2">
      <c r="A213" s="18" t="s">
        <v>6</v>
      </c>
      <c r="B213" s="19" t="s">
        <v>44</v>
      </c>
    </row>
    <row r="214" spans="1:2" ht="33.75" x14ac:dyDescent="0.2">
      <c r="A214" s="18" t="s">
        <v>45</v>
      </c>
      <c r="B214" s="72" t="s">
        <v>46</v>
      </c>
    </row>
    <row r="215" spans="1:2" ht="22.5" x14ac:dyDescent="0.2">
      <c r="A215" s="18" t="s">
        <v>17</v>
      </c>
      <c r="B215" s="72" t="s">
        <v>47</v>
      </c>
    </row>
    <row r="216" spans="1:2" ht="45" x14ac:dyDescent="0.2">
      <c r="A216" s="18" t="s">
        <v>19</v>
      </c>
      <c r="B216" s="72" t="s">
        <v>48</v>
      </c>
    </row>
    <row r="217" spans="1:2" ht="56.25" x14ac:dyDescent="0.2">
      <c r="A217" s="20" t="s">
        <v>35</v>
      </c>
      <c r="B217" s="73" t="s">
        <v>49</v>
      </c>
    </row>
    <row r="220" spans="1:2" ht="12" customHeight="1" x14ac:dyDescent="0.2">
      <c r="A220" s="388" t="s">
        <v>394</v>
      </c>
      <c r="B220" s="389"/>
    </row>
    <row r="221" spans="1:2" ht="12" customHeight="1" x14ac:dyDescent="0.2">
      <c r="A221" s="210" t="s">
        <v>551</v>
      </c>
      <c r="B221" s="13" t="s">
        <v>191</v>
      </c>
    </row>
    <row r="222" spans="1:2" ht="12" customHeight="1" x14ac:dyDescent="0.2">
      <c r="A222" s="210" t="s">
        <v>552</v>
      </c>
      <c r="B222" s="13" t="s">
        <v>192</v>
      </c>
    </row>
    <row r="223" spans="1:2" ht="12" customHeight="1" x14ac:dyDescent="0.2">
      <c r="A223" s="210" t="s">
        <v>553</v>
      </c>
      <c r="B223" s="13" t="s">
        <v>554</v>
      </c>
    </row>
    <row r="224" spans="1:2" ht="12" customHeight="1" x14ac:dyDescent="0.2">
      <c r="A224" s="210" t="s">
        <v>555</v>
      </c>
      <c r="B224" s="13" t="s">
        <v>454</v>
      </c>
    </row>
    <row r="225" spans="1:2" ht="12" customHeight="1" x14ac:dyDescent="0.2">
      <c r="A225" s="210" t="s">
        <v>556</v>
      </c>
      <c r="B225" s="13" t="s">
        <v>455</v>
      </c>
    </row>
    <row r="226" spans="1:2" ht="12" customHeight="1" x14ac:dyDescent="0.2">
      <c r="A226" s="210" t="s">
        <v>547</v>
      </c>
      <c r="B226" s="13" t="s">
        <v>476</v>
      </c>
    </row>
    <row r="227" spans="1:2" ht="12" customHeight="1" x14ac:dyDescent="0.2">
      <c r="A227" s="210" t="s">
        <v>546</v>
      </c>
      <c r="B227" s="13" t="s">
        <v>266</v>
      </c>
    </row>
    <row r="228" spans="1:2" ht="12" customHeight="1" x14ac:dyDescent="0.2">
      <c r="A228" s="211" t="s">
        <v>557</v>
      </c>
      <c r="B228" s="212" t="s">
        <v>488</v>
      </c>
    </row>
  </sheetData>
  <mergeCells count="277">
    <mergeCell ref="A159:B159"/>
    <mergeCell ref="A220:B220"/>
    <mergeCell ref="A197:B197"/>
    <mergeCell ref="A212:B212"/>
    <mergeCell ref="HY26:IA27"/>
    <mergeCell ref="HG26:HI27"/>
    <mergeCell ref="HJ26:HL27"/>
    <mergeCell ref="HM26:HO27"/>
    <mergeCell ref="HP26:HR27"/>
    <mergeCell ref="FQ26:FS27"/>
    <mergeCell ref="FT26:FV27"/>
    <mergeCell ref="FW26:FY27"/>
    <mergeCell ref="FZ26:GB27"/>
    <mergeCell ref="GC26:GE27"/>
    <mergeCell ref="ED26:EF27"/>
    <mergeCell ref="EG26:EI27"/>
    <mergeCell ref="EJ26:EL27"/>
    <mergeCell ref="EM26:EO27"/>
    <mergeCell ref="EP26:ER27"/>
    <mergeCell ref="ES26:EU27"/>
    <mergeCell ref="EV26:EX27"/>
    <mergeCell ref="EY26:FA27"/>
    <mergeCell ref="FB26:FD27"/>
    <mergeCell ref="DC26:DE27"/>
    <mergeCell ref="IB26:IP26"/>
    <mergeCell ref="IQ26:IS27"/>
    <mergeCell ref="IT26:IV27"/>
    <mergeCell ref="IB27:ID27"/>
    <mergeCell ref="IE27:IG27"/>
    <mergeCell ref="IH27:IJ27"/>
    <mergeCell ref="IK27:IM27"/>
    <mergeCell ref="IN27:IP27"/>
    <mergeCell ref="A153:B153"/>
    <mergeCell ref="GF26:GH27"/>
    <mergeCell ref="GI26:GK27"/>
    <mergeCell ref="GL26:GN27"/>
    <mergeCell ref="HS26:HU27"/>
    <mergeCell ref="HV26:HX27"/>
    <mergeCell ref="GO26:GQ27"/>
    <mergeCell ref="GR26:GT27"/>
    <mergeCell ref="GU26:GW27"/>
    <mergeCell ref="GX26:GZ27"/>
    <mergeCell ref="HA26:HC27"/>
    <mergeCell ref="HD26:HF27"/>
    <mergeCell ref="FE26:FG27"/>
    <mergeCell ref="FH26:FJ27"/>
    <mergeCell ref="FK26:FM27"/>
    <mergeCell ref="FN26:FP27"/>
    <mergeCell ref="DF26:DH27"/>
    <mergeCell ref="DI26:DK27"/>
    <mergeCell ref="DL26:DN27"/>
    <mergeCell ref="DO26:DQ27"/>
    <mergeCell ref="DR26:DT27"/>
    <mergeCell ref="DU26:DW27"/>
    <mergeCell ref="DX26:DZ27"/>
    <mergeCell ref="EA26:EC27"/>
    <mergeCell ref="CB26:CD27"/>
    <mergeCell ref="CE26:CG27"/>
    <mergeCell ref="CH26:CJ27"/>
    <mergeCell ref="CK26:CM27"/>
    <mergeCell ref="CN26:CP27"/>
    <mergeCell ref="CQ26:CS27"/>
    <mergeCell ref="CT26:CV27"/>
    <mergeCell ref="CW26:CY27"/>
    <mergeCell ref="CZ26:DB27"/>
    <mergeCell ref="IV20:IV25"/>
    <mergeCell ref="K26:M27"/>
    <mergeCell ref="N26:P27"/>
    <mergeCell ref="Q26:S27"/>
    <mergeCell ref="T26:V27"/>
    <mergeCell ref="W26:Y27"/>
    <mergeCell ref="Z26:AB27"/>
    <mergeCell ref="AC26:AE27"/>
    <mergeCell ref="AF26:AH27"/>
    <mergeCell ref="AI26:AK27"/>
    <mergeCell ref="AL26:AN27"/>
    <mergeCell ref="AO26:AQ27"/>
    <mergeCell ref="AR26:AT27"/>
    <mergeCell ref="AU26:AW27"/>
    <mergeCell ref="AX26:AZ27"/>
    <mergeCell ref="BA26:BC27"/>
    <mergeCell ref="BD26:BF27"/>
    <mergeCell ref="BG26:BI27"/>
    <mergeCell ref="BJ26:BL27"/>
    <mergeCell ref="BM26:BO27"/>
    <mergeCell ref="BP26:BR27"/>
    <mergeCell ref="BS26:BU27"/>
    <mergeCell ref="BV26:BX27"/>
    <mergeCell ref="BY26:CA27"/>
    <mergeCell ref="II20:II25"/>
    <mergeCell ref="IJ20:IJ25"/>
    <mergeCell ref="IL20:IL25"/>
    <mergeCell ref="IM20:IM25"/>
    <mergeCell ref="IO20:IO25"/>
    <mergeCell ref="IP20:IP25"/>
    <mergeCell ref="IR20:IR25"/>
    <mergeCell ref="IS20:IS25"/>
    <mergeCell ref="IU20:IU25"/>
    <mergeCell ref="HU20:HU25"/>
    <mergeCell ref="HW20:HW25"/>
    <mergeCell ref="HX20:HX25"/>
    <mergeCell ref="HZ20:HZ25"/>
    <mergeCell ref="IA20:IA25"/>
    <mergeCell ref="IC20:IC25"/>
    <mergeCell ref="ID20:ID25"/>
    <mergeCell ref="IF20:IF25"/>
    <mergeCell ref="IG20:IG25"/>
    <mergeCell ref="HH20:HH25"/>
    <mergeCell ref="HI20:HI25"/>
    <mergeCell ref="HK20:HK25"/>
    <mergeCell ref="HL20:HL25"/>
    <mergeCell ref="HN20:HN25"/>
    <mergeCell ref="HO20:HO25"/>
    <mergeCell ref="HQ20:HQ25"/>
    <mergeCell ref="HR20:HR25"/>
    <mergeCell ref="HT20:HT25"/>
    <mergeCell ref="GT20:GT25"/>
    <mergeCell ref="GV20:GV25"/>
    <mergeCell ref="GW20:GW25"/>
    <mergeCell ref="GY20:GY25"/>
    <mergeCell ref="GZ20:GZ25"/>
    <mergeCell ref="HB20:HB25"/>
    <mergeCell ref="HC20:HC25"/>
    <mergeCell ref="HE20:HE25"/>
    <mergeCell ref="HF20:HF25"/>
    <mergeCell ref="GG20:GG25"/>
    <mergeCell ref="GH20:GH25"/>
    <mergeCell ref="GJ20:GJ25"/>
    <mergeCell ref="GK20:GK25"/>
    <mergeCell ref="GM20:GM25"/>
    <mergeCell ref="GN20:GN25"/>
    <mergeCell ref="GP20:GP25"/>
    <mergeCell ref="GQ20:GQ25"/>
    <mergeCell ref="GS20:GS25"/>
    <mergeCell ref="FS20:FS25"/>
    <mergeCell ref="FU20:FU25"/>
    <mergeCell ref="FV20:FV25"/>
    <mergeCell ref="FX20:FX25"/>
    <mergeCell ref="FY20:FY25"/>
    <mergeCell ref="GA20:GA25"/>
    <mergeCell ref="GB20:GB25"/>
    <mergeCell ref="GD20:GD25"/>
    <mergeCell ref="GE20:GE25"/>
    <mergeCell ref="FF20:FF25"/>
    <mergeCell ref="FG20:FG25"/>
    <mergeCell ref="FI20:FI25"/>
    <mergeCell ref="FJ20:FJ25"/>
    <mergeCell ref="FL20:FL25"/>
    <mergeCell ref="FM20:FM25"/>
    <mergeCell ref="FO20:FO25"/>
    <mergeCell ref="FP20:FP25"/>
    <mergeCell ref="FR20:FR25"/>
    <mergeCell ref="ER20:ER25"/>
    <mergeCell ref="ET20:ET25"/>
    <mergeCell ref="EU20:EU25"/>
    <mergeCell ref="EW20:EW25"/>
    <mergeCell ref="EX20:EX25"/>
    <mergeCell ref="EZ20:EZ25"/>
    <mergeCell ref="FA20:FA25"/>
    <mergeCell ref="FC20:FC25"/>
    <mergeCell ref="FD20:FD25"/>
    <mergeCell ref="EE20:EE25"/>
    <mergeCell ref="EF20:EF25"/>
    <mergeCell ref="EH20:EH25"/>
    <mergeCell ref="EI20:EI25"/>
    <mergeCell ref="EK20:EK25"/>
    <mergeCell ref="EL20:EL25"/>
    <mergeCell ref="EN20:EN25"/>
    <mergeCell ref="EO20:EO25"/>
    <mergeCell ref="EQ20:EQ25"/>
    <mergeCell ref="DQ20:DQ25"/>
    <mergeCell ref="DS20:DS25"/>
    <mergeCell ref="DT20:DT25"/>
    <mergeCell ref="DV20:DV25"/>
    <mergeCell ref="DW20:DW25"/>
    <mergeCell ref="DY20:DY25"/>
    <mergeCell ref="DZ20:DZ25"/>
    <mergeCell ref="EB20:EB25"/>
    <mergeCell ref="EC20:EC25"/>
    <mergeCell ref="DD20:DD25"/>
    <mergeCell ref="DE20:DE25"/>
    <mergeCell ref="DG20:DG25"/>
    <mergeCell ref="DH20:DH25"/>
    <mergeCell ref="DJ20:DJ25"/>
    <mergeCell ref="DK20:DK25"/>
    <mergeCell ref="DM20:DM25"/>
    <mergeCell ref="DN20:DN25"/>
    <mergeCell ref="DP20:DP25"/>
    <mergeCell ref="CP20:CP25"/>
    <mergeCell ref="CR20:CR25"/>
    <mergeCell ref="CS20:CS25"/>
    <mergeCell ref="CU20:CU25"/>
    <mergeCell ref="CV20:CV25"/>
    <mergeCell ref="CX20:CX25"/>
    <mergeCell ref="CY20:CY25"/>
    <mergeCell ref="DA20:DA25"/>
    <mergeCell ref="DB20:DB25"/>
    <mergeCell ref="CC20:CC25"/>
    <mergeCell ref="CD20:CD25"/>
    <mergeCell ref="CF20:CF25"/>
    <mergeCell ref="CG20:CG25"/>
    <mergeCell ref="CI20:CI25"/>
    <mergeCell ref="CJ20:CJ25"/>
    <mergeCell ref="CL20:CL25"/>
    <mergeCell ref="CM20:CM25"/>
    <mergeCell ref="CO20:CO25"/>
    <mergeCell ref="BO20:BO25"/>
    <mergeCell ref="BQ20:BQ25"/>
    <mergeCell ref="BR20:BR25"/>
    <mergeCell ref="BT20:BT25"/>
    <mergeCell ref="BU20:BU25"/>
    <mergeCell ref="BW20:BW25"/>
    <mergeCell ref="BX20:BX25"/>
    <mergeCell ref="BZ20:BZ25"/>
    <mergeCell ref="CA20:CA25"/>
    <mergeCell ref="BB20:BB25"/>
    <mergeCell ref="BC20:BC25"/>
    <mergeCell ref="BE20:BE25"/>
    <mergeCell ref="BF20:BF25"/>
    <mergeCell ref="BH20:BH25"/>
    <mergeCell ref="BI20:BI25"/>
    <mergeCell ref="BK20:BK25"/>
    <mergeCell ref="BL20:BL25"/>
    <mergeCell ref="BN20:BN25"/>
    <mergeCell ref="AN20:AN25"/>
    <mergeCell ref="AP20:AP25"/>
    <mergeCell ref="AQ20:AQ25"/>
    <mergeCell ref="AS20:AS25"/>
    <mergeCell ref="AT20:AT25"/>
    <mergeCell ref="AV20:AV25"/>
    <mergeCell ref="AW20:AW25"/>
    <mergeCell ref="AY20:AY25"/>
    <mergeCell ref="AZ20:AZ25"/>
    <mergeCell ref="AA20:AA25"/>
    <mergeCell ref="AB20:AB25"/>
    <mergeCell ref="AD20:AD25"/>
    <mergeCell ref="AE20:AE25"/>
    <mergeCell ref="AG20:AG25"/>
    <mergeCell ref="AH20:AH25"/>
    <mergeCell ref="AJ20:AJ25"/>
    <mergeCell ref="AK20:AK25"/>
    <mergeCell ref="AM20:AM25"/>
    <mergeCell ref="B12:D12"/>
    <mergeCell ref="F12:Z18"/>
    <mergeCell ref="B14:D14"/>
    <mergeCell ref="B15:D15"/>
    <mergeCell ref="B16:D16"/>
    <mergeCell ref="B17:D17"/>
    <mergeCell ref="B13:D13"/>
    <mergeCell ref="L20:L25"/>
    <mergeCell ref="M20:M25"/>
    <mergeCell ref="O20:O25"/>
    <mergeCell ref="P20:P25"/>
    <mergeCell ref="R20:R25"/>
    <mergeCell ref="S20:S25"/>
    <mergeCell ref="U20:U25"/>
    <mergeCell ref="V20:V25"/>
    <mergeCell ref="X20:X25"/>
    <mergeCell ref="Y20:Y25"/>
    <mergeCell ref="F7:H7"/>
    <mergeCell ref="F8:H8"/>
    <mergeCell ref="B10:D10"/>
    <mergeCell ref="B7:D7"/>
    <mergeCell ref="B8:D8"/>
    <mergeCell ref="B9:D9"/>
    <mergeCell ref="B11:D11"/>
    <mergeCell ref="B2:D2"/>
    <mergeCell ref="F2:H2"/>
    <mergeCell ref="B3:D3"/>
    <mergeCell ref="F3:H3"/>
    <mergeCell ref="B4:D4"/>
    <mergeCell ref="B5:D5"/>
    <mergeCell ref="F5:H5"/>
    <mergeCell ref="B6:D6"/>
    <mergeCell ref="F6:H6"/>
    <mergeCell ref="F9:H9"/>
    <mergeCell ref="F10:H10"/>
  </mergeCells>
  <dataValidations count="5">
    <dataValidation type="list" allowBlank="1" showInputMessage="1" showErrorMessage="1" error="This code does not exist!" promptTitle="Possible values" prompt="F = Free_x000a_N = Not for publication, restricted for internal use only_x000a_C = Confidential statistical information_x000a_D = Secondary confidentiality set by sender, not for publication_x000a_S = Second. Confid. set by receiver, not for publication" sqref="M28:M93 P28:P93 S28:S93 V28:V93 Y28:Y93 AB28:AB93 AE28:AE93 AH28:AH93 AK28:AK93 AN28:AN93 AQ28:AQ93 AT28:AT93 AW28:AW93 AZ28:AZ93 BC28:BC93 BF28:BF93 BI28:BI93 BL28:BL93 BO28:BO93 BR28:BR93 BU28:BU93 BX28:BX93 CA28:CA93 CD28:CD93 CG28:CG93 CJ28:CJ93 CM28:CM93 CP28:CP93 CS28:CS93 CV28:CV93 CY28:CY93 DB28:DB93 DE28:DE93 DH28:DH93 DK28:DK93 DN28:DN93 DQ28:DQ93 DT28:DT93 DW28:DW93 DZ28:DZ93 EC28:EC93 EF28:EF93 EI28:EI93 EL28:EL93 EO28:EO93 ER28:ER93 EU28:EU93 EX28:EX93 FA28:FA93 FD28:FD93 FG28:FG93 FJ28:FJ93 FM28:FM93 FP28:FP93 FS28:FS93 FV28:FV93 FY28:FY93 GB28:GB93 GE28:GE93 GH28:GH93 GK28:GK93 GN28:GN93 GQ28:GQ93 GT28:GT93 GW28:GW93 GZ28:GZ93 HF28:HF93 HI28:HI93 HO28:HO93 HL28:HL93 HR28:HR93 HU28:HU93 HX28:HX93 ID28:ID93 IA28:IA93 IG28:IG93 IJ28:IJ93 IV28:IV93 IM28:IM93 IP28:IP93 IS28:IS93 HC28:HC93">
      <formula1>conf_status_code</formula1>
    </dataValidation>
    <dataValidation type="list" allowBlank="1" showInputMessage="1" showErrorMessage="1" error="This code does not exist!" promptTitle="Possible values" prompt="A = Normal (default)_x000a_E = Estimated_x000a_F = Forecast_x000a_I = Imputed; S = Strike_x000a_P = Provisional_x000a_M = Missing_x000a_B = Break in time series_x000a_L = Missing (data exist but not collected)_x000a_H = Missing (holiday or weekend)_x000a_Q = Missing (suppressed)_x000a_U = Low reliability" sqref="L28:L93 O28:O93 R28:R93 U28:U93 X28:X93 AA28:AA93 AD28:AD93 AG28:AG93 AJ28:AJ93 AM28:AM93 AP28:AP93 AS28:AS93 AV28:AV93 AY28:AY93 BB28:BB93 BE28:BE93 BH28:BH93 BK28:BK93 BN28:BN93 BQ28:BQ93 BT28:BT93 BW28:BW93 BZ28:BZ93 CC28:CC93 CF28:CF93 CI28:CI93 CL28:CL93 CO28:CO93 CR28:CR93 CU28:CU93 CX28:CX93 DA28:DA93 DD28:DD93 DG28:DG93 DJ28:DJ93 DM28:DM93 DP28:DP93 DS28:DS93 DV28:DV93 DY28:DY93 EB28:EB93 EE28:EE93 EH28:EH93 EK28:EK93 EN28:EN93 EQ28:EQ93 ET28:ET93 EW28:EW93 EZ28:EZ93 FC28:FC93 FF28:FF93 FI28:FI93 FL28:FL93 FO28:FO93 FR28:FR93 FU28:FU93 FX28:FX93 GA28:GA93 GD28:GD93 GG28:GG93 GJ28:GJ93 GM28:GM93 GP28:GP93 GS28:GS93 GV28:GV93 GY28:GY93 HB28:HB93 HE28:HE93 HH28:HH93 HK28:HK93 HN28:HN93 HQ28:HQ93 HT28:HT93 HW28:HW93 HZ28:HZ93 IC28:IC93 IF28:IF93 II28:II93 IL28:IL93 IO28:IO93 IR28:IR93 IU28:IU93">
      <formula1>obs_status_code</formula1>
    </dataValidation>
    <dataValidation type="list" allowBlank="1" showInputMessage="1" showErrorMessage="1" error="This code does not exist!" prompt="Please select organisation code" sqref="F8:H8">
      <formula1>organisation_code</formula1>
    </dataValidation>
    <dataValidation type="list" allowBlank="1" showInputMessage="1" showErrorMessage="1" error="Wrong code!" promptTitle="Possible values" prompt="V Current prices_x000a_Y Previous year prices" sqref="B6:D6">
      <formula1>price_code</formula1>
    </dataValidation>
    <dataValidation type="list" allowBlank="1" showInputMessage="1" showErrorMessage="1" errorTitle="Attention!" error="This value is not possible!" promptTitle="Possible values:" prompt="A = Normal (default)_x000a_B = Break in time series_x000a_E = Estimated_x000a_F = Forecast_x000a_I = Imputed_x000a_J = Derogation_x000a_L = Missing (data exist but not collected)_x000a_M = Missing_x000a_N = Not significant_x000a_P = Provisional_x000a_U = Low reliability" sqref="F9:H9">
      <formula1>obs_status_code</formula1>
    </dataValidation>
  </dataValidations>
  <pageMargins left="0.75" right="0.75" top="1" bottom="1" header="0.4921259845" footer="0.4921259845"/>
  <pageSetup scale="10" fitToHeight="0" orientation="landscape" horizontalDpi="200" verticalDpi="200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41"/>
  <sheetViews>
    <sheetView workbookViewId="0"/>
  </sheetViews>
  <sheetFormatPr defaultColWidth="9.140625" defaultRowHeight="15" x14ac:dyDescent="0.25"/>
  <cols>
    <col min="1" max="1" width="29.7109375" style="25" bestFit="1" customWidth="1"/>
    <col min="2" max="5" width="9.140625" style="25"/>
    <col min="6" max="6" width="14.7109375" style="25" bestFit="1" customWidth="1"/>
    <col min="7" max="16384" width="9.140625" style="25"/>
  </cols>
  <sheetData>
    <row r="1" spans="1:7" x14ac:dyDescent="0.25">
      <c r="A1" s="22" t="s">
        <v>358</v>
      </c>
      <c r="B1" s="22" t="s">
        <v>359</v>
      </c>
      <c r="C1" s="22" t="s">
        <v>360</v>
      </c>
      <c r="D1" s="23" t="s">
        <v>361</v>
      </c>
      <c r="E1" s="22"/>
      <c r="F1" s="22" t="s">
        <v>362</v>
      </c>
      <c r="G1" s="24" t="s">
        <v>587</v>
      </c>
    </row>
    <row r="2" spans="1:7" x14ac:dyDescent="0.25">
      <c r="A2" s="22" t="s">
        <v>363</v>
      </c>
      <c r="B2" s="22" t="s">
        <v>364</v>
      </c>
      <c r="C2" s="26" t="s">
        <v>365</v>
      </c>
      <c r="D2" s="26" t="s">
        <v>366</v>
      </c>
      <c r="E2" s="22"/>
      <c r="F2" s="22" t="s">
        <v>588</v>
      </c>
      <c r="G2" s="27" t="s">
        <v>567</v>
      </c>
    </row>
    <row r="3" spans="1:7" x14ac:dyDescent="0.25">
      <c r="A3" s="22" t="s">
        <v>367</v>
      </c>
      <c r="B3" s="22" t="s">
        <v>364</v>
      </c>
      <c r="C3" s="26" t="s">
        <v>365</v>
      </c>
      <c r="D3" s="28" t="s">
        <v>368</v>
      </c>
      <c r="E3" s="22"/>
      <c r="F3" s="22" t="s">
        <v>369</v>
      </c>
      <c r="G3" s="26">
        <v>0</v>
      </c>
    </row>
    <row r="4" spans="1:7" x14ac:dyDescent="0.25">
      <c r="A4" s="22" t="s">
        <v>370</v>
      </c>
      <c r="B4" s="22" t="s">
        <v>364</v>
      </c>
      <c r="C4" s="26" t="s">
        <v>371</v>
      </c>
      <c r="D4" s="27"/>
      <c r="E4" s="22"/>
      <c r="F4" s="22"/>
      <c r="G4" s="22"/>
    </row>
    <row r="5" spans="1:7" x14ac:dyDescent="0.25">
      <c r="A5" s="22" t="s">
        <v>372</v>
      </c>
      <c r="B5" s="22" t="s">
        <v>364</v>
      </c>
      <c r="C5" s="26" t="s">
        <v>371</v>
      </c>
      <c r="D5" s="28"/>
      <c r="E5" s="22"/>
      <c r="F5" s="22"/>
      <c r="G5" s="22"/>
    </row>
    <row r="6" spans="1:7" x14ac:dyDescent="0.25">
      <c r="A6" s="22" t="s">
        <v>373</v>
      </c>
      <c r="B6" s="22" t="s">
        <v>364</v>
      </c>
      <c r="C6" s="26" t="s">
        <v>365</v>
      </c>
      <c r="D6" s="28" t="s">
        <v>374</v>
      </c>
      <c r="E6" s="22"/>
      <c r="F6" s="22"/>
      <c r="G6" s="22"/>
    </row>
    <row r="7" spans="1:7" x14ac:dyDescent="0.25">
      <c r="A7" s="22" t="s">
        <v>375</v>
      </c>
      <c r="B7" s="22" t="s">
        <v>364</v>
      </c>
      <c r="C7" s="26" t="s">
        <v>378</v>
      </c>
      <c r="D7" s="27" t="s">
        <v>376</v>
      </c>
      <c r="E7" s="26">
        <v>5</v>
      </c>
      <c r="F7" s="26" t="s">
        <v>379</v>
      </c>
      <c r="G7" s="26">
        <v>21</v>
      </c>
    </row>
    <row r="8" spans="1:7" x14ac:dyDescent="0.25">
      <c r="A8" s="22" t="s">
        <v>377</v>
      </c>
      <c r="B8" s="22" t="s">
        <v>364</v>
      </c>
      <c r="C8" s="26" t="s">
        <v>378</v>
      </c>
      <c r="D8" s="27" t="s">
        <v>376</v>
      </c>
      <c r="E8" s="26">
        <v>1</v>
      </c>
      <c r="F8" s="26" t="s">
        <v>379</v>
      </c>
      <c r="G8" s="26">
        <v>20</v>
      </c>
    </row>
    <row r="9" spans="1:7" x14ac:dyDescent="0.25">
      <c r="A9" s="22" t="s">
        <v>380</v>
      </c>
      <c r="B9" s="22" t="s">
        <v>364</v>
      </c>
      <c r="C9" s="24" t="s">
        <v>371</v>
      </c>
      <c r="D9" s="27"/>
      <c r="E9" s="22"/>
      <c r="F9" s="22"/>
      <c r="G9" s="22"/>
    </row>
    <row r="10" spans="1:7" x14ac:dyDescent="0.25">
      <c r="A10" s="22" t="s">
        <v>381</v>
      </c>
      <c r="B10" s="22" t="s">
        <v>364</v>
      </c>
      <c r="C10" s="24" t="s">
        <v>371</v>
      </c>
      <c r="D10" s="27"/>
      <c r="E10" s="22"/>
      <c r="F10" s="22"/>
      <c r="G10" s="22"/>
    </row>
    <row r="11" spans="1:7" x14ac:dyDescent="0.25">
      <c r="A11" s="22" t="s">
        <v>382</v>
      </c>
      <c r="B11" s="22" t="s">
        <v>364</v>
      </c>
      <c r="C11" s="26" t="s">
        <v>379</v>
      </c>
      <c r="D11" s="28" t="s">
        <v>216</v>
      </c>
      <c r="E11" s="22"/>
      <c r="F11" s="22"/>
      <c r="G11" s="22"/>
    </row>
    <row r="12" spans="1:7" x14ac:dyDescent="0.25">
      <c r="A12" s="22" t="s">
        <v>383</v>
      </c>
      <c r="B12" s="22" t="s">
        <v>364</v>
      </c>
      <c r="C12" s="26" t="s">
        <v>378</v>
      </c>
      <c r="D12" s="27" t="s">
        <v>376</v>
      </c>
      <c r="E12" s="26">
        <v>3</v>
      </c>
      <c r="F12" s="26" t="s">
        <v>379</v>
      </c>
      <c r="G12" s="26">
        <v>23</v>
      </c>
    </row>
    <row r="13" spans="1:7" x14ac:dyDescent="0.25">
      <c r="A13" s="29" t="s">
        <v>384</v>
      </c>
      <c r="B13" s="29" t="s">
        <v>364</v>
      </c>
      <c r="C13" s="26" t="s">
        <v>365</v>
      </c>
      <c r="D13" s="28" t="s">
        <v>574</v>
      </c>
      <c r="E13" s="22"/>
      <c r="F13" s="22"/>
      <c r="G13" s="22"/>
    </row>
    <row r="14" spans="1:7" x14ac:dyDescent="0.25">
      <c r="A14" s="22" t="s">
        <v>385</v>
      </c>
      <c r="B14" s="22" t="s">
        <v>364</v>
      </c>
      <c r="C14" s="24" t="s">
        <v>365</v>
      </c>
      <c r="D14" s="27" t="s">
        <v>568</v>
      </c>
      <c r="E14" s="22"/>
      <c r="F14" s="22"/>
      <c r="G14" s="22"/>
    </row>
    <row r="15" spans="1:7" x14ac:dyDescent="0.25">
      <c r="A15" s="22" t="s">
        <v>386</v>
      </c>
      <c r="B15" s="22" t="s">
        <v>364</v>
      </c>
      <c r="C15" s="24" t="s">
        <v>365</v>
      </c>
      <c r="D15" s="27" t="s">
        <v>569</v>
      </c>
      <c r="E15" s="22"/>
      <c r="F15" s="22"/>
      <c r="G15" s="22"/>
    </row>
    <row r="16" spans="1:7" x14ac:dyDescent="0.25">
      <c r="A16" s="22" t="s">
        <v>387</v>
      </c>
      <c r="B16" s="22" t="s">
        <v>364</v>
      </c>
      <c r="C16" s="26" t="s">
        <v>376</v>
      </c>
      <c r="D16" s="26">
        <v>8</v>
      </c>
      <c r="E16" s="22"/>
      <c r="F16" s="22"/>
      <c r="G16" s="22"/>
    </row>
    <row r="17" spans="1:7" x14ac:dyDescent="0.25">
      <c r="A17" s="22" t="s">
        <v>388</v>
      </c>
      <c r="B17" s="22" t="s">
        <v>364</v>
      </c>
      <c r="C17" s="24" t="s">
        <v>379</v>
      </c>
      <c r="D17" s="27" t="s">
        <v>218</v>
      </c>
      <c r="E17" s="22"/>
      <c r="F17" s="22"/>
      <c r="G17" s="23"/>
    </row>
    <row r="18" spans="1:7" x14ac:dyDescent="0.25">
      <c r="A18" s="22" t="s">
        <v>389</v>
      </c>
      <c r="B18" s="22" t="s">
        <v>364</v>
      </c>
      <c r="C18" s="26" t="s">
        <v>371</v>
      </c>
      <c r="D18" s="26"/>
      <c r="E18" s="22"/>
      <c r="F18" s="22"/>
      <c r="G18" s="30"/>
    </row>
    <row r="19" spans="1:7" x14ac:dyDescent="0.25">
      <c r="A19" s="22" t="s">
        <v>390</v>
      </c>
      <c r="B19" s="22" t="s">
        <v>364</v>
      </c>
      <c r="C19" s="26" t="s">
        <v>376</v>
      </c>
      <c r="D19" s="26">
        <v>2</v>
      </c>
      <c r="E19" s="22"/>
      <c r="F19" s="22"/>
      <c r="G19" s="23"/>
    </row>
    <row r="20" spans="1:7" x14ac:dyDescent="0.25">
      <c r="A20" s="22" t="s">
        <v>391</v>
      </c>
      <c r="B20" s="22" t="s">
        <v>364</v>
      </c>
      <c r="C20" s="24" t="s">
        <v>371</v>
      </c>
      <c r="D20" s="24"/>
      <c r="E20" s="22"/>
      <c r="F20" s="22"/>
      <c r="G20" s="23"/>
    </row>
    <row r="21" spans="1:7" x14ac:dyDescent="0.25">
      <c r="A21" s="22" t="s">
        <v>392</v>
      </c>
      <c r="B21" s="22" t="s">
        <v>364</v>
      </c>
      <c r="C21" s="26" t="s">
        <v>365</v>
      </c>
      <c r="D21" s="24" t="s">
        <v>558</v>
      </c>
      <c r="E21" s="22"/>
      <c r="F21" s="22"/>
      <c r="G21" s="23"/>
    </row>
    <row r="22" spans="1:7" x14ac:dyDescent="0.25">
      <c r="A22" s="22" t="s">
        <v>393</v>
      </c>
      <c r="B22" s="22" t="s">
        <v>364</v>
      </c>
      <c r="C22" s="24" t="s">
        <v>371</v>
      </c>
      <c r="D22" s="24"/>
      <c r="E22" s="22"/>
      <c r="F22" s="22"/>
      <c r="G22" s="23"/>
    </row>
    <row r="23" spans="1:7" x14ac:dyDescent="0.25">
      <c r="A23" s="22" t="s">
        <v>394</v>
      </c>
      <c r="B23" s="22" t="s">
        <v>364</v>
      </c>
      <c r="C23" s="26" t="s">
        <v>376</v>
      </c>
      <c r="D23" s="26">
        <v>6</v>
      </c>
      <c r="E23" s="22"/>
      <c r="F23" s="22"/>
      <c r="G23" s="23"/>
    </row>
    <row r="24" spans="1:7" x14ac:dyDescent="0.25">
      <c r="A24" s="22" t="s">
        <v>541</v>
      </c>
      <c r="B24" s="22" t="s">
        <v>364</v>
      </c>
      <c r="C24" s="26" t="s">
        <v>365</v>
      </c>
      <c r="D24" s="24" t="s">
        <v>395</v>
      </c>
      <c r="E24" s="22"/>
      <c r="F24" s="22"/>
      <c r="G24" s="23"/>
    </row>
    <row r="25" spans="1:7" x14ac:dyDescent="0.25">
      <c r="A25" s="22" t="s">
        <v>23</v>
      </c>
      <c r="B25" s="22" t="s">
        <v>396</v>
      </c>
      <c r="C25" s="307" t="s">
        <v>378</v>
      </c>
      <c r="D25" s="26" t="s">
        <v>397</v>
      </c>
      <c r="E25" s="28" t="s">
        <v>197</v>
      </c>
      <c r="F25" s="22" t="s">
        <v>365</v>
      </c>
      <c r="G25" s="22" t="s">
        <v>592</v>
      </c>
    </row>
    <row r="26" spans="1:7" x14ac:dyDescent="0.25">
      <c r="A26" s="22" t="s">
        <v>398</v>
      </c>
      <c r="B26" s="22" t="s">
        <v>396</v>
      </c>
      <c r="C26" s="307" t="s">
        <v>378</v>
      </c>
      <c r="D26" s="26" t="s">
        <v>397</v>
      </c>
      <c r="E26" s="28" t="s">
        <v>198</v>
      </c>
      <c r="F26" s="22" t="s">
        <v>365</v>
      </c>
      <c r="G26" s="22" t="s">
        <v>593</v>
      </c>
    </row>
    <row r="27" spans="1:7" x14ac:dyDescent="0.25">
      <c r="A27" s="22" t="s">
        <v>57</v>
      </c>
      <c r="B27" s="22" t="s">
        <v>396</v>
      </c>
      <c r="C27" s="26" t="s">
        <v>365</v>
      </c>
      <c r="D27" s="26" t="s">
        <v>399</v>
      </c>
      <c r="E27" s="22"/>
      <c r="F27" s="22"/>
      <c r="G27" s="22"/>
    </row>
    <row r="28" spans="1:7" x14ac:dyDescent="0.25">
      <c r="A28" s="22" t="s">
        <v>400</v>
      </c>
      <c r="B28" s="22" t="s">
        <v>396</v>
      </c>
      <c r="C28" s="26" t="s">
        <v>401</v>
      </c>
      <c r="D28" s="26" t="s">
        <v>402</v>
      </c>
      <c r="E28" s="22"/>
      <c r="F28" s="22"/>
      <c r="G28" s="22"/>
    </row>
    <row r="29" spans="1:7" x14ac:dyDescent="0.25">
      <c r="A29" s="29" t="s">
        <v>403</v>
      </c>
      <c r="B29" s="29" t="s">
        <v>396</v>
      </c>
      <c r="C29" s="24" t="s">
        <v>371</v>
      </c>
      <c r="D29" s="31"/>
      <c r="E29" s="22"/>
      <c r="F29" s="22"/>
      <c r="G29" s="22"/>
    </row>
    <row r="30" spans="1:7" x14ac:dyDescent="0.25">
      <c r="A30" s="29" t="s">
        <v>404</v>
      </c>
      <c r="B30" s="29" t="s">
        <v>396</v>
      </c>
      <c r="C30" s="26" t="s">
        <v>376</v>
      </c>
      <c r="D30" s="26">
        <v>9</v>
      </c>
      <c r="E30" s="22"/>
      <c r="F30" s="22"/>
      <c r="G30" s="22"/>
    </row>
    <row r="31" spans="1:7" x14ac:dyDescent="0.25">
      <c r="A31" s="22" t="s">
        <v>405</v>
      </c>
      <c r="B31" s="22" t="s">
        <v>396</v>
      </c>
      <c r="C31" s="26" t="s">
        <v>371</v>
      </c>
      <c r="D31" s="26"/>
      <c r="E31" s="22"/>
      <c r="F31" s="22"/>
      <c r="G31" s="22"/>
    </row>
    <row r="32" spans="1:7" x14ac:dyDescent="0.25">
      <c r="A32" s="22" t="s">
        <v>406</v>
      </c>
      <c r="B32" s="22" t="s">
        <v>396</v>
      </c>
      <c r="C32" s="26" t="s">
        <v>371</v>
      </c>
      <c r="D32" s="26"/>
      <c r="E32" s="22"/>
      <c r="F32" s="22"/>
      <c r="G32" s="22"/>
    </row>
    <row r="33" spans="1:7" x14ac:dyDescent="0.25">
      <c r="A33" s="22" t="s">
        <v>542</v>
      </c>
      <c r="B33" s="22" t="s">
        <v>396</v>
      </c>
      <c r="C33" s="26" t="s">
        <v>365</v>
      </c>
      <c r="D33" s="26" t="s">
        <v>56</v>
      </c>
      <c r="E33" s="22"/>
      <c r="F33" s="22"/>
      <c r="G33" s="22"/>
    </row>
    <row r="34" spans="1:7" x14ac:dyDescent="0.25">
      <c r="A34" s="22" t="s">
        <v>407</v>
      </c>
      <c r="B34" s="22" t="s">
        <v>396</v>
      </c>
      <c r="C34" s="26" t="s">
        <v>365</v>
      </c>
      <c r="D34" s="26" t="s">
        <v>408</v>
      </c>
      <c r="E34" s="22"/>
      <c r="F34" s="22"/>
      <c r="G34" s="22"/>
    </row>
    <row r="35" spans="1:7" x14ac:dyDescent="0.25">
      <c r="A35" s="22" t="s">
        <v>409</v>
      </c>
      <c r="B35" s="22" t="s">
        <v>396</v>
      </c>
      <c r="C35" s="26" t="s">
        <v>365</v>
      </c>
      <c r="D35" s="26" t="s">
        <v>410</v>
      </c>
      <c r="E35" s="22"/>
      <c r="F35" s="22"/>
      <c r="G35" s="22"/>
    </row>
    <row r="36" spans="1:7" x14ac:dyDescent="0.25">
      <c r="A36" s="29" t="s">
        <v>411</v>
      </c>
      <c r="B36" s="29" t="s">
        <v>396</v>
      </c>
      <c r="C36" s="24" t="s">
        <v>371</v>
      </c>
      <c r="D36" s="26"/>
      <c r="E36" s="22"/>
      <c r="F36" s="22"/>
      <c r="G36" s="22"/>
    </row>
    <row r="37" spans="1:7" x14ac:dyDescent="0.25">
      <c r="A37" s="22" t="s">
        <v>412</v>
      </c>
      <c r="B37" s="22" t="s">
        <v>396</v>
      </c>
      <c r="C37" s="26" t="s">
        <v>376</v>
      </c>
      <c r="D37" s="26">
        <v>4</v>
      </c>
      <c r="E37" s="22"/>
      <c r="F37" s="22"/>
      <c r="G37" s="22"/>
    </row>
    <row r="38" spans="1:7" x14ac:dyDescent="0.25">
      <c r="A38" s="22" t="s">
        <v>413</v>
      </c>
      <c r="B38" s="22" t="s">
        <v>396</v>
      </c>
      <c r="C38" s="26" t="s">
        <v>365</v>
      </c>
      <c r="D38" s="26" t="s">
        <v>414</v>
      </c>
      <c r="E38" s="22"/>
      <c r="F38" s="22"/>
      <c r="G38" s="22"/>
    </row>
    <row r="39" spans="1:7" x14ac:dyDescent="0.25">
      <c r="A39" s="22" t="s">
        <v>58</v>
      </c>
      <c r="B39" s="22" t="s">
        <v>396</v>
      </c>
      <c r="C39" s="26" t="s">
        <v>365</v>
      </c>
      <c r="D39" s="26" t="s">
        <v>415</v>
      </c>
      <c r="E39" s="22"/>
      <c r="F39" s="22"/>
      <c r="G39" s="22"/>
    </row>
    <row r="40" spans="1:7" x14ac:dyDescent="0.25">
      <c r="A40" s="29" t="s">
        <v>54</v>
      </c>
      <c r="B40" s="22" t="s">
        <v>396</v>
      </c>
      <c r="C40" s="26" t="s">
        <v>365</v>
      </c>
      <c r="D40" s="26" t="s">
        <v>416</v>
      </c>
      <c r="E40" s="22"/>
      <c r="F40" s="22"/>
      <c r="G40" s="22"/>
    </row>
    <row r="41" spans="1:7" x14ac:dyDescent="0.25">
      <c r="A41" s="29" t="s">
        <v>417</v>
      </c>
      <c r="B41" s="22" t="s">
        <v>396</v>
      </c>
      <c r="C41" s="26" t="s">
        <v>365</v>
      </c>
      <c r="D41" s="24" t="s">
        <v>590</v>
      </c>
      <c r="E41" s="22"/>
      <c r="F41" s="22"/>
      <c r="G41" s="22"/>
    </row>
  </sheetData>
  <pageMargins left="0.25" right="0.25" top="0.75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J93"/>
  <sheetViews>
    <sheetView zoomScale="85" zoomScaleNormal="85" workbookViewId="0"/>
  </sheetViews>
  <sheetFormatPr defaultRowHeight="12.75" x14ac:dyDescent="0.2"/>
  <cols>
    <col min="2" max="2" width="9.7109375" customWidth="1"/>
    <col min="3" max="4" width="12.7109375" customWidth="1"/>
    <col min="5" max="5" width="9.7109375" customWidth="1"/>
    <col min="7" max="7" width="9.7109375" customWidth="1"/>
    <col min="8" max="9" width="12.7109375" customWidth="1"/>
    <col min="10" max="10" width="9.7109375" customWidth="1"/>
    <col min="12" max="12" width="9.7109375" customWidth="1"/>
    <col min="13" max="14" width="12.7109375" customWidth="1"/>
    <col min="15" max="15" width="9.7109375" customWidth="1"/>
    <col min="17" max="17" width="9.7109375" customWidth="1"/>
    <col min="18" max="19" width="12.7109375" customWidth="1"/>
    <col min="20" max="20" width="9.7109375" customWidth="1"/>
    <col min="22" max="22" width="9.7109375" customWidth="1"/>
    <col min="23" max="24" width="12.7109375" customWidth="1"/>
    <col min="25" max="25" width="9.7109375" customWidth="1"/>
    <col min="27" max="27" width="9.7109375" customWidth="1"/>
    <col min="28" max="29" width="12.7109375" customWidth="1"/>
    <col min="30" max="30" width="9.7109375" customWidth="1"/>
    <col min="32" max="32" width="9.7109375" customWidth="1"/>
    <col min="33" max="34" width="12.7109375" customWidth="1"/>
    <col min="35" max="35" width="9.7109375" customWidth="1"/>
    <col min="37" max="37" width="9.7109375" customWidth="1"/>
    <col min="38" max="39" width="12.7109375" customWidth="1"/>
    <col min="40" max="40" width="9.7109375" customWidth="1"/>
    <col min="42" max="42" width="9.7109375" customWidth="1"/>
    <col min="43" max="44" width="12.7109375" customWidth="1"/>
    <col min="45" max="45" width="9.7109375" customWidth="1"/>
    <col min="47" max="47" width="9.7109375" customWidth="1"/>
    <col min="48" max="49" width="12.7109375" customWidth="1"/>
    <col min="50" max="50" width="9.7109375" customWidth="1"/>
    <col min="52" max="52" width="9.7109375" customWidth="1"/>
    <col min="53" max="54" width="12.7109375" customWidth="1"/>
    <col min="55" max="55" width="9.7109375" customWidth="1"/>
    <col min="57" max="57" width="9.7109375" customWidth="1"/>
    <col min="58" max="59" width="12.7109375" customWidth="1"/>
    <col min="60" max="60" width="9.7109375" customWidth="1"/>
    <col min="62" max="62" width="9.7109375" customWidth="1"/>
    <col min="63" max="64" width="12.7109375" customWidth="1"/>
    <col min="65" max="65" width="9.7109375" customWidth="1"/>
    <col min="67" max="67" width="9.7109375" customWidth="1"/>
    <col min="68" max="69" width="12.7109375" customWidth="1"/>
    <col min="70" max="70" width="9.7109375" customWidth="1"/>
    <col min="72" max="72" width="9.7109375" customWidth="1"/>
    <col min="73" max="74" width="12.7109375" customWidth="1"/>
    <col min="75" max="75" width="9.7109375" customWidth="1"/>
    <col min="77" max="77" width="9.7109375" customWidth="1"/>
    <col min="78" max="79" width="12.7109375" customWidth="1"/>
    <col min="80" max="80" width="9.7109375" customWidth="1"/>
    <col min="82" max="82" width="9.7109375" customWidth="1"/>
    <col min="83" max="84" width="12.7109375" customWidth="1"/>
    <col min="85" max="85" width="9.7109375" customWidth="1"/>
    <col min="87" max="87" width="9.7109375" customWidth="1"/>
    <col min="88" max="89" width="12.7109375" customWidth="1"/>
    <col min="90" max="90" width="9.7109375" customWidth="1"/>
    <col min="92" max="92" width="9.7109375" customWidth="1"/>
    <col min="93" max="94" width="12.7109375" customWidth="1"/>
    <col min="95" max="95" width="9.7109375" customWidth="1"/>
    <col min="97" max="97" width="9.7109375" customWidth="1"/>
    <col min="98" max="99" width="12.7109375" customWidth="1"/>
    <col min="100" max="100" width="9.7109375" customWidth="1"/>
    <col min="102" max="102" width="9.7109375" customWidth="1"/>
    <col min="103" max="104" width="12.7109375" customWidth="1"/>
    <col min="105" max="105" width="9.7109375" customWidth="1"/>
    <col min="107" max="107" width="9.7109375" customWidth="1"/>
    <col min="108" max="109" width="12.7109375" customWidth="1"/>
    <col min="110" max="110" width="9.7109375" customWidth="1"/>
    <col min="112" max="112" width="9.7109375" customWidth="1"/>
    <col min="113" max="114" width="12.7109375" customWidth="1"/>
    <col min="115" max="115" width="9.7109375" customWidth="1"/>
    <col min="117" max="117" width="9.7109375" customWidth="1"/>
    <col min="118" max="119" width="12.7109375" customWidth="1"/>
    <col min="120" max="120" width="9.7109375" customWidth="1"/>
    <col min="122" max="122" width="9.7109375" customWidth="1"/>
    <col min="123" max="124" width="12.7109375" customWidth="1"/>
    <col min="125" max="125" width="9.7109375" customWidth="1"/>
    <col min="127" max="127" width="9.7109375" customWidth="1"/>
    <col min="128" max="129" width="12.7109375" customWidth="1"/>
    <col min="130" max="130" width="9.7109375" customWidth="1"/>
    <col min="132" max="132" width="9.7109375" customWidth="1"/>
    <col min="133" max="134" width="12.7109375" customWidth="1"/>
    <col min="135" max="135" width="9.7109375" customWidth="1"/>
    <col min="137" max="137" width="9.7109375" customWidth="1"/>
    <col min="138" max="139" width="12.7109375" customWidth="1"/>
    <col min="140" max="140" width="9.7109375" customWidth="1"/>
  </cols>
  <sheetData>
    <row r="1" spans="2:140" x14ac:dyDescent="0.2">
      <c r="B1" s="136" t="s">
        <v>494</v>
      </c>
      <c r="AK1" s="136" t="s">
        <v>495</v>
      </c>
      <c r="BT1" s="136" t="s">
        <v>496</v>
      </c>
      <c r="DC1" s="136" t="s">
        <v>497</v>
      </c>
    </row>
    <row r="3" spans="2:140" x14ac:dyDescent="0.2">
      <c r="B3" s="399" t="s">
        <v>498</v>
      </c>
      <c r="C3" s="400"/>
      <c r="D3" s="400"/>
      <c r="E3" s="401"/>
      <c r="G3" s="399" t="s">
        <v>499</v>
      </c>
      <c r="H3" s="400"/>
      <c r="I3" s="400"/>
      <c r="J3" s="401"/>
      <c r="L3" s="399" t="s">
        <v>504</v>
      </c>
      <c r="M3" s="400"/>
      <c r="N3" s="400"/>
      <c r="O3" s="401"/>
      <c r="Q3" s="399" t="s">
        <v>500</v>
      </c>
      <c r="R3" s="400"/>
      <c r="S3" s="400"/>
      <c r="T3" s="401"/>
      <c r="V3" s="399" t="s">
        <v>501</v>
      </c>
      <c r="W3" s="400"/>
      <c r="X3" s="400"/>
      <c r="Y3" s="401"/>
      <c r="AA3" s="399" t="s">
        <v>502</v>
      </c>
      <c r="AB3" s="400"/>
      <c r="AC3" s="400"/>
      <c r="AD3" s="401"/>
      <c r="AF3" s="399" t="s">
        <v>503</v>
      </c>
      <c r="AG3" s="400"/>
      <c r="AH3" s="400"/>
      <c r="AI3" s="401"/>
      <c r="AK3" s="399" t="s">
        <v>498</v>
      </c>
      <c r="AL3" s="400"/>
      <c r="AM3" s="400"/>
      <c r="AN3" s="401"/>
      <c r="AP3" s="399" t="s">
        <v>499</v>
      </c>
      <c r="AQ3" s="400"/>
      <c r="AR3" s="400"/>
      <c r="AS3" s="401"/>
      <c r="AU3" s="399" t="s">
        <v>505</v>
      </c>
      <c r="AV3" s="400"/>
      <c r="AW3" s="400"/>
      <c r="AX3" s="401"/>
      <c r="AZ3" s="399" t="s">
        <v>500</v>
      </c>
      <c r="BA3" s="400"/>
      <c r="BB3" s="400"/>
      <c r="BC3" s="401"/>
      <c r="BE3" s="399" t="s">
        <v>501</v>
      </c>
      <c r="BF3" s="400"/>
      <c r="BG3" s="400"/>
      <c r="BH3" s="401"/>
      <c r="BJ3" s="399" t="s">
        <v>502</v>
      </c>
      <c r="BK3" s="400"/>
      <c r="BL3" s="400"/>
      <c r="BM3" s="401"/>
      <c r="BO3" s="399" t="s">
        <v>503</v>
      </c>
      <c r="BP3" s="400"/>
      <c r="BQ3" s="400"/>
      <c r="BR3" s="401"/>
      <c r="BT3" s="399" t="s">
        <v>498</v>
      </c>
      <c r="BU3" s="400"/>
      <c r="BV3" s="400"/>
      <c r="BW3" s="401"/>
      <c r="BY3" s="399" t="s">
        <v>499</v>
      </c>
      <c r="BZ3" s="400"/>
      <c r="CA3" s="400"/>
      <c r="CB3" s="401"/>
      <c r="CD3" s="399" t="s">
        <v>505</v>
      </c>
      <c r="CE3" s="400"/>
      <c r="CF3" s="400"/>
      <c r="CG3" s="401"/>
      <c r="CI3" s="399" t="s">
        <v>500</v>
      </c>
      <c r="CJ3" s="400"/>
      <c r="CK3" s="400"/>
      <c r="CL3" s="401"/>
      <c r="CN3" s="399" t="s">
        <v>501</v>
      </c>
      <c r="CO3" s="400"/>
      <c r="CP3" s="400"/>
      <c r="CQ3" s="401"/>
      <c r="CS3" s="399" t="s">
        <v>502</v>
      </c>
      <c r="CT3" s="400"/>
      <c r="CU3" s="400"/>
      <c r="CV3" s="401"/>
      <c r="CX3" s="399" t="s">
        <v>503</v>
      </c>
      <c r="CY3" s="400"/>
      <c r="CZ3" s="400"/>
      <c r="DA3" s="401"/>
      <c r="DC3" s="399" t="s">
        <v>506</v>
      </c>
      <c r="DD3" s="400"/>
      <c r="DE3" s="400"/>
      <c r="DF3" s="401"/>
      <c r="DH3" s="399" t="s">
        <v>506</v>
      </c>
      <c r="DI3" s="400"/>
      <c r="DJ3" s="400"/>
      <c r="DK3" s="401"/>
      <c r="DM3" s="399" t="s">
        <v>506</v>
      </c>
      <c r="DN3" s="400"/>
      <c r="DO3" s="400"/>
      <c r="DP3" s="401"/>
      <c r="DR3" s="399" t="s">
        <v>506</v>
      </c>
      <c r="DS3" s="400"/>
      <c r="DT3" s="400"/>
      <c r="DU3" s="401"/>
      <c r="DW3" s="399" t="s">
        <v>506</v>
      </c>
      <c r="DX3" s="400"/>
      <c r="DY3" s="400"/>
      <c r="DZ3" s="401"/>
      <c r="EB3" s="399" t="s">
        <v>506</v>
      </c>
      <c r="EC3" s="400"/>
      <c r="ED3" s="400"/>
      <c r="EE3" s="401"/>
      <c r="EG3" s="399" t="s">
        <v>506</v>
      </c>
      <c r="EH3" s="400"/>
      <c r="EI3" s="400"/>
      <c r="EJ3" s="401"/>
    </row>
    <row r="4" spans="2:140" ht="38.25" x14ac:dyDescent="0.2">
      <c r="B4" s="137">
        <v>13</v>
      </c>
      <c r="C4" s="138" t="s">
        <v>508</v>
      </c>
      <c r="D4" s="138" t="s">
        <v>509</v>
      </c>
      <c r="E4" s="139" t="s">
        <v>507</v>
      </c>
      <c r="G4" s="137">
        <v>14</v>
      </c>
      <c r="H4" s="138" t="s">
        <v>511</v>
      </c>
      <c r="I4" s="138" t="s">
        <v>509</v>
      </c>
      <c r="J4" s="139" t="s">
        <v>507</v>
      </c>
      <c r="L4" s="137">
        <v>15</v>
      </c>
      <c r="M4" s="138" t="s">
        <v>514</v>
      </c>
      <c r="N4" s="138" t="s">
        <v>509</v>
      </c>
      <c r="O4" s="139" t="s">
        <v>507</v>
      </c>
      <c r="Q4" s="137">
        <v>16</v>
      </c>
      <c r="R4" s="138" t="s">
        <v>451</v>
      </c>
      <c r="S4" s="138" t="s">
        <v>509</v>
      </c>
      <c r="T4" s="139" t="s">
        <v>507</v>
      </c>
      <c r="V4" s="137">
        <v>17</v>
      </c>
      <c r="W4" s="138" t="s">
        <v>512</v>
      </c>
      <c r="X4" s="138" t="s">
        <v>509</v>
      </c>
      <c r="Y4" s="139" t="s">
        <v>507</v>
      </c>
      <c r="AA4" s="137">
        <v>18</v>
      </c>
      <c r="AB4" s="138" t="s">
        <v>513</v>
      </c>
      <c r="AC4" s="138" t="s">
        <v>509</v>
      </c>
      <c r="AD4" s="139" t="s">
        <v>507</v>
      </c>
      <c r="AF4" s="137">
        <v>19</v>
      </c>
      <c r="AG4" s="138" t="s">
        <v>515</v>
      </c>
      <c r="AH4" s="138" t="s">
        <v>509</v>
      </c>
      <c r="AI4" s="139" t="s">
        <v>507</v>
      </c>
      <c r="AK4" s="137">
        <v>20</v>
      </c>
      <c r="AL4" s="138" t="s">
        <v>508</v>
      </c>
      <c r="AM4" s="138" t="s">
        <v>509</v>
      </c>
      <c r="AN4" s="139" t="s">
        <v>507</v>
      </c>
      <c r="AP4" s="137">
        <v>21</v>
      </c>
      <c r="AQ4" s="138" t="s">
        <v>511</v>
      </c>
      <c r="AR4" s="138" t="s">
        <v>509</v>
      </c>
      <c r="AS4" s="139" t="s">
        <v>507</v>
      </c>
      <c r="AU4" s="137">
        <v>22</v>
      </c>
      <c r="AV4" s="138" t="s">
        <v>514</v>
      </c>
      <c r="AW4" s="138" t="s">
        <v>509</v>
      </c>
      <c r="AX4" s="139" t="s">
        <v>507</v>
      </c>
      <c r="AZ4" s="137">
        <v>23</v>
      </c>
      <c r="BA4" s="138" t="s">
        <v>451</v>
      </c>
      <c r="BB4" s="138" t="s">
        <v>509</v>
      </c>
      <c r="BC4" s="139" t="s">
        <v>507</v>
      </c>
      <c r="BE4" s="137">
        <v>24</v>
      </c>
      <c r="BF4" s="138" t="s">
        <v>512</v>
      </c>
      <c r="BG4" s="138" t="s">
        <v>509</v>
      </c>
      <c r="BH4" s="139" t="s">
        <v>507</v>
      </c>
      <c r="BJ4" s="137">
        <v>25</v>
      </c>
      <c r="BK4" s="138" t="s">
        <v>513</v>
      </c>
      <c r="BL4" s="138" t="s">
        <v>509</v>
      </c>
      <c r="BM4" s="139" t="s">
        <v>507</v>
      </c>
      <c r="BO4" s="137">
        <v>26</v>
      </c>
      <c r="BP4" s="138" t="s">
        <v>515</v>
      </c>
      <c r="BQ4" s="138" t="s">
        <v>509</v>
      </c>
      <c r="BR4" s="139" t="s">
        <v>507</v>
      </c>
      <c r="BT4" s="137">
        <v>27</v>
      </c>
      <c r="BU4" s="138" t="s">
        <v>508</v>
      </c>
      <c r="BV4" s="138" t="s">
        <v>509</v>
      </c>
      <c r="BW4" s="139" t="s">
        <v>507</v>
      </c>
      <c r="BY4" s="137">
        <v>28</v>
      </c>
      <c r="BZ4" s="138" t="s">
        <v>511</v>
      </c>
      <c r="CA4" s="138" t="s">
        <v>509</v>
      </c>
      <c r="CB4" s="139" t="s">
        <v>507</v>
      </c>
      <c r="CD4" s="137">
        <v>29</v>
      </c>
      <c r="CE4" s="138" t="s">
        <v>514</v>
      </c>
      <c r="CF4" s="138" t="s">
        <v>509</v>
      </c>
      <c r="CG4" s="139" t="s">
        <v>507</v>
      </c>
      <c r="CI4" s="137">
        <v>30</v>
      </c>
      <c r="CJ4" s="138" t="s">
        <v>451</v>
      </c>
      <c r="CK4" s="138" t="s">
        <v>509</v>
      </c>
      <c r="CL4" s="139" t="s">
        <v>507</v>
      </c>
      <c r="CN4" s="137">
        <v>31</v>
      </c>
      <c r="CO4" s="138" t="s">
        <v>512</v>
      </c>
      <c r="CP4" s="138" t="s">
        <v>509</v>
      </c>
      <c r="CQ4" s="139" t="s">
        <v>507</v>
      </c>
      <c r="CS4" s="137">
        <v>32</v>
      </c>
      <c r="CT4" s="138" t="s">
        <v>513</v>
      </c>
      <c r="CU4" s="138" t="s">
        <v>509</v>
      </c>
      <c r="CV4" s="139" t="s">
        <v>507</v>
      </c>
      <c r="CX4" s="137">
        <v>33</v>
      </c>
      <c r="CY4" s="138" t="s">
        <v>515</v>
      </c>
      <c r="CZ4" s="138" t="s">
        <v>509</v>
      </c>
      <c r="DA4" s="139" t="s">
        <v>507</v>
      </c>
      <c r="DC4" s="137">
        <v>34</v>
      </c>
      <c r="DD4" s="138" t="s">
        <v>508</v>
      </c>
      <c r="DE4" s="138" t="s">
        <v>508</v>
      </c>
      <c r="DF4" s="139" t="s">
        <v>507</v>
      </c>
      <c r="DH4" s="137">
        <v>35</v>
      </c>
      <c r="DI4" s="138" t="s">
        <v>511</v>
      </c>
      <c r="DJ4" s="138" t="s">
        <v>511</v>
      </c>
      <c r="DK4" s="139" t="s">
        <v>507</v>
      </c>
      <c r="DM4" s="137">
        <v>36</v>
      </c>
      <c r="DN4" s="138" t="s">
        <v>514</v>
      </c>
      <c r="DO4" s="138" t="s">
        <v>514</v>
      </c>
      <c r="DP4" s="139" t="s">
        <v>507</v>
      </c>
      <c r="DR4" s="137">
        <v>37</v>
      </c>
      <c r="DS4" s="138" t="s">
        <v>451</v>
      </c>
      <c r="DT4" s="138" t="s">
        <v>451</v>
      </c>
      <c r="DU4" s="139" t="s">
        <v>507</v>
      </c>
      <c r="DW4" s="137">
        <v>38</v>
      </c>
      <c r="DX4" s="138" t="s">
        <v>512</v>
      </c>
      <c r="DY4" s="138" t="s">
        <v>512</v>
      </c>
      <c r="DZ4" s="139" t="s">
        <v>507</v>
      </c>
      <c r="EB4" s="137">
        <v>39</v>
      </c>
      <c r="EC4" s="138" t="s">
        <v>513</v>
      </c>
      <c r="ED4" s="138" t="s">
        <v>513</v>
      </c>
      <c r="EE4" s="139" t="s">
        <v>507</v>
      </c>
      <c r="EG4" s="137">
        <v>40</v>
      </c>
      <c r="EH4" s="138" t="s">
        <v>515</v>
      </c>
      <c r="EI4" s="138" t="s">
        <v>515</v>
      </c>
      <c r="EJ4" s="139" t="s">
        <v>507</v>
      </c>
    </row>
    <row r="5" spans="2:140" x14ac:dyDescent="0.2">
      <c r="B5" s="140" t="s">
        <v>517</v>
      </c>
      <c r="C5" s="141" t="s">
        <v>518</v>
      </c>
      <c r="D5" s="141" t="s">
        <v>518</v>
      </c>
      <c r="E5" s="142"/>
      <c r="G5" s="140" t="s">
        <v>517</v>
      </c>
      <c r="H5" s="141" t="s">
        <v>518</v>
      </c>
      <c r="I5" s="141" t="s">
        <v>518</v>
      </c>
      <c r="J5" s="142"/>
      <c r="L5" s="140" t="s">
        <v>517</v>
      </c>
      <c r="M5" s="141" t="s">
        <v>518</v>
      </c>
      <c r="N5" s="141" t="s">
        <v>518</v>
      </c>
      <c r="O5" s="142"/>
      <c r="Q5" s="140" t="s">
        <v>517</v>
      </c>
      <c r="R5" s="141" t="s">
        <v>518</v>
      </c>
      <c r="S5" s="141" t="s">
        <v>518</v>
      </c>
      <c r="T5" s="142"/>
      <c r="V5" s="140" t="s">
        <v>517</v>
      </c>
      <c r="W5" s="141" t="s">
        <v>518</v>
      </c>
      <c r="X5" s="141" t="s">
        <v>518</v>
      </c>
      <c r="Y5" s="142"/>
      <c r="AA5" s="140" t="s">
        <v>517</v>
      </c>
      <c r="AB5" s="141" t="s">
        <v>518</v>
      </c>
      <c r="AC5" s="141" t="s">
        <v>518</v>
      </c>
      <c r="AD5" s="142"/>
      <c r="AF5" s="140" t="s">
        <v>517</v>
      </c>
      <c r="AG5" s="141" t="s">
        <v>518</v>
      </c>
      <c r="AH5" s="141" t="s">
        <v>518</v>
      </c>
      <c r="AI5" s="142"/>
      <c r="AK5" s="140" t="s">
        <v>517</v>
      </c>
      <c r="AL5" s="141" t="s">
        <v>519</v>
      </c>
      <c r="AM5" s="141" t="s">
        <v>519</v>
      </c>
      <c r="AN5" s="142"/>
      <c r="AP5" s="140" t="s">
        <v>517</v>
      </c>
      <c r="AQ5" s="141" t="s">
        <v>519</v>
      </c>
      <c r="AR5" s="141" t="s">
        <v>519</v>
      </c>
      <c r="AS5" s="142"/>
      <c r="AU5" s="140" t="s">
        <v>517</v>
      </c>
      <c r="AV5" s="141" t="s">
        <v>519</v>
      </c>
      <c r="AW5" s="141" t="s">
        <v>519</v>
      </c>
      <c r="AX5" s="142"/>
      <c r="AZ5" s="140" t="s">
        <v>517</v>
      </c>
      <c r="BA5" s="141" t="s">
        <v>519</v>
      </c>
      <c r="BB5" s="141" t="s">
        <v>519</v>
      </c>
      <c r="BC5" s="142"/>
      <c r="BE5" s="140" t="s">
        <v>517</v>
      </c>
      <c r="BF5" s="141" t="s">
        <v>519</v>
      </c>
      <c r="BG5" s="141" t="s">
        <v>519</v>
      </c>
      <c r="BH5" s="142"/>
      <c r="BJ5" s="140" t="s">
        <v>517</v>
      </c>
      <c r="BK5" s="141" t="s">
        <v>519</v>
      </c>
      <c r="BL5" s="141" t="s">
        <v>519</v>
      </c>
      <c r="BM5" s="142"/>
      <c r="BO5" s="140" t="s">
        <v>517</v>
      </c>
      <c r="BP5" s="141" t="s">
        <v>519</v>
      </c>
      <c r="BQ5" s="141" t="s">
        <v>519</v>
      </c>
      <c r="BR5" s="142"/>
      <c r="BT5" s="140" t="s">
        <v>517</v>
      </c>
      <c r="BU5" s="141" t="s">
        <v>510</v>
      </c>
      <c r="BV5" s="141" t="s">
        <v>510</v>
      </c>
      <c r="BW5" s="142"/>
      <c r="BY5" s="140" t="s">
        <v>517</v>
      </c>
      <c r="BZ5" s="141" t="s">
        <v>510</v>
      </c>
      <c r="CA5" s="141" t="s">
        <v>510</v>
      </c>
      <c r="CB5" s="142"/>
      <c r="CD5" s="140" t="s">
        <v>517</v>
      </c>
      <c r="CE5" s="141" t="s">
        <v>510</v>
      </c>
      <c r="CF5" s="141" t="s">
        <v>510</v>
      </c>
      <c r="CG5" s="142"/>
      <c r="CI5" s="140" t="s">
        <v>517</v>
      </c>
      <c r="CJ5" s="141" t="s">
        <v>510</v>
      </c>
      <c r="CK5" s="141" t="s">
        <v>510</v>
      </c>
      <c r="CL5" s="142"/>
      <c r="CN5" s="140" t="s">
        <v>517</v>
      </c>
      <c r="CO5" s="141" t="s">
        <v>510</v>
      </c>
      <c r="CP5" s="141" t="s">
        <v>510</v>
      </c>
      <c r="CQ5" s="142"/>
      <c r="CS5" s="140" t="s">
        <v>517</v>
      </c>
      <c r="CT5" s="141" t="s">
        <v>510</v>
      </c>
      <c r="CU5" s="141" t="s">
        <v>510</v>
      </c>
      <c r="CV5" s="142"/>
      <c r="CX5" s="140" t="s">
        <v>517</v>
      </c>
      <c r="CY5" s="141" t="s">
        <v>510</v>
      </c>
      <c r="CZ5" s="141" t="s">
        <v>510</v>
      </c>
      <c r="DA5" s="142"/>
      <c r="DC5" s="140" t="s">
        <v>517</v>
      </c>
      <c r="DD5" s="141" t="s">
        <v>518</v>
      </c>
      <c r="DE5" s="141" t="s">
        <v>520</v>
      </c>
      <c r="DF5" s="142"/>
      <c r="DH5" s="140" t="s">
        <v>517</v>
      </c>
      <c r="DI5" s="141" t="s">
        <v>518</v>
      </c>
      <c r="DJ5" s="141" t="s">
        <v>520</v>
      </c>
      <c r="DK5" s="142"/>
      <c r="DM5" s="140" t="s">
        <v>517</v>
      </c>
      <c r="DN5" s="141" t="s">
        <v>518</v>
      </c>
      <c r="DO5" s="141" t="s">
        <v>520</v>
      </c>
      <c r="DP5" s="142"/>
      <c r="DR5" s="140" t="s">
        <v>517</v>
      </c>
      <c r="DS5" s="141" t="s">
        <v>518</v>
      </c>
      <c r="DT5" s="141" t="s">
        <v>520</v>
      </c>
      <c r="DU5" s="142"/>
      <c r="DW5" s="140" t="s">
        <v>517</v>
      </c>
      <c r="DX5" s="141" t="s">
        <v>518</v>
      </c>
      <c r="DY5" s="141" t="s">
        <v>520</v>
      </c>
      <c r="DZ5" s="142"/>
      <c r="EB5" s="140" t="s">
        <v>517</v>
      </c>
      <c r="EC5" s="141" t="s">
        <v>518</v>
      </c>
      <c r="ED5" s="141" t="s">
        <v>520</v>
      </c>
      <c r="EE5" s="142"/>
      <c r="EG5" s="140" t="s">
        <v>517</v>
      </c>
      <c r="EH5" s="141" t="s">
        <v>518</v>
      </c>
      <c r="EI5" s="141" t="s">
        <v>520</v>
      </c>
      <c r="EJ5" s="142"/>
    </row>
    <row r="6" spans="2:140" x14ac:dyDescent="0.2">
      <c r="B6" s="143">
        <v>1</v>
      </c>
      <c r="C6" s="144">
        <f>'1700'!$GX28</f>
        <v>0</v>
      </c>
      <c r="D6" s="144">
        <f>'1700'!K28+'1700'!N28+'1700'!Q28+'1700'!T28+'1700'!W28+'1700'!Z28+'1700'!AC28+'1700'!AF28+'1700'!AI28+'1700'!AL28+'1700'!AO28+'1700'!AR28+'1700'!AU28+'1700'!AX28+'1700'!BA28+'1700'!BD28+'1700'!BG28+'1700'!BJ28+'1700'!BM28+'1700'!BP28+'1700'!BS28+'1700'!BV28+'1700'!BY28+'1700'!CB28+'1700'!CE28+'1700'!CH28+'1700'!CK28+'1700'!CN28+'1700'!CQ28+'1700'!CT28+'1700'!CW28+'1700'!CZ28+'1700'!DC28+'1700'!DF28+'1700'!DI28+'1700'!DL28+'1700'!DO28+'1700'!DR28+'1700'!DU28+'1700'!DX28+'1700'!EA28+'1700'!ED28+'1700'!EG28+'1700'!EJ28+'1700'!EM28+'1700'!EP28+'1700'!ES28+'1700'!EV28+'1700'!EY28+'1700'!FB28+'1700'!FE28+'1700'!FH28+'1700'!FK28+'1700'!FN28+'1700'!FQ28+'1700'!FT28+'1700'!FW28+'1700'!FZ28+'1700'!GC28+'1700'!GF28+'1700'!GI28+'1700'!GL28+'1700'!GO28+'1700'!GR28+'1700'!GU28</f>
        <v>0</v>
      </c>
      <c r="E6" s="145">
        <f t="shared" ref="E6:E69" si="0">ABS(C6-D6)</f>
        <v>0</v>
      </c>
      <c r="G6" s="143">
        <v>1</v>
      </c>
      <c r="H6" s="144">
        <f>'1700'!$HJ28</f>
        <v>0</v>
      </c>
      <c r="I6" s="144">
        <f>'1700'!$HA28+'1700'!$HD28+'1700'!$HG28</f>
        <v>0</v>
      </c>
      <c r="J6" s="145">
        <f t="shared" ref="J6:J69" si="1">ABS(H6-I6)</f>
        <v>0</v>
      </c>
      <c r="L6" s="143">
        <v>1</v>
      </c>
      <c r="M6" s="144">
        <f>'1700'!HV28</f>
        <v>0</v>
      </c>
      <c r="N6" s="144">
        <f>'1700'!HP28+'1700'!HS28</f>
        <v>0</v>
      </c>
      <c r="O6" s="145">
        <f t="shared" ref="O6:O69" si="2">ABS(M6-N6)</f>
        <v>0</v>
      </c>
      <c r="Q6" s="143">
        <v>1</v>
      </c>
      <c r="R6" s="144">
        <f>'1700'!HY28</f>
        <v>0</v>
      </c>
      <c r="S6" s="144">
        <f>'1700'!HM28+'1700'!HV28</f>
        <v>0</v>
      </c>
      <c r="T6" s="145">
        <f t="shared" ref="T6:T69" si="3">ABS(R6-S6)</f>
        <v>0</v>
      </c>
      <c r="V6" s="143">
        <v>1</v>
      </c>
      <c r="W6" s="144">
        <f>'1700'!IN28</f>
        <v>0</v>
      </c>
      <c r="X6" s="144">
        <f>'1700'!IB28+'1700'!IK28</f>
        <v>0</v>
      </c>
      <c r="Y6" s="145">
        <f t="shared" ref="Y6:Y69" si="4">ABS(W6-X6)</f>
        <v>0</v>
      </c>
      <c r="AA6" s="143">
        <v>1</v>
      </c>
      <c r="AB6" s="144">
        <f>'1700'!IQ28</f>
        <v>0</v>
      </c>
      <c r="AC6" s="144">
        <f>'1700'!HJ28+'1700'!HY28+'1700'!IN28</f>
        <v>0</v>
      </c>
      <c r="AD6" s="145">
        <f t="shared" ref="AD6:AD69" si="5">ABS(AB6-AC6)</f>
        <v>0</v>
      </c>
      <c r="AF6" s="143">
        <v>1</v>
      </c>
      <c r="AG6" s="144">
        <f>'1700'!IT28</f>
        <v>0</v>
      </c>
      <c r="AH6" s="144">
        <f>'1700'!IQ28+'1700'!GX28</f>
        <v>0</v>
      </c>
      <c r="AI6" s="145">
        <f t="shared" ref="AI6:AI69" si="6">ABS(AG6-AH6)</f>
        <v>0</v>
      </c>
      <c r="AK6" s="143">
        <v>1</v>
      </c>
      <c r="AL6" s="144">
        <f>'1800'!$GX28</f>
        <v>0</v>
      </c>
      <c r="AM6" s="144">
        <f>'1800'!K28+'1800'!N28+'1800'!Q28+'1800'!T28+'1800'!W28+'1800'!Z28+'1800'!AC28+'1800'!AF28+'1800'!AI28+'1800'!AL28+'1800'!AO28+'1800'!AR28+'1800'!AU28+'1800'!AX28+'1800'!BA28+'1800'!BD28+'1800'!BG28+'1800'!BJ28+'1800'!BM28+'1800'!BP28+'1800'!BS28+'1800'!BV28+'1800'!BY28+'1800'!CB28+'1800'!CE28+'1800'!CH28+'1800'!CK28+'1800'!CN28+'1800'!CQ28+'1800'!CT28+'1800'!CW28+'1800'!CZ28+'1800'!DC28+'1800'!DF28+'1800'!DI28+'1800'!DL28+'1800'!DO28+'1800'!DR28+'1800'!DU28+'1800'!DX28+'1800'!EA28+'1800'!ED28+'1800'!EG28+'1800'!EJ28+'1800'!EM28+'1800'!EP28+'1800'!ES28+'1800'!EV28+'1800'!EY28+'1800'!FB28+'1800'!FE28+'1800'!FH28+'1800'!FK28+'1800'!FN28+'1800'!FQ28+'1800'!FT28+'1800'!FW28+'1800'!FZ28+'1800'!GC28+'1800'!GF28+'1800'!GI28+'1800'!GL28+'1800'!GO28+'1800'!GR28+'1800'!GU28</f>
        <v>0</v>
      </c>
      <c r="AN6" s="145">
        <f t="shared" ref="AN6:AN69" si="7">ABS(AL6-AM6)</f>
        <v>0</v>
      </c>
      <c r="AP6" s="143">
        <v>1</v>
      </c>
      <c r="AQ6" s="144">
        <f>'1800'!$HJ28</f>
        <v>0</v>
      </c>
      <c r="AR6" s="144">
        <f>'1800'!$HA28+'1800'!$HD28+'1800'!$HG28</f>
        <v>0</v>
      </c>
      <c r="AS6" s="145">
        <f t="shared" ref="AS6:AS69" si="8">ABS(AQ6-AR6)</f>
        <v>0</v>
      </c>
      <c r="AU6" s="143">
        <v>1</v>
      </c>
      <c r="AV6" s="144">
        <f>'1800'!HV28</f>
        <v>0</v>
      </c>
      <c r="AW6" s="144">
        <f>'1800'!HP28+'1800'!HS28</f>
        <v>0</v>
      </c>
      <c r="AX6" s="145">
        <f t="shared" ref="AX6:AX69" si="9">ABS(AV6-AW6)</f>
        <v>0</v>
      </c>
      <c r="AZ6" s="143">
        <v>1</v>
      </c>
      <c r="BA6" s="144">
        <f>'1800'!HY28</f>
        <v>0</v>
      </c>
      <c r="BB6" s="144">
        <f>'1800'!HM28+'1800'!HV28</f>
        <v>0</v>
      </c>
      <c r="BC6" s="145">
        <f t="shared" ref="BC6:BC69" si="10">ABS(BA6-BB6)</f>
        <v>0</v>
      </c>
      <c r="BE6" s="143">
        <v>1</v>
      </c>
      <c r="BF6" s="144">
        <f>'1800'!IN28</f>
        <v>0</v>
      </c>
      <c r="BG6" s="144">
        <f>'1800'!IB28+'1800'!IK28</f>
        <v>0</v>
      </c>
      <c r="BH6" s="145">
        <f t="shared" ref="BH6:BH69" si="11">ABS(BF6-BG6)</f>
        <v>0</v>
      </c>
      <c r="BJ6" s="143">
        <v>1</v>
      </c>
      <c r="BK6" s="144">
        <f>'1800'!IQ28</f>
        <v>0</v>
      </c>
      <c r="BL6" s="144">
        <f>'1800'!HJ28+'1800'!HY28+'1800'!IN28</f>
        <v>0</v>
      </c>
      <c r="BM6" s="145">
        <f t="shared" ref="BM6:BM69" si="12">ABS(BK6-BL6)</f>
        <v>0</v>
      </c>
      <c r="BO6" s="143">
        <v>1</v>
      </c>
      <c r="BP6" s="144">
        <f>'1800'!IT28</f>
        <v>0</v>
      </c>
      <c r="BQ6" s="144">
        <f>'1800'!IQ28+'1800'!GX28</f>
        <v>0</v>
      </c>
      <c r="BR6" s="145">
        <f t="shared" ref="BR6:BR69" si="13">ABS(BP6-BQ6)</f>
        <v>0</v>
      </c>
      <c r="BT6" s="143">
        <v>1</v>
      </c>
      <c r="BU6" s="144">
        <f>'1900'!$GX28</f>
        <v>0</v>
      </c>
      <c r="BV6" s="144">
        <f>'1900'!K28+'1900'!N28+'1900'!Q28+'1900'!T28+'1900'!W28+'1900'!Z28+'1900'!AC28+'1900'!AF28+'1900'!AI28+'1900'!AL28+'1900'!AO28+'1900'!AR28+'1900'!AU28+'1900'!AX28+'1900'!BA28+'1900'!BD28+'1900'!BG28+'1900'!BJ28+'1900'!BM28+'1900'!BP28+'1900'!BS28+'1900'!BV28+'1900'!BY28+'1900'!CB28+'1900'!CE28+'1900'!CH28+'1900'!CK28+'1900'!CN28+'1900'!CQ28+'1900'!CT28+'1900'!CW28+'1900'!CZ28+'1900'!DC28+'1900'!DF28+'1900'!DI28+'1900'!DL28+'1900'!DO28+'1900'!DR28+'1900'!DU28+'1900'!DX28+'1900'!EA28+'1900'!ED28+'1900'!EG28+'1900'!EJ28+'1900'!EM28+'1900'!EP28+'1900'!ES28+'1900'!EV28+'1900'!EY28+'1900'!FB28+'1900'!FE28+'1900'!FH28+'1900'!FK28+'1900'!FN28+'1900'!FQ28+'1900'!FT28+'1900'!FW28+'1900'!FZ28+'1900'!GC28+'1900'!GF28+'1900'!GI28+'1900'!GL28+'1900'!GO28+'1900'!GR28+'1900'!GU28</f>
        <v>0</v>
      </c>
      <c r="BW6" s="145">
        <f t="shared" ref="BW6:BW69" si="14">ABS(BU6-BV6)</f>
        <v>0</v>
      </c>
      <c r="BY6" s="143">
        <v>1</v>
      </c>
      <c r="BZ6" s="144">
        <f>'1900'!$HJ28</f>
        <v>0</v>
      </c>
      <c r="CA6" s="144">
        <f>'1900'!$HA28+'1900'!$HD28+'1900'!$HG28</f>
        <v>0</v>
      </c>
      <c r="CB6" s="145">
        <f t="shared" ref="CB6:CB69" si="15">ABS(BZ6-CA6)</f>
        <v>0</v>
      </c>
      <c r="CD6" s="143">
        <v>1</v>
      </c>
      <c r="CE6" s="144">
        <f>'1900'!HV28</f>
        <v>0</v>
      </c>
      <c r="CF6" s="144">
        <f>'1900'!HP28+'1900'!HS28</f>
        <v>0</v>
      </c>
      <c r="CG6" s="145">
        <f t="shared" ref="CG6:CG69" si="16">ABS(CE6-CF6)</f>
        <v>0</v>
      </c>
      <c r="CI6" s="143">
        <v>1</v>
      </c>
      <c r="CJ6" s="144">
        <f>'1900'!HY28</f>
        <v>0</v>
      </c>
      <c r="CK6" s="144">
        <f>'1900'!HM28+'1900'!HV28</f>
        <v>0</v>
      </c>
      <c r="CL6" s="145">
        <f t="shared" ref="CL6:CL69" si="17">ABS(CJ6-CK6)</f>
        <v>0</v>
      </c>
      <c r="CN6" s="143">
        <v>1</v>
      </c>
      <c r="CO6" s="144">
        <f>'1900'!IN28</f>
        <v>0</v>
      </c>
      <c r="CP6" s="144">
        <f>'1900'!IB28+'1900'!IK28</f>
        <v>0</v>
      </c>
      <c r="CQ6" s="145">
        <f t="shared" ref="CQ6:CQ69" si="18">ABS(CO6-CP6)</f>
        <v>0</v>
      </c>
      <c r="CS6" s="143">
        <v>1</v>
      </c>
      <c r="CT6" s="144">
        <f>'1900'!IQ28</f>
        <v>0</v>
      </c>
      <c r="CU6" s="144">
        <f>'1900'!HJ28+'1900'!HY28+'1900'!IN28</f>
        <v>0</v>
      </c>
      <c r="CV6" s="145">
        <f t="shared" ref="CV6:CV69" si="19">ABS(CT6-CU6)</f>
        <v>0</v>
      </c>
      <c r="CX6" s="143">
        <v>1</v>
      </c>
      <c r="CY6" s="144">
        <f>'1900'!IT28</f>
        <v>0</v>
      </c>
      <c r="CZ6" s="144">
        <f>'1900'!IQ28+'1900'!GX28</f>
        <v>0</v>
      </c>
      <c r="DA6" s="145">
        <f t="shared" ref="DA6:DA69" si="20">ABS(CY6-CZ6)</f>
        <v>0</v>
      </c>
      <c r="DC6" s="143">
        <v>1</v>
      </c>
      <c r="DD6" s="144">
        <f>'1700'!GX28</f>
        <v>0</v>
      </c>
      <c r="DE6" s="144">
        <f>'1800'!GX28+'1900'!GX28</f>
        <v>0</v>
      </c>
      <c r="DF6" s="145">
        <f t="shared" ref="DF6:DF69" si="21">ABS(DD6-DE6)</f>
        <v>0</v>
      </c>
      <c r="DH6" s="143">
        <v>1</v>
      </c>
      <c r="DI6" s="144">
        <f>'1700'!HJ28</f>
        <v>0</v>
      </c>
      <c r="DJ6" s="144">
        <f>'1800'!HJ28+'1900'!HJ28</f>
        <v>0</v>
      </c>
      <c r="DK6" s="145">
        <f t="shared" ref="DK6:DK69" si="22">ABS(DI6-DJ6)</f>
        <v>0</v>
      </c>
      <c r="DM6" s="143">
        <v>1</v>
      </c>
      <c r="DN6" s="144">
        <f>'1700'!HV28</f>
        <v>0</v>
      </c>
      <c r="DO6" s="144">
        <f>'1800'!HV28+'1900'!HV28</f>
        <v>0</v>
      </c>
      <c r="DP6" s="145">
        <f t="shared" ref="DP6:DP69" si="23">ABS(DN6-DO6)</f>
        <v>0</v>
      </c>
      <c r="DR6" s="143">
        <v>1</v>
      </c>
      <c r="DS6" s="144">
        <f>'1700'!HY28</f>
        <v>0</v>
      </c>
      <c r="DT6" s="144">
        <f>'1800'!HY28+'1900'!HY28</f>
        <v>0</v>
      </c>
      <c r="DU6" s="145">
        <f t="shared" ref="DU6:DU69" si="24">ABS(DS6-DT6)</f>
        <v>0</v>
      </c>
      <c r="DW6" s="143">
        <v>1</v>
      </c>
      <c r="DX6" s="144">
        <f>'1700'!IN28</f>
        <v>0</v>
      </c>
      <c r="DY6" s="144">
        <f>'1800'!IN28+'1900'!IN28</f>
        <v>0</v>
      </c>
      <c r="DZ6" s="145">
        <f t="shared" ref="DZ6:DZ69" si="25">ABS(DX6-DY6)</f>
        <v>0</v>
      </c>
      <c r="EB6" s="143">
        <v>1</v>
      </c>
      <c r="EC6" s="144">
        <f>'1700'!IQ28</f>
        <v>0</v>
      </c>
      <c r="ED6" s="144">
        <f>'1800'!IQ28+'1900'!IQ28</f>
        <v>0</v>
      </c>
      <c r="EE6" s="145">
        <f t="shared" ref="EE6:EE69" si="26">ABS(EC6-ED6)</f>
        <v>0</v>
      </c>
      <c r="EG6" s="143">
        <v>1</v>
      </c>
      <c r="EH6" s="144">
        <f>'1700'!IT28</f>
        <v>0</v>
      </c>
      <c r="EI6" s="144">
        <f>'1800'!IT28+'1900'!IT28</f>
        <v>0</v>
      </c>
      <c r="EJ6" s="145">
        <f t="shared" ref="EJ6:EJ69" si="27">ABS(EH6-EI6)</f>
        <v>0</v>
      </c>
    </row>
    <row r="7" spans="2:140" x14ac:dyDescent="0.2">
      <c r="B7" s="146">
        <v>2</v>
      </c>
      <c r="C7" s="144">
        <f>'1700'!$GX29</f>
        <v>0</v>
      </c>
      <c r="D7" s="144">
        <f>'1700'!K29+'1700'!N29+'1700'!Q29+'1700'!T29+'1700'!W29+'1700'!Z29+'1700'!AC29+'1700'!AF29+'1700'!AI29+'1700'!AL29+'1700'!AO29+'1700'!AR29+'1700'!AU29+'1700'!AX29+'1700'!BA29+'1700'!BD29+'1700'!BG29+'1700'!BJ29+'1700'!BM29+'1700'!BP29+'1700'!BS29+'1700'!BV29+'1700'!BY29+'1700'!CB29+'1700'!CE29+'1700'!CH29+'1700'!CK29+'1700'!CN29+'1700'!CQ29+'1700'!CT29+'1700'!CW29+'1700'!CZ29+'1700'!DC29+'1700'!DF29+'1700'!DI29+'1700'!DL29+'1700'!DO29+'1700'!DR29+'1700'!DU29+'1700'!DX29+'1700'!EA29+'1700'!ED29+'1700'!EG29+'1700'!EJ29+'1700'!EM29+'1700'!EP29+'1700'!ES29+'1700'!EV29+'1700'!EY29+'1700'!FB29+'1700'!FE29+'1700'!FH29+'1700'!FK29+'1700'!FN29+'1700'!FQ29+'1700'!FT29+'1700'!FW29+'1700'!FZ29+'1700'!GC29+'1700'!GF29+'1700'!GI29+'1700'!GL29+'1700'!GO29+'1700'!GR29+'1700'!GU29</f>
        <v>0</v>
      </c>
      <c r="E7" s="145">
        <f t="shared" si="0"/>
        <v>0</v>
      </c>
      <c r="G7" s="146">
        <v>2</v>
      </c>
      <c r="H7" s="144">
        <f>'1700'!$HJ29</f>
        <v>0</v>
      </c>
      <c r="I7" s="144">
        <f>'1700'!$HA29+'1700'!$HD29+'1700'!$HG29</f>
        <v>0</v>
      </c>
      <c r="J7" s="145">
        <f t="shared" si="1"/>
        <v>0</v>
      </c>
      <c r="L7" s="146">
        <v>2</v>
      </c>
      <c r="M7" s="144">
        <f>'1700'!HV29</f>
        <v>0</v>
      </c>
      <c r="N7" s="144">
        <f>'1700'!HP29+'1700'!HS29</f>
        <v>0</v>
      </c>
      <c r="O7" s="145">
        <f t="shared" si="2"/>
        <v>0</v>
      </c>
      <c r="Q7" s="146">
        <v>2</v>
      </c>
      <c r="R7" s="144">
        <f>'1700'!HY29</f>
        <v>0</v>
      </c>
      <c r="S7" s="144">
        <f>'1700'!HM29+'1700'!HV29</f>
        <v>0</v>
      </c>
      <c r="T7" s="145">
        <f t="shared" si="3"/>
        <v>0</v>
      </c>
      <c r="V7" s="146">
        <v>2</v>
      </c>
      <c r="W7" s="144">
        <f>'1700'!IN29</f>
        <v>0</v>
      </c>
      <c r="X7" s="144">
        <f>'1700'!IB29+'1700'!IK29</f>
        <v>0</v>
      </c>
      <c r="Y7" s="145">
        <f t="shared" si="4"/>
        <v>0</v>
      </c>
      <c r="AA7" s="146">
        <v>2</v>
      </c>
      <c r="AB7" s="144">
        <f>'1700'!IQ29</f>
        <v>0</v>
      </c>
      <c r="AC7" s="144">
        <f>'1700'!HJ29+'1700'!HY29+'1700'!IN29</f>
        <v>0</v>
      </c>
      <c r="AD7" s="145">
        <f t="shared" si="5"/>
        <v>0</v>
      </c>
      <c r="AF7" s="146">
        <v>2</v>
      </c>
      <c r="AG7" s="144">
        <f>'1700'!IT29</f>
        <v>0</v>
      </c>
      <c r="AH7" s="144">
        <f>'1700'!IQ29+'1700'!GX29</f>
        <v>0</v>
      </c>
      <c r="AI7" s="145">
        <f t="shared" si="6"/>
        <v>0</v>
      </c>
      <c r="AK7" s="146">
        <v>2</v>
      </c>
      <c r="AL7" s="144">
        <f>'1800'!$GX29</f>
        <v>0</v>
      </c>
      <c r="AM7" s="144">
        <f>'1800'!K29+'1800'!N29+'1800'!Q29+'1800'!T29+'1800'!W29+'1800'!Z29+'1800'!AC29+'1800'!AF29+'1800'!AI29+'1800'!AL29+'1800'!AO29+'1800'!AR29+'1800'!AU29+'1800'!AX29+'1800'!BA29+'1800'!BD29+'1800'!BG29+'1800'!BJ29+'1800'!BM29+'1800'!BP29+'1800'!BS29+'1800'!BV29+'1800'!BY29+'1800'!CB29+'1800'!CE29+'1800'!CH29+'1800'!CK29+'1800'!CN29+'1800'!CQ29+'1800'!CT29+'1800'!CW29+'1800'!CZ29+'1800'!DC29+'1800'!DF29+'1800'!DI29+'1800'!DL29+'1800'!DO29+'1800'!DR29+'1800'!DU29+'1800'!DX29+'1800'!EA29+'1800'!ED29+'1800'!EG29+'1800'!EJ29+'1800'!EM29+'1800'!EP29+'1800'!ES29+'1800'!EV29+'1800'!EY29+'1800'!FB29+'1800'!FE29+'1800'!FH29+'1800'!FK29+'1800'!FN29+'1800'!FQ29+'1800'!FT29+'1800'!FW29+'1800'!FZ29+'1800'!GC29+'1800'!GF29+'1800'!GI29+'1800'!GL29+'1800'!GO29+'1800'!GR29+'1800'!GU29</f>
        <v>0</v>
      </c>
      <c r="AN7" s="145">
        <f t="shared" si="7"/>
        <v>0</v>
      </c>
      <c r="AP7" s="146">
        <v>2</v>
      </c>
      <c r="AQ7" s="144">
        <f>'1800'!$HJ29</f>
        <v>0</v>
      </c>
      <c r="AR7" s="144">
        <f>'1800'!$HA29+'1800'!$HD29+'1800'!$HG29</f>
        <v>0</v>
      </c>
      <c r="AS7" s="145">
        <f t="shared" si="8"/>
        <v>0</v>
      </c>
      <c r="AU7" s="146">
        <v>2</v>
      </c>
      <c r="AV7" s="144">
        <f>'1800'!HV29</f>
        <v>0</v>
      </c>
      <c r="AW7" s="144">
        <f>'1800'!HP29+'1800'!HS29</f>
        <v>0</v>
      </c>
      <c r="AX7" s="145">
        <f t="shared" si="9"/>
        <v>0</v>
      </c>
      <c r="AZ7" s="146">
        <v>2</v>
      </c>
      <c r="BA7" s="144">
        <f>'1800'!HY29</f>
        <v>0</v>
      </c>
      <c r="BB7" s="144">
        <f>'1800'!HM29+'1800'!HV29</f>
        <v>0</v>
      </c>
      <c r="BC7" s="145">
        <f t="shared" si="10"/>
        <v>0</v>
      </c>
      <c r="BE7" s="146">
        <v>2</v>
      </c>
      <c r="BF7" s="144">
        <f>'1800'!IN29</f>
        <v>0</v>
      </c>
      <c r="BG7" s="144">
        <f>'1800'!IB29+'1800'!IK29</f>
        <v>0</v>
      </c>
      <c r="BH7" s="145">
        <f t="shared" si="11"/>
        <v>0</v>
      </c>
      <c r="BJ7" s="146">
        <v>2</v>
      </c>
      <c r="BK7" s="144">
        <f>'1800'!IQ29</f>
        <v>0</v>
      </c>
      <c r="BL7" s="144">
        <f>'1800'!HJ29+'1800'!HY29+'1800'!IN29</f>
        <v>0</v>
      </c>
      <c r="BM7" s="145">
        <f t="shared" si="12"/>
        <v>0</v>
      </c>
      <c r="BO7" s="146">
        <v>2</v>
      </c>
      <c r="BP7" s="144">
        <f>'1800'!IT29</f>
        <v>0</v>
      </c>
      <c r="BQ7" s="144">
        <f>'1800'!IQ29+'1800'!GX29</f>
        <v>0</v>
      </c>
      <c r="BR7" s="145">
        <f t="shared" si="13"/>
        <v>0</v>
      </c>
      <c r="BT7" s="146">
        <v>2</v>
      </c>
      <c r="BU7" s="144">
        <f>'1900'!$GX29</f>
        <v>0</v>
      </c>
      <c r="BV7" s="144">
        <f>'1900'!K29+'1900'!N29+'1900'!Q29+'1900'!T29+'1900'!W29+'1900'!Z29+'1900'!AC29+'1900'!AF29+'1900'!AI29+'1900'!AL29+'1900'!AO29+'1900'!AR29+'1900'!AU29+'1900'!AX29+'1900'!BA29+'1900'!BD29+'1900'!BG29+'1900'!BJ29+'1900'!BM29+'1900'!BP29+'1900'!BS29+'1900'!BV29+'1900'!BY29+'1900'!CB29+'1900'!CE29+'1900'!CH29+'1900'!CK29+'1900'!CN29+'1900'!CQ29+'1900'!CT29+'1900'!CW29+'1900'!CZ29+'1900'!DC29+'1900'!DF29+'1900'!DI29+'1900'!DL29+'1900'!DO29+'1900'!DR29+'1900'!DU29+'1900'!DX29+'1900'!EA29+'1900'!ED29+'1900'!EG29+'1900'!EJ29+'1900'!EM29+'1900'!EP29+'1900'!ES29+'1900'!EV29+'1900'!EY29+'1900'!FB29+'1900'!FE29+'1900'!FH29+'1900'!FK29+'1900'!FN29+'1900'!FQ29+'1900'!FT29+'1900'!FW29+'1900'!FZ29+'1900'!GC29+'1900'!GF29+'1900'!GI29+'1900'!GL29+'1900'!GO29+'1900'!GR29+'1900'!GU29</f>
        <v>0</v>
      </c>
      <c r="BW7" s="145">
        <f t="shared" si="14"/>
        <v>0</v>
      </c>
      <c r="BY7" s="146">
        <v>2</v>
      </c>
      <c r="BZ7" s="144">
        <f>'1900'!$HJ29</f>
        <v>0</v>
      </c>
      <c r="CA7" s="144">
        <f>'1900'!$HA29+'1900'!$HD29+'1900'!$HG29</f>
        <v>0</v>
      </c>
      <c r="CB7" s="145">
        <f t="shared" si="15"/>
        <v>0</v>
      </c>
      <c r="CD7" s="146">
        <v>2</v>
      </c>
      <c r="CE7" s="144">
        <f>'1900'!HV29</f>
        <v>0</v>
      </c>
      <c r="CF7" s="144">
        <f>'1900'!HP29+'1900'!HS29</f>
        <v>0</v>
      </c>
      <c r="CG7" s="145">
        <f t="shared" si="16"/>
        <v>0</v>
      </c>
      <c r="CI7" s="146">
        <v>2</v>
      </c>
      <c r="CJ7" s="144">
        <f>'1900'!HY29</f>
        <v>0</v>
      </c>
      <c r="CK7" s="144">
        <f>'1900'!HM29+'1900'!HV29</f>
        <v>0</v>
      </c>
      <c r="CL7" s="145">
        <f t="shared" si="17"/>
        <v>0</v>
      </c>
      <c r="CN7" s="146">
        <v>2</v>
      </c>
      <c r="CO7" s="144">
        <f>'1900'!IN29</f>
        <v>0</v>
      </c>
      <c r="CP7" s="144">
        <f>'1900'!IB29+'1900'!IK29</f>
        <v>0</v>
      </c>
      <c r="CQ7" s="145">
        <f t="shared" si="18"/>
        <v>0</v>
      </c>
      <c r="CS7" s="146">
        <v>2</v>
      </c>
      <c r="CT7" s="144">
        <f>'1900'!IQ29</f>
        <v>0</v>
      </c>
      <c r="CU7" s="144">
        <f>'1900'!HJ29+'1900'!HY29+'1900'!IN29</f>
        <v>0</v>
      </c>
      <c r="CV7" s="145">
        <f t="shared" si="19"/>
        <v>0</v>
      </c>
      <c r="CX7" s="146">
        <v>2</v>
      </c>
      <c r="CY7" s="144">
        <f>'1900'!IT29</f>
        <v>0</v>
      </c>
      <c r="CZ7" s="144">
        <f>'1900'!IQ29+'1900'!GX29</f>
        <v>0</v>
      </c>
      <c r="DA7" s="145">
        <f t="shared" si="20"/>
        <v>0</v>
      </c>
      <c r="DC7" s="146">
        <v>2</v>
      </c>
      <c r="DD7" s="144">
        <f>'1700'!GX29</f>
        <v>0</v>
      </c>
      <c r="DE7" s="144">
        <f>'1800'!GX29+'1900'!GX29</f>
        <v>0</v>
      </c>
      <c r="DF7" s="145">
        <f t="shared" si="21"/>
        <v>0</v>
      </c>
      <c r="DH7" s="146">
        <v>2</v>
      </c>
      <c r="DI7" s="144">
        <f>'1700'!HJ29</f>
        <v>0</v>
      </c>
      <c r="DJ7" s="144">
        <f>'1800'!HJ29+'1900'!HJ29</f>
        <v>0</v>
      </c>
      <c r="DK7" s="145">
        <f t="shared" si="22"/>
        <v>0</v>
      </c>
      <c r="DM7" s="146">
        <v>2</v>
      </c>
      <c r="DN7" s="144">
        <f>'1700'!HV29</f>
        <v>0</v>
      </c>
      <c r="DO7" s="144">
        <f>'1800'!HV29+'1900'!HV29</f>
        <v>0</v>
      </c>
      <c r="DP7" s="145">
        <f t="shared" si="23"/>
        <v>0</v>
      </c>
      <c r="DR7" s="146">
        <v>2</v>
      </c>
      <c r="DS7" s="144">
        <f>'1700'!HY29</f>
        <v>0</v>
      </c>
      <c r="DT7" s="144">
        <f>'1800'!HY29+'1900'!HY29</f>
        <v>0</v>
      </c>
      <c r="DU7" s="145">
        <f t="shared" si="24"/>
        <v>0</v>
      </c>
      <c r="DW7" s="146">
        <v>2</v>
      </c>
      <c r="DX7" s="144">
        <f>'1700'!IN29</f>
        <v>0</v>
      </c>
      <c r="DY7" s="144">
        <f>'1800'!IN29+'1900'!IN29</f>
        <v>0</v>
      </c>
      <c r="DZ7" s="145">
        <f t="shared" si="25"/>
        <v>0</v>
      </c>
      <c r="EB7" s="146">
        <v>2</v>
      </c>
      <c r="EC7" s="144">
        <f>'1700'!IQ29</f>
        <v>0</v>
      </c>
      <c r="ED7" s="144">
        <f>'1800'!IQ29+'1900'!IQ29</f>
        <v>0</v>
      </c>
      <c r="EE7" s="145">
        <f t="shared" si="26"/>
        <v>0</v>
      </c>
      <c r="EG7" s="146">
        <v>2</v>
      </c>
      <c r="EH7" s="144">
        <f>'1700'!IT29</f>
        <v>0</v>
      </c>
      <c r="EI7" s="144">
        <f>'1800'!IT29+'1900'!IT29</f>
        <v>0</v>
      </c>
      <c r="EJ7" s="145">
        <f t="shared" si="27"/>
        <v>0</v>
      </c>
    </row>
    <row r="8" spans="2:140" x14ac:dyDescent="0.2">
      <c r="B8" s="146">
        <v>3</v>
      </c>
      <c r="C8" s="144">
        <f>'1700'!$GX30</f>
        <v>0</v>
      </c>
      <c r="D8" s="144">
        <f>'1700'!K30+'1700'!N30+'1700'!Q30+'1700'!T30+'1700'!W30+'1700'!Z30+'1700'!AC30+'1700'!AF30+'1700'!AI30+'1700'!AL30+'1700'!AO30+'1700'!AR30+'1700'!AU30+'1700'!AX30+'1700'!BA30+'1700'!BD30+'1700'!BG30+'1700'!BJ30+'1700'!BM30+'1700'!BP30+'1700'!BS30+'1700'!BV30+'1700'!BY30+'1700'!CB30+'1700'!CE30+'1700'!CH30+'1700'!CK30+'1700'!CN30+'1700'!CQ30+'1700'!CT30+'1700'!CW30+'1700'!CZ30+'1700'!DC30+'1700'!DF30+'1700'!DI30+'1700'!DL30+'1700'!DO30+'1700'!DR30+'1700'!DU30+'1700'!DX30+'1700'!EA30+'1700'!ED30+'1700'!EG30+'1700'!EJ30+'1700'!EM30+'1700'!EP30+'1700'!ES30+'1700'!EV30+'1700'!EY30+'1700'!FB30+'1700'!FE30+'1700'!FH30+'1700'!FK30+'1700'!FN30+'1700'!FQ30+'1700'!FT30+'1700'!FW30+'1700'!FZ30+'1700'!GC30+'1700'!GF30+'1700'!GI30+'1700'!GL30+'1700'!GO30+'1700'!GR30+'1700'!GU30</f>
        <v>0</v>
      </c>
      <c r="E8" s="145">
        <f t="shared" si="0"/>
        <v>0</v>
      </c>
      <c r="G8" s="146">
        <v>3</v>
      </c>
      <c r="H8" s="144">
        <f>'1700'!$HJ30</f>
        <v>0</v>
      </c>
      <c r="I8" s="144">
        <f>'1700'!$HA30+'1700'!$HD30+'1700'!$HG30</f>
        <v>0</v>
      </c>
      <c r="J8" s="145">
        <f t="shared" si="1"/>
        <v>0</v>
      </c>
      <c r="L8" s="146">
        <v>3</v>
      </c>
      <c r="M8" s="144">
        <f>'1700'!HV30</f>
        <v>0</v>
      </c>
      <c r="N8" s="144">
        <f>'1700'!HP30+'1700'!HS30</f>
        <v>0</v>
      </c>
      <c r="O8" s="145">
        <f t="shared" si="2"/>
        <v>0</v>
      </c>
      <c r="Q8" s="146">
        <v>3</v>
      </c>
      <c r="R8" s="144">
        <f>'1700'!HY30</f>
        <v>0</v>
      </c>
      <c r="S8" s="144">
        <f>'1700'!HM30+'1700'!HV30</f>
        <v>0</v>
      </c>
      <c r="T8" s="145">
        <f t="shared" si="3"/>
        <v>0</v>
      </c>
      <c r="V8" s="146">
        <v>3</v>
      </c>
      <c r="W8" s="144">
        <f>'1700'!IN30</f>
        <v>0</v>
      </c>
      <c r="X8" s="144">
        <f>'1700'!IB30+'1700'!IK30</f>
        <v>0</v>
      </c>
      <c r="Y8" s="145">
        <f t="shared" si="4"/>
        <v>0</v>
      </c>
      <c r="AA8" s="146">
        <v>3</v>
      </c>
      <c r="AB8" s="144">
        <f>'1700'!IQ30</f>
        <v>0</v>
      </c>
      <c r="AC8" s="144">
        <f>'1700'!HJ30+'1700'!HY30+'1700'!IN30</f>
        <v>0</v>
      </c>
      <c r="AD8" s="145">
        <f t="shared" si="5"/>
        <v>0</v>
      </c>
      <c r="AF8" s="146">
        <v>3</v>
      </c>
      <c r="AG8" s="144">
        <f>'1700'!IT30</f>
        <v>0</v>
      </c>
      <c r="AH8" s="144">
        <f>'1700'!IQ30+'1700'!GX30</f>
        <v>0</v>
      </c>
      <c r="AI8" s="145">
        <f t="shared" si="6"/>
        <v>0</v>
      </c>
      <c r="AK8" s="146">
        <v>3</v>
      </c>
      <c r="AL8" s="144">
        <f>'1800'!$GX30</f>
        <v>0</v>
      </c>
      <c r="AM8" s="144">
        <f>'1800'!K30+'1800'!N30+'1800'!Q30+'1800'!T30+'1800'!W30+'1800'!Z30+'1800'!AC30+'1800'!AF30+'1800'!AI30+'1800'!AL30+'1800'!AO30+'1800'!AR30+'1800'!AU30+'1800'!AX30+'1800'!BA30+'1800'!BD30+'1800'!BG30+'1800'!BJ30+'1800'!BM30+'1800'!BP30+'1800'!BS30+'1800'!BV30+'1800'!BY30+'1800'!CB30+'1800'!CE30+'1800'!CH30+'1800'!CK30+'1800'!CN30+'1800'!CQ30+'1800'!CT30+'1800'!CW30+'1800'!CZ30+'1800'!DC30+'1800'!DF30+'1800'!DI30+'1800'!DL30+'1800'!DO30+'1800'!DR30+'1800'!DU30+'1800'!DX30+'1800'!EA30+'1800'!ED30+'1800'!EG30+'1800'!EJ30+'1800'!EM30+'1800'!EP30+'1800'!ES30+'1800'!EV30+'1800'!EY30+'1800'!FB30+'1800'!FE30+'1800'!FH30+'1800'!FK30+'1800'!FN30+'1800'!FQ30+'1800'!FT30+'1800'!FW30+'1800'!FZ30+'1800'!GC30+'1800'!GF30+'1800'!GI30+'1800'!GL30+'1800'!GO30+'1800'!GR30+'1800'!GU30</f>
        <v>0</v>
      </c>
      <c r="AN8" s="145">
        <f t="shared" si="7"/>
        <v>0</v>
      </c>
      <c r="AP8" s="146">
        <v>3</v>
      </c>
      <c r="AQ8" s="144">
        <f>'1800'!$HJ30</f>
        <v>0</v>
      </c>
      <c r="AR8" s="144">
        <f>'1800'!$HA30+'1800'!$HD30+'1800'!$HG30</f>
        <v>0</v>
      </c>
      <c r="AS8" s="145">
        <f t="shared" si="8"/>
        <v>0</v>
      </c>
      <c r="AU8" s="146">
        <v>3</v>
      </c>
      <c r="AV8" s="144">
        <f>'1800'!HV30</f>
        <v>0</v>
      </c>
      <c r="AW8" s="144">
        <f>'1800'!HP30+'1800'!HS30</f>
        <v>0</v>
      </c>
      <c r="AX8" s="145">
        <f t="shared" si="9"/>
        <v>0</v>
      </c>
      <c r="AZ8" s="146">
        <v>3</v>
      </c>
      <c r="BA8" s="144">
        <f>'1800'!HY30</f>
        <v>0</v>
      </c>
      <c r="BB8" s="144">
        <f>'1800'!HM30+'1800'!HV30</f>
        <v>0</v>
      </c>
      <c r="BC8" s="145">
        <f t="shared" si="10"/>
        <v>0</v>
      </c>
      <c r="BE8" s="146">
        <v>3</v>
      </c>
      <c r="BF8" s="144">
        <f>'1800'!IN30</f>
        <v>0</v>
      </c>
      <c r="BG8" s="144">
        <f>'1800'!IB30+'1800'!IK30</f>
        <v>0</v>
      </c>
      <c r="BH8" s="145">
        <f t="shared" si="11"/>
        <v>0</v>
      </c>
      <c r="BJ8" s="146">
        <v>3</v>
      </c>
      <c r="BK8" s="144">
        <f>'1800'!IQ30</f>
        <v>0</v>
      </c>
      <c r="BL8" s="144">
        <f>'1800'!HJ30+'1800'!HY30+'1800'!IN30</f>
        <v>0</v>
      </c>
      <c r="BM8" s="145">
        <f t="shared" si="12"/>
        <v>0</v>
      </c>
      <c r="BO8" s="146">
        <v>3</v>
      </c>
      <c r="BP8" s="144">
        <f>'1800'!IT30</f>
        <v>0</v>
      </c>
      <c r="BQ8" s="144">
        <f>'1800'!IQ30+'1800'!GX30</f>
        <v>0</v>
      </c>
      <c r="BR8" s="145">
        <f t="shared" si="13"/>
        <v>0</v>
      </c>
      <c r="BT8" s="146">
        <v>3</v>
      </c>
      <c r="BU8" s="144">
        <f>'1900'!$GX30</f>
        <v>0</v>
      </c>
      <c r="BV8" s="144">
        <f>'1900'!K30+'1900'!N30+'1900'!Q30+'1900'!T30+'1900'!W30+'1900'!Z30+'1900'!AC30+'1900'!AF30+'1900'!AI30+'1900'!AL30+'1900'!AO30+'1900'!AR30+'1900'!AU30+'1900'!AX30+'1900'!BA30+'1900'!BD30+'1900'!BG30+'1900'!BJ30+'1900'!BM30+'1900'!BP30+'1900'!BS30+'1900'!BV30+'1900'!BY30+'1900'!CB30+'1900'!CE30+'1900'!CH30+'1900'!CK30+'1900'!CN30+'1900'!CQ30+'1900'!CT30+'1900'!CW30+'1900'!CZ30+'1900'!DC30+'1900'!DF30+'1900'!DI30+'1900'!DL30+'1900'!DO30+'1900'!DR30+'1900'!DU30+'1900'!DX30+'1900'!EA30+'1900'!ED30+'1900'!EG30+'1900'!EJ30+'1900'!EM30+'1900'!EP30+'1900'!ES30+'1900'!EV30+'1900'!EY30+'1900'!FB30+'1900'!FE30+'1900'!FH30+'1900'!FK30+'1900'!FN30+'1900'!FQ30+'1900'!FT30+'1900'!FW30+'1900'!FZ30+'1900'!GC30+'1900'!GF30+'1900'!GI30+'1900'!GL30+'1900'!GO30+'1900'!GR30+'1900'!GU30</f>
        <v>0</v>
      </c>
      <c r="BW8" s="145">
        <f t="shared" si="14"/>
        <v>0</v>
      </c>
      <c r="BY8" s="146">
        <v>3</v>
      </c>
      <c r="BZ8" s="144">
        <f>'1900'!$HJ30</f>
        <v>0</v>
      </c>
      <c r="CA8" s="144">
        <f>'1900'!$HA30+'1900'!$HD30+'1900'!$HG30</f>
        <v>0</v>
      </c>
      <c r="CB8" s="145">
        <f t="shared" si="15"/>
        <v>0</v>
      </c>
      <c r="CD8" s="146">
        <v>3</v>
      </c>
      <c r="CE8" s="144">
        <f>'1900'!HV30</f>
        <v>0</v>
      </c>
      <c r="CF8" s="144">
        <f>'1900'!HP30+'1900'!HS30</f>
        <v>0</v>
      </c>
      <c r="CG8" s="145">
        <f t="shared" si="16"/>
        <v>0</v>
      </c>
      <c r="CI8" s="146">
        <v>3</v>
      </c>
      <c r="CJ8" s="144">
        <f>'1900'!HY30</f>
        <v>0</v>
      </c>
      <c r="CK8" s="144">
        <f>'1900'!HM30+'1900'!HV30</f>
        <v>0</v>
      </c>
      <c r="CL8" s="145">
        <f t="shared" si="17"/>
        <v>0</v>
      </c>
      <c r="CN8" s="146">
        <v>3</v>
      </c>
      <c r="CO8" s="144">
        <f>'1900'!IN30</f>
        <v>0</v>
      </c>
      <c r="CP8" s="144">
        <f>'1900'!IB30+'1900'!IK30</f>
        <v>0</v>
      </c>
      <c r="CQ8" s="145">
        <f t="shared" si="18"/>
        <v>0</v>
      </c>
      <c r="CS8" s="146">
        <v>3</v>
      </c>
      <c r="CT8" s="144">
        <f>'1900'!IQ30</f>
        <v>0</v>
      </c>
      <c r="CU8" s="144">
        <f>'1900'!HJ30+'1900'!HY30+'1900'!IN30</f>
        <v>0</v>
      </c>
      <c r="CV8" s="145">
        <f t="shared" si="19"/>
        <v>0</v>
      </c>
      <c r="CX8" s="146">
        <v>3</v>
      </c>
      <c r="CY8" s="144">
        <f>'1900'!IT30</f>
        <v>0</v>
      </c>
      <c r="CZ8" s="144">
        <f>'1900'!IQ30+'1900'!GX30</f>
        <v>0</v>
      </c>
      <c r="DA8" s="145">
        <f t="shared" si="20"/>
        <v>0</v>
      </c>
      <c r="DC8" s="146">
        <v>3</v>
      </c>
      <c r="DD8" s="144">
        <f>'1700'!GX30</f>
        <v>0</v>
      </c>
      <c r="DE8" s="144">
        <f>'1800'!GX30+'1900'!GX30</f>
        <v>0</v>
      </c>
      <c r="DF8" s="145">
        <f t="shared" si="21"/>
        <v>0</v>
      </c>
      <c r="DH8" s="146">
        <v>3</v>
      </c>
      <c r="DI8" s="144">
        <f>'1700'!HJ30</f>
        <v>0</v>
      </c>
      <c r="DJ8" s="144">
        <f>'1800'!HJ30+'1900'!HJ30</f>
        <v>0</v>
      </c>
      <c r="DK8" s="145">
        <f t="shared" si="22"/>
        <v>0</v>
      </c>
      <c r="DM8" s="146">
        <v>3</v>
      </c>
      <c r="DN8" s="144">
        <f>'1700'!HV30</f>
        <v>0</v>
      </c>
      <c r="DO8" s="144">
        <f>'1800'!HV30+'1900'!HV30</f>
        <v>0</v>
      </c>
      <c r="DP8" s="145">
        <f t="shared" si="23"/>
        <v>0</v>
      </c>
      <c r="DR8" s="146">
        <v>3</v>
      </c>
      <c r="DS8" s="144">
        <f>'1700'!HY30</f>
        <v>0</v>
      </c>
      <c r="DT8" s="144">
        <f>'1800'!HY30+'1900'!HY30</f>
        <v>0</v>
      </c>
      <c r="DU8" s="145">
        <f t="shared" si="24"/>
        <v>0</v>
      </c>
      <c r="DW8" s="146">
        <v>3</v>
      </c>
      <c r="DX8" s="144">
        <f>'1700'!IN30</f>
        <v>0</v>
      </c>
      <c r="DY8" s="144">
        <f>'1800'!IN30+'1900'!IN30</f>
        <v>0</v>
      </c>
      <c r="DZ8" s="145">
        <f t="shared" si="25"/>
        <v>0</v>
      </c>
      <c r="EB8" s="146">
        <v>3</v>
      </c>
      <c r="EC8" s="144">
        <f>'1700'!IQ30</f>
        <v>0</v>
      </c>
      <c r="ED8" s="144">
        <f>'1800'!IQ30+'1900'!IQ30</f>
        <v>0</v>
      </c>
      <c r="EE8" s="145">
        <f t="shared" si="26"/>
        <v>0</v>
      </c>
      <c r="EG8" s="146">
        <v>3</v>
      </c>
      <c r="EH8" s="144">
        <f>'1700'!IT30</f>
        <v>0</v>
      </c>
      <c r="EI8" s="144">
        <f>'1800'!IT30+'1900'!IT30</f>
        <v>0</v>
      </c>
      <c r="EJ8" s="145">
        <f t="shared" si="27"/>
        <v>0</v>
      </c>
    </row>
    <row r="9" spans="2:140" x14ac:dyDescent="0.2">
      <c r="B9" s="143">
        <v>4</v>
      </c>
      <c r="C9" s="144">
        <f>'1700'!$GX31</f>
        <v>0</v>
      </c>
      <c r="D9" s="144">
        <f>'1700'!K31+'1700'!N31+'1700'!Q31+'1700'!T31+'1700'!W31+'1700'!Z31+'1700'!AC31+'1700'!AF31+'1700'!AI31+'1700'!AL31+'1700'!AO31+'1700'!AR31+'1700'!AU31+'1700'!AX31+'1700'!BA31+'1700'!BD31+'1700'!BG31+'1700'!BJ31+'1700'!BM31+'1700'!BP31+'1700'!BS31+'1700'!BV31+'1700'!BY31+'1700'!CB31+'1700'!CE31+'1700'!CH31+'1700'!CK31+'1700'!CN31+'1700'!CQ31+'1700'!CT31+'1700'!CW31+'1700'!CZ31+'1700'!DC31+'1700'!DF31+'1700'!DI31+'1700'!DL31+'1700'!DO31+'1700'!DR31+'1700'!DU31+'1700'!DX31+'1700'!EA31+'1700'!ED31+'1700'!EG31+'1700'!EJ31+'1700'!EM31+'1700'!EP31+'1700'!ES31+'1700'!EV31+'1700'!EY31+'1700'!FB31+'1700'!FE31+'1700'!FH31+'1700'!FK31+'1700'!FN31+'1700'!FQ31+'1700'!FT31+'1700'!FW31+'1700'!FZ31+'1700'!GC31+'1700'!GF31+'1700'!GI31+'1700'!GL31+'1700'!GO31+'1700'!GR31+'1700'!GU31</f>
        <v>0</v>
      </c>
      <c r="E9" s="145">
        <f t="shared" si="0"/>
        <v>0</v>
      </c>
      <c r="G9" s="143">
        <v>4</v>
      </c>
      <c r="H9" s="144">
        <f>'1700'!$HJ31</f>
        <v>0</v>
      </c>
      <c r="I9" s="144">
        <f>'1700'!$HA31+'1700'!$HD31+'1700'!$HG31</f>
        <v>0</v>
      </c>
      <c r="J9" s="145">
        <f t="shared" si="1"/>
        <v>0</v>
      </c>
      <c r="L9" s="143">
        <v>4</v>
      </c>
      <c r="M9" s="144">
        <f>'1700'!HV31</f>
        <v>0</v>
      </c>
      <c r="N9" s="144">
        <f>'1700'!HP31+'1700'!HS31</f>
        <v>0</v>
      </c>
      <c r="O9" s="145">
        <f t="shared" si="2"/>
        <v>0</v>
      </c>
      <c r="Q9" s="143">
        <v>4</v>
      </c>
      <c r="R9" s="144">
        <f>'1700'!HY31</f>
        <v>0</v>
      </c>
      <c r="S9" s="144">
        <f>'1700'!HM31+'1700'!HV31</f>
        <v>0</v>
      </c>
      <c r="T9" s="145">
        <f t="shared" si="3"/>
        <v>0</v>
      </c>
      <c r="V9" s="143">
        <v>4</v>
      </c>
      <c r="W9" s="144">
        <f>'1700'!IN31</f>
        <v>0</v>
      </c>
      <c r="X9" s="144">
        <f>'1700'!IB31+'1700'!IK31</f>
        <v>0</v>
      </c>
      <c r="Y9" s="145">
        <f t="shared" si="4"/>
        <v>0</v>
      </c>
      <c r="AA9" s="143">
        <v>4</v>
      </c>
      <c r="AB9" s="144">
        <f>'1700'!IQ31</f>
        <v>0</v>
      </c>
      <c r="AC9" s="144">
        <f>'1700'!HJ31+'1700'!HY31+'1700'!IN31</f>
        <v>0</v>
      </c>
      <c r="AD9" s="145">
        <f t="shared" si="5"/>
        <v>0</v>
      </c>
      <c r="AF9" s="143">
        <v>4</v>
      </c>
      <c r="AG9" s="144">
        <f>'1700'!IT31</f>
        <v>0</v>
      </c>
      <c r="AH9" s="144">
        <f>'1700'!IQ31+'1700'!GX31</f>
        <v>0</v>
      </c>
      <c r="AI9" s="145">
        <f t="shared" si="6"/>
        <v>0</v>
      </c>
      <c r="AK9" s="143">
        <v>4</v>
      </c>
      <c r="AL9" s="144">
        <f>'1800'!$GX31</f>
        <v>0</v>
      </c>
      <c r="AM9" s="144">
        <f>'1800'!K31+'1800'!N31+'1800'!Q31+'1800'!T31+'1800'!W31+'1800'!Z31+'1800'!AC31+'1800'!AF31+'1800'!AI31+'1800'!AL31+'1800'!AO31+'1800'!AR31+'1800'!AU31+'1800'!AX31+'1800'!BA31+'1800'!BD31+'1800'!BG31+'1800'!BJ31+'1800'!BM31+'1800'!BP31+'1800'!BS31+'1800'!BV31+'1800'!BY31+'1800'!CB31+'1800'!CE31+'1800'!CH31+'1800'!CK31+'1800'!CN31+'1800'!CQ31+'1800'!CT31+'1800'!CW31+'1800'!CZ31+'1800'!DC31+'1800'!DF31+'1800'!DI31+'1800'!DL31+'1800'!DO31+'1800'!DR31+'1800'!DU31+'1800'!DX31+'1800'!EA31+'1800'!ED31+'1800'!EG31+'1800'!EJ31+'1800'!EM31+'1800'!EP31+'1800'!ES31+'1800'!EV31+'1800'!EY31+'1800'!FB31+'1800'!FE31+'1800'!FH31+'1800'!FK31+'1800'!FN31+'1800'!FQ31+'1800'!FT31+'1800'!FW31+'1800'!FZ31+'1800'!GC31+'1800'!GF31+'1800'!GI31+'1800'!GL31+'1800'!GO31+'1800'!GR31+'1800'!GU31</f>
        <v>0</v>
      </c>
      <c r="AN9" s="145">
        <f t="shared" si="7"/>
        <v>0</v>
      </c>
      <c r="AP9" s="143">
        <v>4</v>
      </c>
      <c r="AQ9" s="144">
        <f>'1800'!$HJ31</f>
        <v>0</v>
      </c>
      <c r="AR9" s="144">
        <f>'1800'!$HA31+'1800'!$HD31+'1800'!$HG31</f>
        <v>0</v>
      </c>
      <c r="AS9" s="145">
        <f t="shared" si="8"/>
        <v>0</v>
      </c>
      <c r="AU9" s="143">
        <v>4</v>
      </c>
      <c r="AV9" s="144">
        <f>'1800'!HV31</f>
        <v>0</v>
      </c>
      <c r="AW9" s="144">
        <f>'1800'!HP31+'1800'!HS31</f>
        <v>0</v>
      </c>
      <c r="AX9" s="145">
        <f t="shared" si="9"/>
        <v>0</v>
      </c>
      <c r="AZ9" s="143">
        <v>4</v>
      </c>
      <c r="BA9" s="144">
        <f>'1800'!HY31</f>
        <v>0</v>
      </c>
      <c r="BB9" s="144">
        <f>'1800'!HM31+'1800'!HV31</f>
        <v>0</v>
      </c>
      <c r="BC9" s="145">
        <f t="shared" si="10"/>
        <v>0</v>
      </c>
      <c r="BE9" s="143">
        <v>4</v>
      </c>
      <c r="BF9" s="144">
        <f>'1800'!IN31</f>
        <v>0</v>
      </c>
      <c r="BG9" s="144">
        <f>'1800'!IB31+'1800'!IK31</f>
        <v>0</v>
      </c>
      <c r="BH9" s="145">
        <f t="shared" si="11"/>
        <v>0</v>
      </c>
      <c r="BJ9" s="143">
        <v>4</v>
      </c>
      <c r="BK9" s="144">
        <f>'1800'!IQ31</f>
        <v>0</v>
      </c>
      <c r="BL9" s="144">
        <f>'1800'!HJ31+'1800'!HY31+'1800'!IN31</f>
        <v>0</v>
      </c>
      <c r="BM9" s="145">
        <f t="shared" si="12"/>
        <v>0</v>
      </c>
      <c r="BO9" s="143">
        <v>4</v>
      </c>
      <c r="BP9" s="144">
        <f>'1800'!IT31</f>
        <v>0</v>
      </c>
      <c r="BQ9" s="144">
        <f>'1800'!IQ31+'1800'!GX31</f>
        <v>0</v>
      </c>
      <c r="BR9" s="145">
        <f t="shared" si="13"/>
        <v>0</v>
      </c>
      <c r="BT9" s="143">
        <v>4</v>
      </c>
      <c r="BU9" s="144">
        <f>'1900'!$GX31</f>
        <v>0</v>
      </c>
      <c r="BV9" s="144">
        <f>'1900'!K31+'1900'!N31+'1900'!Q31+'1900'!T31+'1900'!W31+'1900'!Z31+'1900'!AC31+'1900'!AF31+'1900'!AI31+'1900'!AL31+'1900'!AO31+'1900'!AR31+'1900'!AU31+'1900'!AX31+'1900'!BA31+'1900'!BD31+'1900'!BG31+'1900'!BJ31+'1900'!BM31+'1900'!BP31+'1900'!BS31+'1900'!BV31+'1900'!BY31+'1900'!CB31+'1900'!CE31+'1900'!CH31+'1900'!CK31+'1900'!CN31+'1900'!CQ31+'1900'!CT31+'1900'!CW31+'1900'!CZ31+'1900'!DC31+'1900'!DF31+'1900'!DI31+'1900'!DL31+'1900'!DO31+'1900'!DR31+'1900'!DU31+'1900'!DX31+'1900'!EA31+'1900'!ED31+'1900'!EG31+'1900'!EJ31+'1900'!EM31+'1900'!EP31+'1900'!ES31+'1900'!EV31+'1900'!EY31+'1900'!FB31+'1900'!FE31+'1900'!FH31+'1900'!FK31+'1900'!FN31+'1900'!FQ31+'1900'!FT31+'1900'!FW31+'1900'!FZ31+'1900'!GC31+'1900'!GF31+'1900'!GI31+'1900'!GL31+'1900'!GO31+'1900'!GR31+'1900'!GU31</f>
        <v>0</v>
      </c>
      <c r="BW9" s="145">
        <f t="shared" si="14"/>
        <v>0</v>
      </c>
      <c r="BY9" s="143">
        <v>4</v>
      </c>
      <c r="BZ9" s="144">
        <f>'1900'!$HJ31</f>
        <v>0</v>
      </c>
      <c r="CA9" s="144">
        <f>'1900'!$HA31+'1900'!$HD31+'1900'!$HG31</f>
        <v>0</v>
      </c>
      <c r="CB9" s="145">
        <f t="shared" si="15"/>
        <v>0</v>
      </c>
      <c r="CD9" s="143">
        <v>4</v>
      </c>
      <c r="CE9" s="144">
        <f>'1900'!HV31</f>
        <v>0</v>
      </c>
      <c r="CF9" s="144">
        <f>'1900'!HP31+'1900'!HS31</f>
        <v>0</v>
      </c>
      <c r="CG9" s="145">
        <f t="shared" si="16"/>
        <v>0</v>
      </c>
      <c r="CI9" s="143">
        <v>4</v>
      </c>
      <c r="CJ9" s="144">
        <f>'1900'!HY31</f>
        <v>0</v>
      </c>
      <c r="CK9" s="144">
        <f>'1900'!HM31+'1900'!HV31</f>
        <v>0</v>
      </c>
      <c r="CL9" s="145">
        <f t="shared" si="17"/>
        <v>0</v>
      </c>
      <c r="CN9" s="143">
        <v>4</v>
      </c>
      <c r="CO9" s="144">
        <f>'1900'!IN31</f>
        <v>0</v>
      </c>
      <c r="CP9" s="144">
        <f>'1900'!IB31+'1900'!IK31</f>
        <v>0</v>
      </c>
      <c r="CQ9" s="145">
        <f t="shared" si="18"/>
        <v>0</v>
      </c>
      <c r="CS9" s="143">
        <v>4</v>
      </c>
      <c r="CT9" s="144">
        <f>'1900'!IQ31</f>
        <v>0</v>
      </c>
      <c r="CU9" s="144">
        <f>'1900'!HJ31+'1900'!HY31+'1900'!IN31</f>
        <v>0</v>
      </c>
      <c r="CV9" s="145">
        <f t="shared" si="19"/>
        <v>0</v>
      </c>
      <c r="CX9" s="143">
        <v>4</v>
      </c>
      <c r="CY9" s="144">
        <f>'1900'!IT31</f>
        <v>0</v>
      </c>
      <c r="CZ9" s="144">
        <f>'1900'!IQ31+'1900'!GX31</f>
        <v>0</v>
      </c>
      <c r="DA9" s="145">
        <f t="shared" si="20"/>
        <v>0</v>
      </c>
      <c r="DC9" s="143">
        <v>4</v>
      </c>
      <c r="DD9" s="144">
        <f>'1700'!GX31</f>
        <v>0</v>
      </c>
      <c r="DE9" s="144">
        <f>'1800'!GX31+'1900'!GX31</f>
        <v>0</v>
      </c>
      <c r="DF9" s="145">
        <f t="shared" si="21"/>
        <v>0</v>
      </c>
      <c r="DH9" s="143">
        <v>4</v>
      </c>
      <c r="DI9" s="144">
        <f>'1700'!HJ31</f>
        <v>0</v>
      </c>
      <c r="DJ9" s="144">
        <f>'1800'!HJ31+'1900'!HJ31</f>
        <v>0</v>
      </c>
      <c r="DK9" s="145">
        <f t="shared" si="22"/>
        <v>0</v>
      </c>
      <c r="DM9" s="143">
        <v>4</v>
      </c>
      <c r="DN9" s="144">
        <f>'1700'!HV31</f>
        <v>0</v>
      </c>
      <c r="DO9" s="144">
        <f>'1800'!HV31+'1900'!HV31</f>
        <v>0</v>
      </c>
      <c r="DP9" s="145">
        <f t="shared" si="23"/>
        <v>0</v>
      </c>
      <c r="DR9" s="143">
        <v>4</v>
      </c>
      <c r="DS9" s="144">
        <f>'1700'!HY31</f>
        <v>0</v>
      </c>
      <c r="DT9" s="144">
        <f>'1800'!HY31+'1900'!HY31</f>
        <v>0</v>
      </c>
      <c r="DU9" s="145">
        <f t="shared" si="24"/>
        <v>0</v>
      </c>
      <c r="DW9" s="143">
        <v>4</v>
      </c>
      <c r="DX9" s="144">
        <f>'1700'!IN31</f>
        <v>0</v>
      </c>
      <c r="DY9" s="144">
        <f>'1800'!IN31+'1900'!IN31</f>
        <v>0</v>
      </c>
      <c r="DZ9" s="145">
        <f t="shared" si="25"/>
        <v>0</v>
      </c>
      <c r="EB9" s="143">
        <v>4</v>
      </c>
      <c r="EC9" s="144">
        <f>'1700'!IQ31</f>
        <v>0</v>
      </c>
      <c r="ED9" s="144">
        <f>'1800'!IQ31+'1900'!IQ31</f>
        <v>0</v>
      </c>
      <c r="EE9" s="145">
        <f t="shared" si="26"/>
        <v>0</v>
      </c>
      <c r="EG9" s="143">
        <v>4</v>
      </c>
      <c r="EH9" s="144">
        <f>'1700'!IT31</f>
        <v>0</v>
      </c>
      <c r="EI9" s="144">
        <f>'1800'!IT31+'1900'!IT31</f>
        <v>0</v>
      </c>
      <c r="EJ9" s="145">
        <f t="shared" si="27"/>
        <v>0</v>
      </c>
    </row>
    <row r="10" spans="2:140" x14ac:dyDescent="0.2">
      <c r="B10" s="146">
        <v>5</v>
      </c>
      <c r="C10" s="144">
        <f>'1700'!$GX32</f>
        <v>0</v>
      </c>
      <c r="D10" s="144">
        <f>'1700'!K32+'1700'!N32+'1700'!Q32+'1700'!T32+'1700'!W32+'1700'!Z32+'1700'!AC32+'1700'!AF32+'1700'!AI32+'1700'!AL32+'1700'!AO32+'1700'!AR32+'1700'!AU32+'1700'!AX32+'1700'!BA32+'1700'!BD32+'1700'!BG32+'1700'!BJ32+'1700'!BM32+'1700'!BP32+'1700'!BS32+'1700'!BV32+'1700'!BY32+'1700'!CB32+'1700'!CE32+'1700'!CH32+'1700'!CK32+'1700'!CN32+'1700'!CQ32+'1700'!CT32+'1700'!CW32+'1700'!CZ32+'1700'!DC32+'1700'!DF32+'1700'!DI32+'1700'!DL32+'1700'!DO32+'1700'!DR32+'1700'!DU32+'1700'!DX32+'1700'!EA32+'1700'!ED32+'1700'!EG32+'1700'!EJ32+'1700'!EM32+'1700'!EP32+'1700'!ES32+'1700'!EV32+'1700'!EY32+'1700'!FB32+'1700'!FE32+'1700'!FH32+'1700'!FK32+'1700'!FN32+'1700'!FQ32+'1700'!FT32+'1700'!FW32+'1700'!FZ32+'1700'!GC32+'1700'!GF32+'1700'!GI32+'1700'!GL32+'1700'!GO32+'1700'!GR32+'1700'!GU32</f>
        <v>0</v>
      </c>
      <c r="E10" s="145">
        <f t="shared" si="0"/>
        <v>0</v>
      </c>
      <c r="G10" s="146">
        <v>5</v>
      </c>
      <c r="H10" s="144">
        <f>'1700'!$HJ32</f>
        <v>0</v>
      </c>
      <c r="I10" s="144">
        <f>'1700'!$HA32+'1700'!$HD32+'1700'!$HG32</f>
        <v>0</v>
      </c>
      <c r="J10" s="145">
        <f t="shared" si="1"/>
        <v>0</v>
      </c>
      <c r="L10" s="146">
        <v>5</v>
      </c>
      <c r="M10" s="144">
        <f>'1700'!HV32</f>
        <v>0</v>
      </c>
      <c r="N10" s="144">
        <f>'1700'!HP32+'1700'!HS32</f>
        <v>0</v>
      </c>
      <c r="O10" s="145">
        <f t="shared" si="2"/>
        <v>0</v>
      </c>
      <c r="Q10" s="146">
        <v>5</v>
      </c>
      <c r="R10" s="144">
        <f>'1700'!HY32</f>
        <v>0</v>
      </c>
      <c r="S10" s="144">
        <f>'1700'!HM32+'1700'!HV32</f>
        <v>0</v>
      </c>
      <c r="T10" s="145">
        <f t="shared" si="3"/>
        <v>0</v>
      </c>
      <c r="V10" s="146">
        <v>5</v>
      </c>
      <c r="W10" s="144">
        <f>'1700'!IN32</f>
        <v>0</v>
      </c>
      <c r="X10" s="144">
        <f>'1700'!IB32+'1700'!IK32</f>
        <v>0</v>
      </c>
      <c r="Y10" s="145">
        <f t="shared" si="4"/>
        <v>0</v>
      </c>
      <c r="AA10" s="146">
        <v>5</v>
      </c>
      <c r="AB10" s="144">
        <f>'1700'!IQ32</f>
        <v>0</v>
      </c>
      <c r="AC10" s="144">
        <f>'1700'!HJ32+'1700'!HY32+'1700'!IN32</f>
        <v>0</v>
      </c>
      <c r="AD10" s="145">
        <f t="shared" si="5"/>
        <v>0</v>
      </c>
      <c r="AF10" s="146">
        <v>5</v>
      </c>
      <c r="AG10" s="144">
        <f>'1700'!IT32</f>
        <v>0</v>
      </c>
      <c r="AH10" s="144">
        <f>'1700'!IQ32+'1700'!GX32</f>
        <v>0</v>
      </c>
      <c r="AI10" s="145">
        <f t="shared" si="6"/>
        <v>0</v>
      </c>
      <c r="AK10" s="146">
        <v>5</v>
      </c>
      <c r="AL10" s="144">
        <f>'1800'!$GX32</f>
        <v>0</v>
      </c>
      <c r="AM10" s="144">
        <f>'1800'!K32+'1800'!N32+'1800'!Q32+'1800'!T32+'1800'!W32+'1800'!Z32+'1800'!AC32+'1800'!AF32+'1800'!AI32+'1800'!AL32+'1800'!AO32+'1800'!AR32+'1800'!AU32+'1800'!AX32+'1800'!BA32+'1800'!BD32+'1800'!BG32+'1800'!BJ32+'1800'!BM32+'1800'!BP32+'1800'!BS32+'1800'!BV32+'1800'!BY32+'1800'!CB32+'1800'!CE32+'1800'!CH32+'1800'!CK32+'1800'!CN32+'1800'!CQ32+'1800'!CT32+'1800'!CW32+'1800'!CZ32+'1800'!DC32+'1800'!DF32+'1800'!DI32+'1800'!DL32+'1800'!DO32+'1800'!DR32+'1800'!DU32+'1800'!DX32+'1800'!EA32+'1800'!ED32+'1800'!EG32+'1800'!EJ32+'1800'!EM32+'1800'!EP32+'1800'!ES32+'1800'!EV32+'1800'!EY32+'1800'!FB32+'1800'!FE32+'1800'!FH32+'1800'!FK32+'1800'!FN32+'1800'!FQ32+'1800'!FT32+'1800'!FW32+'1800'!FZ32+'1800'!GC32+'1800'!GF32+'1800'!GI32+'1800'!GL32+'1800'!GO32+'1800'!GR32+'1800'!GU32</f>
        <v>0</v>
      </c>
      <c r="AN10" s="145">
        <f t="shared" si="7"/>
        <v>0</v>
      </c>
      <c r="AP10" s="146">
        <v>5</v>
      </c>
      <c r="AQ10" s="144">
        <f>'1800'!$HJ32</f>
        <v>0</v>
      </c>
      <c r="AR10" s="144">
        <f>'1800'!$HA32+'1800'!$HD32+'1800'!$HG32</f>
        <v>0</v>
      </c>
      <c r="AS10" s="145">
        <f t="shared" si="8"/>
        <v>0</v>
      </c>
      <c r="AU10" s="146">
        <v>5</v>
      </c>
      <c r="AV10" s="144">
        <f>'1800'!HV32</f>
        <v>0</v>
      </c>
      <c r="AW10" s="144">
        <f>'1800'!HP32+'1800'!HS32</f>
        <v>0</v>
      </c>
      <c r="AX10" s="145">
        <f t="shared" si="9"/>
        <v>0</v>
      </c>
      <c r="AZ10" s="146">
        <v>5</v>
      </c>
      <c r="BA10" s="144">
        <f>'1800'!HY32</f>
        <v>0</v>
      </c>
      <c r="BB10" s="144">
        <f>'1800'!HM32+'1800'!HV32</f>
        <v>0</v>
      </c>
      <c r="BC10" s="145">
        <f t="shared" si="10"/>
        <v>0</v>
      </c>
      <c r="BE10" s="146">
        <v>5</v>
      </c>
      <c r="BF10" s="144">
        <f>'1800'!IN32</f>
        <v>0</v>
      </c>
      <c r="BG10" s="144">
        <f>'1800'!IB32+'1800'!IK32</f>
        <v>0</v>
      </c>
      <c r="BH10" s="145">
        <f t="shared" si="11"/>
        <v>0</v>
      </c>
      <c r="BJ10" s="146">
        <v>5</v>
      </c>
      <c r="BK10" s="144">
        <f>'1800'!IQ32</f>
        <v>0</v>
      </c>
      <c r="BL10" s="144">
        <f>'1800'!HJ32+'1800'!HY32+'1800'!IN32</f>
        <v>0</v>
      </c>
      <c r="BM10" s="145">
        <f t="shared" si="12"/>
        <v>0</v>
      </c>
      <c r="BO10" s="146">
        <v>5</v>
      </c>
      <c r="BP10" s="144">
        <f>'1800'!IT32</f>
        <v>0</v>
      </c>
      <c r="BQ10" s="144">
        <f>'1800'!IQ32+'1800'!GX32</f>
        <v>0</v>
      </c>
      <c r="BR10" s="145">
        <f t="shared" si="13"/>
        <v>0</v>
      </c>
      <c r="BT10" s="146">
        <v>5</v>
      </c>
      <c r="BU10" s="144">
        <f>'1900'!$GX32</f>
        <v>0</v>
      </c>
      <c r="BV10" s="144">
        <f>'1900'!K32+'1900'!N32+'1900'!Q32+'1900'!T32+'1900'!W32+'1900'!Z32+'1900'!AC32+'1900'!AF32+'1900'!AI32+'1900'!AL32+'1900'!AO32+'1900'!AR32+'1900'!AU32+'1900'!AX32+'1900'!BA32+'1900'!BD32+'1900'!BG32+'1900'!BJ32+'1900'!BM32+'1900'!BP32+'1900'!BS32+'1900'!BV32+'1900'!BY32+'1900'!CB32+'1900'!CE32+'1900'!CH32+'1900'!CK32+'1900'!CN32+'1900'!CQ32+'1900'!CT32+'1900'!CW32+'1900'!CZ32+'1900'!DC32+'1900'!DF32+'1900'!DI32+'1900'!DL32+'1900'!DO32+'1900'!DR32+'1900'!DU32+'1900'!DX32+'1900'!EA32+'1900'!ED32+'1900'!EG32+'1900'!EJ32+'1900'!EM32+'1900'!EP32+'1900'!ES32+'1900'!EV32+'1900'!EY32+'1900'!FB32+'1900'!FE32+'1900'!FH32+'1900'!FK32+'1900'!FN32+'1900'!FQ32+'1900'!FT32+'1900'!FW32+'1900'!FZ32+'1900'!GC32+'1900'!GF32+'1900'!GI32+'1900'!GL32+'1900'!GO32+'1900'!GR32+'1900'!GU32</f>
        <v>0</v>
      </c>
      <c r="BW10" s="145">
        <f t="shared" si="14"/>
        <v>0</v>
      </c>
      <c r="BY10" s="146">
        <v>5</v>
      </c>
      <c r="BZ10" s="144">
        <f>'1900'!$HJ32</f>
        <v>0</v>
      </c>
      <c r="CA10" s="144">
        <f>'1900'!$HA32+'1900'!$HD32+'1900'!$HG32</f>
        <v>0</v>
      </c>
      <c r="CB10" s="145">
        <f t="shared" si="15"/>
        <v>0</v>
      </c>
      <c r="CD10" s="146">
        <v>5</v>
      </c>
      <c r="CE10" s="144">
        <f>'1900'!HV32</f>
        <v>0</v>
      </c>
      <c r="CF10" s="144">
        <f>'1900'!HP32+'1900'!HS32</f>
        <v>0</v>
      </c>
      <c r="CG10" s="145">
        <f t="shared" si="16"/>
        <v>0</v>
      </c>
      <c r="CI10" s="146">
        <v>5</v>
      </c>
      <c r="CJ10" s="144">
        <f>'1900'!HY32</f>
        <v>0</v>
      </c>
      <c r="CK10" s="144">
        <f>'1900'!HM32+'1900'!HV32</f>
        <v>0</v>
      </c>
      <c r="CL10" s="145">
        <f t="shared" si="17"/>
        <v>0</v>
      </c>
      <c r="CN10" s="146">
        <v>5</v>
      </c>
      <c r="CO10" s="144">
        <f>'1900'!IN32</f>
        <v>0</v>
      </c>
      <c r="CP10" s="144">
        <f>'1900'!IB32+'1900'!IK32</f>
        <v>0</v>
      </c>
      <c r="CQ10" s="145">
        <f t="shared" si="18"/>
        <v>0</v>
      </c>
      <c r="CS10" s="146">
        <v>5</v>
      </c>
      <c r="CT10" s="144">
        <f>'1900'!IQ32</f>
        <v>0</v>
      </c>
      <c r="CU10" s="144">
        <f>'1900'!HJ32+'1900'!HY32+'1900'!IN32</f>
        <v>0</v>
      </c>
      <c r="CV10" s="145">
        <f t="shared" si="19"/>
        <v>0</v>
      </c>
      <c r="CX10" s="146">
        <v>5</v>
      </c>
      <c r="CY10" s="144">
        <f>'1900'!IT32</f>
        <v>0</v>
      </c>
      <c r="CZ10" s="144">
        <f>'1900'!IQ32+'1900'!GX32</f>
        <v>0</v>
      </c>
      <c r="DA10" s="145">
        <f t="shared" si="20"/>
        <v>0</v>
      </c>
      <c r="DC10" s="146">
        <v>5</v>
      </c>
      <c r="DD10" s="144">
        <f>'1700'!GX32</f>
        <v>0</v>
      </c>
      <c r="DE10" s="144">
        <f>'1800'!GX32+'1900'!GX32</f>
        <v>0</v>
      </c>
      <c r="DF10" s="145">
        <f t="shared" si="21"/>
        <v>0</v>
      </c>
      <c r="DH10" s="146">
        <v>5</v>
      </c>
      <c r="DI10" s="144">
        <f>'1700'!HJ32</f>
        <v>0</v>
      </c>
      <c r="DJ10" s="144">
        <f>'1800'!HJ32+'1900'!HJ32</f>
        <v>0</v>
      </c>
      <c r="DK10" s="145">
        <f t="shared" si="22"/>
        <v>0</v>
      </c>
      <c r="DM10" s="146">
        <v>5</v>
      </c>
      <c r="DN10" s="144">
        <f>'1700'!HV32</f>
        <v>0</v>
      </c>
      <c r="DO10" s="144">
        <f>'1800'!HV32+'1900'!HV32</f>
        <v>0</v>
      </c>
      <c r="DP10" s="145">
        <f t="shared" si="23"/>
        <v>0</v>
      </c>
      <c r="DR10" s="146">
        <v>5</v>
      </c>
      <c r="DS10" s="144">
        <f>'1700'!HY32</f>
        <v>0</v>
      </c>
      <c r="DT10" s="144">
        <f>'1800'!HY32+'1900'!HY32</f>
        <v>0</v>
      </c>
      <c r="DU10" s="145">
        <f t="shared" si="24"/>
        <v>0</v>
      </c>
      <c r="DW10" s="146">
        <v>5</v>
      </c>
      <c r="DX10" s="144">
        <f>'1700'!IN32</f>
        <v>0</v>
      </c>
      <c r="DY10" s="144">
        <f>'1800'!IN32+'1900'!IN32</f>
        <v>0</v>
      </c>
      <c r="DZ10" s="145">
        <f t="shared" si="25"/>
        <v>0</v>
      </c>
      <c r="EB10" s="146">
        <v>5</v>
      </c>
      <c r="EC10" s="144">
        <f>'1700'!IQ32</f>
        <v>0</v>
      </c>
      <c r="ED10" s="144">
        <f>'1800'!IQ32+'1900'!IQ32</f>
        <v>0</v>
      </c>
      <c r="EE10" s="145">
        <f t="shared" si="26"/>
        <v>0</v>
      </c>
      <c r="EG10" s="146">
        <v>5</v>
      </c>
      <c r="EH10" s="144">
        <f>'1700'!IT32</f>
        <v>0</v>
      </c>
      <c r="EI10" s="144">
        <f>'1800'!IT32+'1900'!IT32</f>
        <v>0</v>
      </c>
      <c r="EJ10" s="145">
        <f t="shared" si="27"/>
        <v>0</v>
      </c>
    </row>
    <row r="11" spans="2:140" x14ac:dyDescent="0.2">
      <c r="B11" s="146">
        <v>6</v>
      </c>
      <c r="C11" s="144">
        <f>'1700'!$GX33</f>
        <v>0</v>
      </c>
      <c r="D11" s="144">
        <f>'1700'!K33+'1700'!N33+'1700'!Q33+'1700'!T33+'1700'!W33+'1700'!Z33+'1700'!AC33+'1700'!AF33+'1700'!AI33+'1700'!AL33+'1700'!AO33+'1700'!AR33+'1700'!AU33+'1700'!AX33+'1700'!BA33+'1700'!BD33+'1700'!BG33+'1700'!BJ33+'1700'!BM33+'1700'!BP33+'1700'!BS33+'1700'!BV33+'1700'!BY33+'1700'!CB33+'1700'!CE33+'1700'!CH33+'1700'!CK33+'1700'!CN33+'1700'!CQ33+'1700'!CT33+'1700'!CW33+'1700'!CZ33+'1700'!DC33+'1700'!DF33+'1700'!DI33+'1700'!DL33+'1700'!DO33+'1700'!DR33+'1700'!DU33+'1700'!DX33+'1700'!EA33+'1700'!ED33+'1700'!EG33+'1700'!EJ33+'1700'!EM33+'1700'!EP33+'1700'!ES33+'1700'!EV33+'1700'!EY33+'1700'!FB33+'1700'!FE33+'1700'!FH33+'1700'!FK33+'1700'!FN33+'1700'!FQ33+'1700'!FT33+'1700'!FW33+'1700'!FZ33+'1700'!GC33+'1700'!GF33+'1700'!GI33+'1700'!GL33+'1700'!GO33+'1700'!GR33+'1700'!GU33</f>
        <v>0</v>
      </c>
      <c r="E11" s="145">
        <f t="shared" si="0"/>
        <v>0</v>
      </c>
      <c r="G11" s="146">
        <v>6</v>
      </c>
      <c r="H11" s="144">
        <f>'1700'!$HJ33</f>
        <v>0</v>
      </c>
      <c r="I11" s="144">
        <f>'1700'!$HA33+'1700'!$HD33+'1700'!$HG33</f>
        <v>0</v>
      </c>
      <c r="J11" s="145">
        <f t="shared" si="1"/>
        <v>0</v>
      </c>
      <c r="L11" s="146">
        <v>6</v>
      </c>
      <c r="M11" s="144">
        <f>'1700'!HV33</f>
        <v>0</v>
      </c>
      <c r="N11" s="144">
        <f>'1700'!HP33+'1700'!HS33</f>
        <v>0</v>
      </c>
      <c r="O11" s="145">
        <f t="shared" si="2"/>
        <v>0</v>
      </c>
      <c r="Q11" s="146">
        <v>6</v>
      </c>
      <c r="R11" s="144">
        <f>'1700'!HY33</f>
        <v>0</v>
      </c>
      <c r="S11" s="144">
        <f>'1700'!HM33+'1700'!HV33</f>
        <v>0</v>
      </c>
      <c r="T11" s="145">
        <f t="shared" si="3"/>
        <v>0</v>
      </c>
      <c r="V11" s="146">
        <v>6</v>
      </c>
      <c r="W11" s="144">
        <f>'1700'!IN33</f>
        <v>0</v>
      </c>
      <c r="X11" s="144">
        <f>'1700'!IB33+'1700'!IK33</f>
        <v>0</v>
      </c>
      <c r="Y11" s="145">
        <f t="shared" si="4"/>
        <v>0</v>
      </c>
      <c r="AA11" s="146">
        <v>6</v>
      </c>
      <c r="AB11" s="144">
        <f>'1700'!IQ33</f>
        <v>0</v>
      </c>
      <c r="AC11" s="144">
        <f>'1700'!HJ33+'1700'!HY33+'1700'!IN33</f>
        <v>0</v>
      </c>
      <c r="AD11" s="145">
        <f t="shared" si="5"/>
        <v>0</v>
      </c>
      <c r="AF11" s="146">
        <v>6</v>
      </c>
      <c r="AG11" s="144">
        <f>'1700'!IT33</f>
        <v>0</v>
      </c>
      <c r="AH11" s="144">
        <f>'1700'!IQ33+'1700'!GX33</f>
        <v>0</v>
      </c>
      <c r="AI11" s="145">
        <f t="shared" si="6"/>
        <v>0</v>
      </c>
      <c r="AK11" s="146">
        <v>6</v>
      </c>
      <c r="AL11" s="144">
        <f>'1800'!$GX33</f>
        <v>0</v>
      </c>
      <c r="AM11" s="144">
        <f>'1800'!K33+'1800'!N33+'1800'!Q33+'1800'!T33+'1800'!W33+'1800'!Z33+'1800'!AC33+'1800'!AF33+'1800'!AI33+'1800'!AL33+'1800'!AO33+'1800'!AR33+'1800'!AU33+'1800'!AX33+'1800'!BA33+'1800'!BD33+'1800'!BG33+'1800'!BJ33+'1800'!BM33+'1800'!BP33+'1800'!BS33+'1800'!BV33+'1800'!BY33+'1800'!CB33+'1800'!CE33+'1800'!CH33+'1800'!CK33+'1800'!CN33+'1800'!CQ33+'1800'!CT33+'1800'!CW33+'1800'!CZ33+'1800'!DC33+'1800'!DF33+'1800'!DI33+'1800'!DL33+'1800'!DO33+'1800'!DR33+'1800'!DU33+'1800'!DX33+'1800'!EA33+'1800'!ED33+'1800'!EG33+'1800'!EJ33+'1800'!EM33+'1800'!EP33+'1800'!ES33+'1800'!EV33+'1800'!EY33+'1800'!FB33+'1800'!FE33+'1800'!FH33+'1800'!FK33+'1800'!FN33+'1800'!FQ33+'1800'!FT33+'1800'!FW33+'1800'!FZ33+'1800'!GC33+'1800'!GF33+'1800'!GI33+'1800'!GL33+'1800'!GO33+'1800'!GR33+'1800'!GU33</f>
        <v>0</v>
      </c>
      <c r="AN11" s="145">
        <f t="shared" si="7"/>
        <v>0</v>
      </c>
      <c r="AP11" s="146">
        <v>6</v>
      </c>
      <c r="AQ11" s="144">
        <f>'1800'!$HJ33</f>
        <v>0</v>
      </c>
      <c r="AR11" s="144">
        <f>'1800'!$HA33+'1800'!$HD33+'1800'!$HG33</f>
        <v>0</v>
      </c>
      <c r="AS11" s="145">
        <f t="shared" si="8"/>
        <v>0</v>
      </c>
      <c r="AU11" s="146">
        <v>6</v>
      </c>
      <c r="AV11" s="144">
        <f>'1800'!HV33</f>
        <v>0</v>
      </c>
      <c r="AW11" s="144">
        <f>'1800'!HP33+'1800'!HS33</f>
        <v>0</v>
      </c>
      <c r="AX11" s="145">
        <f t="shared" si="9"/>
        <v>0</v>
      </c>
      <c r="AZ11" s="146">
        <v>6</v>
      </c>
      <c r="BA11" s="144">
        <f>'1800'!HY33</f>
        <v>0</v>
      </c>
      <c r="BB11" s="144">
        <f>'1800'!HM33+'1800'!HV33</f>
        <v>0</v>
      </c>
      <c r="BC11" s="145">
        <f t="shared" si="10"/>
        <v>0</v>
      </c>
      <c r="BE11" s="146">
        <v>6</v>
      </c>
      <c r="BF11" s="144">
        <f>'1800'!IN33</f>
        <v>0</v>
      </c>
      <c r="BG11" s="144">
        <f>'1800'!IB33+'1800'!IK33</f>
        <v>0</v>
      </c>
      <c r="BH11" s="145">
        <f t="shared" si="11"/>
        <v>0</v>
      </c>
      <c r="BJ11" s="146">
        <v>6</v>
      </c>
      <c r="BK11" s="144">
        <f>'1800'!IQ33</f>
        <v>0</v>
      </c>
      <c r="BL11" s="144">
        <f>'1800'!HJ33+'1800'!HY33+'1800'!IN33</f>
        <v>0</v>
      </c>
      <c r="BM11" s="145">
        <f t="shared" si="12"/>
        <v>0</v>
      </c>
      <c r="BO11" s="146">
        <v>6</v>
      </c>
      <c r="BP11" s="144">
        <f>'1800'!IT33</f>
        <v>0</v>
      </c>
      <c r="BQ11" s="144">
        <f>'1800'!IQ33+'1800'!GX33</f>
        <v>0</v>
      </c>
      <c r="BR11" s="145">
        <f t="shared" si="13"/>
        <v>0</v>
      </c>
      <c r="BT11" s="146">
        <v>6</v>
      </c>
      <c r="BU11" s="144">
        <f>'1900'!$GX33</f>
        <v>0</v>
      </c>
      <c r="BV11" s="144">
        <f>'1900'!K33+'1900'!N33+'1900'!Q33+'1900'!T33+'1900'!W33+'1900'!Z33+'1900'!AC33+'1900'!AF33+'1900'!AI33+'1900'!AL33+'1900'!AO33+'1900'!AR33+'1900'!AU33+'1900'!AX33+'1900'!BA33+'1900'!BD33+'1900'!BG33+'1900'!BJ33+'1900'!BM33+'1900'!BP33+'1900'!BS33+'1900'!BV33+'1900'!BY33+'1900'!CB33+'1900'!CE33+'1900'!CH33+'1900'!CK33+'1900'!CN33+'1900'!CQ33+'1900'!CT33+'1900'!CW33+'1900'!CZ33+'1900'!DC33+'1900'!DF33+'1900'!DI33+'1900'!DL33+'1900'!DO33+'1900'!DR33+'1900'!DU33+'1900'!DX33+'1900'!EA33+'1900'!ED33+'1900'!EG33+'1900'!EJ33+'1900'!EM33+'1900'!EP33+'1900'!ES33+'1900'!EV33+'1900'!EY33+'1900'!FB33+'1900'!FE33+'1900'!FH33+'1900'!FK33+'1900'!FN33+'1900'!FQ33+'1900'!FT33+'1900'!FW33+'1900'!FZ33+'1900'!GC33+'1900'!GF33+'1900'!GI33+'1900'!GL33+'1900'!GO33+'1900'!GR33+'1900'!GU33</f>
        <v>0</v>
      </c>
      <c r="BW11" s="145">
        <f t="shared" si="14"/>
        <v>0</v>
      </c>
      <c r="BY11" s="146">
        <v>6</v>
      </c>
      <c r="BZ11" s="144">
        <f>'1900'!$HJ33</f>
        <v>0</v>
      </c>
      <c r="CA11" s="144">
        <f>'1900'!$HA33+'1900'!$HD33+'1900'!$HG33</f>
        <v>0</v>
      </c>
      <c r="CB11" s="145">
        <f t="shared" si="15"/>
        <v>0</v>
      </c>
      <c r="CD11" s="146">
        <v>6</v>
      </c>
      <c r="CE11" s="144">
        <f>'1900'!HV33</f>
        <v>0</v>
      </c>
      <c r="CF11" s="144">
        <f>'1900'!HP33+'1900'!HS33</f>
        <v>0</v>
      </c>
      <c r="CG11" s="145">
        <f t="shared" si="16"/>
        <v>0</v>
      </c>
      <c r="CI11" s="146">
        <v>6</v>
      </c>
      <c r="CJ11" s="144">
        <f>'1900'!HY33</f>
        <v>0</v>
      </c>
      <c r="CK11" s="144">
        <f>'1900'!HM33+'1900'!HV33</f>
        <v>0</v>
      </c>
      <c r="CL11" s="145">
        <f t="shared" si="17"/>
        <v>0</v>
      </c>
      <c r="CN11" s="146">
        <v>6</v>
      </c>
      <c r="CO11" s="144">
        <f>'1900'!IN33</f>
        <v>0</v>
      </c>
      <c r="CP11" s="144">
        <f>'1900'!IB33+'1900'!IK33</f>
        <v>0</v>
      </c>
      <c r="CQ11" s="145">
        <f t="shared" si="18"/>
        <v>0</v>
      </c>
      <c r="CS11" s="146">
        <v>6</v>
      </c>
      <c r="CT11" s="144">
        <f>'1900'!IQ33</f>
        <v>0</v>
      </c>
      <c r="CU11" s="144">
        <f>'1900'!HJ33+'1900'!HY33+'1900'!IN33</f>
        <v>0</v>
      </c>
      <c r="CV11" s="145">
        <f t="shared" si="19"/>
        <v>0</v>
      </c>
      <c r="CX11" s="146">
        <v>6</v>
      </c>
      <c r="CY11" s="144">
        <f>'1900'!IT33</f>
        <v>0</v>
      </c>
      <c r="CZ11" s="144">
        <f>'1900'!IQ33+'1900'!GX33</f>
        <v>0</v>
      </c>
      <c r="DA11" s="145">
        <f t="shared" si="20"/>
        <v>0</v>
      </c>
      <c r="DC11" s="146">
        <v>6</v>
      </c>
      <c r="DD11" s="144">
        <f>'1700'!GX33</f>
        <v>0</v>
      </c>
      <c r="DE11" s="144">
        <f>'1800'!GX33+'1900'!GX33</f>
        <v>0</v>
      </c>
      <c r="DF11" s="145">
        <f t="shared" si="21"/>
        <v>0</v>
      </c>
      <c r="DH11" s="146">
        <v>6</v>
      </c>
      <c r="DI11" s="144">
        <f>'1700'!HJ33</f>
        <v>0</v>
      </c>
      <c r="DJ11" s="144">
        <f>'1800'!HJ33+'1900'!HJ33</f>
        <v>0</v>
      </c>
      <c r="DK11" s="145">
        <f t="shared" si="22"/>
        <v>0</v>
      </c>
      <c r="DM11" s="146">
        <v>6</v>
      </c>
      <c r="DN11" s="144">
        <f>'1700'!HV33</f>
        <v>0</v>
      </c>
      <c r="DO11" s="144">
        <f>'1800'!HV33+'1900'!HV33</f>
        <v>0</v>
      </c>
      <c r="DP11" s="145">
        <f t="shared" si="23"/>
        <v>0</v>
      </c>
      <c r="DR11" s="146">
        <v>6</v>
      </c>
      <c r="DS11" s="144">
        <f>'1700'!HY33</f>
        <v>0</v>
      </c>
      <c r="DT11" s="144">
        <f>'1800'!HY33+'1900'!HY33</f>
        <v>0</v>
      </c>
      <c r="DU11" s="145">
        <f t="shared" si="24"/>
        <v>0</v>
      </c>
      <c r="DW11" s="146">
        <v>6</v>
      </c>
      <c r="DX11" s="144">
        <f>'1700'!IN33</f>
        <v>0</v>
      </c>
      <c r="DY11" s="144">
        <f>'1800'!IN33+'1900'!IN33</f>
        <v>0</v>
      </c>
      <c r="DZ11" s="145">
        <f t="shared" si="25"/>
        <v>0</v>
      </c>
      <c r="EB11" s="146">
        <v>6</v>
      </c>
      <c r="EC11" s="144">
        <f>'1700'!IQ33</f>
        <v>0</v>
      </c>
      <c r="ED11" s="144">
        <f>'1800'!IQ33+'1900'!IQ33</f>
        <v>0</v>
      </c>
      <c r="EE11" s="145">
        <f t="shared" si="26"/>
        <v>0</v>
      </c>
      <c r="EG11" s="146">
        <v>6</v>
      </c>
      <c r="EH11" s="144">
        <f>'1700'!IT33</f>
        <v>0</v>
      </c>
      <c r="EI11" s="144">
        <f>'1800'!IT33+'1900'!IT33</f>
        <v>0</v>
      </c>
      <c r="EJ11" s="145">
        <f t="shared" si="27"/>
        <v>0</v>
      </c>
    </row>
    <row r="12" spans="2:140" x14ac:dyDescent="0.2">
      <c r="B12" s="143">
        <v>7</v>
      </c>
      <c r="C12" s="144">
        <f>'1700'!$GX34</f>
        <v>0</v>
      </c>
      <c r="D12" s="144">
        <f>'1700'!K34+'1700'!N34+'1700'!Q34+'1700'!T34+'1700'!W34+'1700'!Z34+'1700'!AC34+'1700'!AF34+'1700'!AI34+'1700'!AL34+'1700'!AO34+'1700'!AR34+'1700'!AU34+'1700'!AX34+'1700'!BA34+'1700'!BD34+'1700'!BG34+'1700'!BJ34+'1700'!BM34+'1700'!BP34+'1700'!BS34+'1700'!BV34+'1700'!BY34+'1700'!CB34+'1700'!CE34+'1700'!CH34+'1700'!CK34+'1700'!CN34+'1700'!CQ34+'1700'!CT34+'1700'!CW34+'1700'!CZ34+'1700'!DC34+'1700'!DF34+'1700'!DI34+'1700'!DL34+'1700'!DO34+'1700'!DR34+'1700'!DU34+'1700'!DX34+'1700'!EA34+'1700'!ED34+'1700'!EG34+'1700'!EJ34+'1700'!EM34+'1700'!EP34+'1700'!ES34+'1700'!EV34+'1700'!EY34+'1700'!FB34+'1700'!FE34+'1700'!FH34+'1700'!FK34+'1700'!FN34+'1700'!FQ34+'1700'!FT34+'1700'!FW34+'1700'!FZ34+'1700'!GC34+'1700'!GF34+'1700'!GI34+'1700'!GL34+'1700'!GO34+'1700'!GR34+'1700'!GU34</f>
        <v>0</v>
      </c>
      <c r="E12" s="145">
        <f t="shared" si="0"/>
        <v>0</v>
      </c>
      <c r="G12" s="143">
        <v>7</v>
      </c>
      <c r="H12" s="144">
        <f>'1700'!$HJ34</f>
        <v>0</v>
      </c>
      <c r="I12" s="144">
        <f>'1700'!$HA34+'1700'!$HD34+'1700'!$HG34</f>
        <v>0</v>
      </c>
      <c r="J12" s="145">
        <f t="shared" si="1"/>
        <v>0</v>
      </c>
      <c r="L12" s="143">
        <v>7</v>
      </c>
      <c r="M12" s="144">
        <f>'1700'!HV34</f>
        <v>0</v>
      </c>
      <c r="N12" s="144">
        <f>'1700'!HP34+'1700'!HS34</f>
        <v>0</v>
      </c>
      <c r="O12" s="145">
        <f t="shared" si="2"/>
        <v>0</v>
      </c>
      <c r="Q12" s="143">
        <v>7</v>
      </c>
      <c r="R12" s="144">
        <f>'1700'!HY34</f>
        <v>0</v>
      </c>
      <c r="S12" s="144">
        <f>'1700'!HM34+'1700'!HV34</f>
        <v>0</v>
      </c>
      <c r="T12" s="145">
        <f t="shared" si="3"/>
        <v>0</v>
      </c>
      <c r="V12" s="143">
        <v>7</v>
      </c>
      <c r="W12" s="144">
        <f>'1700'!IN34</f>
        <v>0</v>
      </c>
      <c r="X12" s="144">
        <f>'1700'!IB34+'1700'!IK34</f>
        <v>0</v>
      </c>
      <c r="Y12" s="145">
        <f t="shared" si="4"/>
        <v>0</v>
      </c>
      <c r="AA12" s="143">
        <v>7</v>
      </c>
      <c r="AB12" s="144">
        <f>'1700'!IQ34</f>
        <v>0</v>
      </c>
      <c r="AC12" s="144">
        <f>'1700'!HJ34+'1700'!HY34+'1700'!IN34</f>
        <v>0</v>
      </c>
      <c r="AD12" s="145">
        <f t="shared" si="5"/>
        <v>0</v>
      </c>
      <c r="AF12" s="143">
        <v>7</v>
      </c>
      <c r="AG12" s="144">
        <f>'1700'!IT34</f>
        <v>0</v>
      </c>
      <c r="AH12" s="144">
        <f>'1700'!IQ34+'1700'!GX34</f>
        <v>0</v>
      </c>
      <c r="AI12" s="145">
        <f t="shared" si="6"/>
        <v>0</v>
      </c>
      <c r="AK12" s="143">
        <v>7</v>
      </c>
      <c r="AL12" s="144">
        <f>'1800'!$GX34</f>
        <v>0</v>
      </c>
      <c r="AM12" s="144">
        <f>'1800'!K34+'1800'!N34+'1800'!Q34+'1800'!T34+'1800'!W34+'1800'!Z34+'1800'!AC34+'1800'!AF34+'1800'!AI34+'1800'!AL34+'1800'!AO34+'1800'!AR34+'1800'!AU34+'1800'!AX34+'1800'!BA34+'1800'!BD34+'1800'!BG34+'1800'!BJ34+'1800'!BM34+'1800'!BP34+'1800'!BS34+'1800'!BV34+'1800'!BY34+'1800'!CB34+'1800'!CE34+'1800'!CH34+'1800'!CK34+'1800'!CN34+'1800'!CQ34+'1800'!CT34+'1800'!CW34+'1800'!CZ34+'1800'!DC34+'1800'!DF34+'1800'!DI34+'1800'!DL34+'1800'!DO34+'1800'!DR34+'1800'!DU34+'1800'!DX34+'1800'!EA34+'1800'!ED34+'1800'!EG34+'1800'!EJ34+'1800'!EM34+'1800'!EP34+'1800'!ES34+'1800'!EV34+'1800'!EY34+'1800'!FB34+'1800'!FE34+'1800'!FH34+'1800'!FK34+'1800'!FN34+'1800'!FQ34+'1800'!FT34+'1800'!FW34+'1800'!FZ34+'1800'!GC34+'1800'!GF34+'1800'!GI34+'1800'!GL34+'1800'!GO34+'1800'!GR34+'1800'!GU34</f>
        <v>0</v>
      </c>
      <c r="AN12" s="145">
        <f t="shared" si="7"/>
        <v>0</v>
      </c>
      <c r="AP12" s="143">
        <v>7</v>
      </c>
      <c r="AQ12" s="144">
        <f>'1800'!$HJ34</f>
        <v>0</v>
      </c>
      <c r="AR12" s="144">
        <f>'1800'!$HA34+'1800'!$HD34+'1800'!$HG34</f>
        <v>0</v>
      </c>
      <c r="AS12" s="145">
        <f t="shared" si="8"/>
        <v>0</v>
      </c>
      <c r="AU12" s="143">
        <v>7</v>
      </c>
      <c r="AV12" s="144">
        <f>'1800'!HV34</f>
        <v>0</v>
      </c>
      <c r="AW12" s="144">
        <f>'1800'!HP34+'1800'!HS34</f>
        <v>0</v>
      </c>
      <c r="AX12" s="145">
        <f t="shared" si="9"/>
        <v>0</v>
      </c>
      <c r="AZ12" s="143">
        <v>7</v>
      </c>
      <c r="BA12" s="144">
        <f>'1800'!HY34</f>
        <v>0</v>
      </c>
      <c r="BB12" s="144">
        <f>'1800'!HM34+'1800'!HV34</f>
        <v>0</v>
      </c>
      <c r="BC12" s="145">
        <f t="shared" si="10"/>
        <v>0</v>
      </c>
      <c r="BE12" s="143">
        <v>7</v>
      </c>
      <c r="BF12" s="144">
        <f>'1800'!IN34</f>
        <v>0</v>
      </c>
      <c r="BG12" s="144">
        <f>'1800'!IB34+'1800'!IK34</f>
        <v>0</v>
      </c>
      <c r="BH12" s="145">
        <f t="shared" si="11"/>
        <v>0</v>
      </c>
      <c r="BJ12" s="143">
        <v>7</v>
      </c>
      <c r="BK12" s="144">
        <f>'1800'!IQ34</f>
        <v>0</v>
      </c>
      <c r="BL12" s="144">
        <f>'1800'!HJ34+'1800'!HY34+'1800'!IN34</f>
        <v>0</v>
      </c>
      <c r="BM12" s="145">
        <f t="shared" si="12"/>
        <v>0</v>
      </c>
      <c r="BO12" s="143">
        <v>7</v>
      </c>
      <c r="BP12" s="144">
        <f>'1800'!IT34</f>
        <v>0</v>
      </c>
      <c r="BQ12" s="144">
        <f>'1800'!IQ34+'1800'!GX34</f>
        <v>0</v>
      </c>
      <c r="BR12" s="145">
        <f t="shared" si="13"/>
        <v>0</v>
      </c>
      <c r="BT12" s="143">
        <v>7</v>
      </c>
      <c r="BU12" s="144">
        <f>'1900'!$GX34</f>
        <v>0</v>
      </c>
      <c r="BV12" s="144">
        <f>'1900'!K34+'1900'!N34+'1900'!Q34+'1900'!T34+'1900'!W34+'1900'!Z34+'1900'!AC34+'1900'!AF34+'1900'!AI34+'1900'!AL34+'1900'!AO34+'1900'!AR34+'1900'!AU34+'1900'!AX34+'1900'!BA34+'1900'!BD34+'1900'!BG34+'1900'!BJ34+'1900'!BM34+'1900'!BP34+'1900'!BS34+'1900'!BV34+'1900'!BY34+'1900'!CB34+'1900'!CE34+'1900'!CH34+'1900'!CK34+'1900'!CN34+'1900'!CQ34+'1900'!CT34+'1900'!CW34+'1900'!CZ34+'1900'!DC34+'1900'!DF34+'1900'!DI34+'1900'!DL34+'1900'!DO34+'1900'!DR34+'1900'!DU34+'1900'!DX34+'1900'!EA34+'1900'!ED34+'1900'!EG34+'1900'!EJ34+'1900'!EM34+'1900'!EP34+'1900'!ES34+'1900'!EV34+'1900'!EY34+'1900'!FB34+'1900'!FE34+'1900'!FH34+'1900'!FK34+'1900'!FN34+'1900'!FQ34+'1900'!FT34+'1900'!FW34+'1900'!FZ34+'1900'!GC34+'1900'!GF34+'1900'!GI34+'1900'!GL34+'1900'!GO34+'1900'!GR34+'1900'!GU34</f>
        <v>0</v>
      </c>
      <c r="BW12" s="145">
        <f t="shared" si="14"/>
        <v>0</v>
      </c>
      <c r="BY12" s="143">
        <v>7</v>
      </c>
      <c r="BZ12" s="144">
        <f>'1900'!$HJ34</f>
        <v>0</v>
      </c>
      <c r="CA12" s="144">
        <f>'1900'!$HA34+'1900'!$HD34+'1900'!$HG34</f>
        <v>0</v>
      </c>
      <c r="CB12" s="145">
        <f t="shared" si="15"/>
        <v>0</v>
      </c>
      <c r="CD12" s="143">
        <v>7</v>
      </c>
      <c r="CE12" s="144">
        <f>'1900'!HV34</f>
        <v>0</v>
      </c>
      <c r="CF12" s="144">
        <f>'1900'!HP34+'1900'!HS34</f>
        <v>0</v>
      </c>
      <c r="CG12" s="145">
        <f t="shared" si="16"/>
        <v>0</v>
      </c>
      <c r="CI12" s="143">
        <v>7</v>
      </c>
      <c r="CJ12" s="144">
        <f>'1900'!HY34</f>
        <v>0</v>
      </c>
      <c r="CK12" s="144">
        <f>'1900'!HM34+'1900'!HV34</f>
        <v>0</v>
      </c>
      <c r="CL12" s="145">
        <f t="shared" si="17"/>
        <v>0</v>
      </c>
      <c r="CN12" s="143">
        <v>7</v>
      </c>
      <c r="CO12" s="144">
        <f>'1900'!IN34</f>
        <v>0</v>
      </c>
      <c r="CP12" s="144">
        <f>'1900'!IB34+'1900'!IK34</f>
        <v>0</v>
      </c>
      <c r="CQ12" s="145">
        <f t="shared" si="18"/>
        <v>0</v>
      </c>
      <c r="CS12" s="143">
        <v>7</v>
      </c>
      <c r="CT12" s="144">
        <f>'1900'!IQ34</f>
        <v>0</v>
      </c>
      <c r="CU12" s="144">
        <f>'1900'!HJ34+'1900'!HY34+'1900'!IN34</f>
        <v>0</v>
      </c>
      <c r="CV12" s="145">
        <f t="shared" si="19"/>
        <v>0</v>
      </c>
      <c r="CX12" s="143">
        <v>7</v>
      </c>
      <c r="CY12" s="144">
        <f>'1900'!IT34</f>
        <v>0</v>
      </c>
      <c r="CZ12" s="144">
        <f>'1900'!IQ34+'1900'!GX34</f>
        <v>0</v>
      </c>
      <c r="DA12" s="145">
        <f t="shared" si="20"/>
        <v>0</v>
      </c>
      <c r="DC12" s="143">
        <v>7</v>
      </c>
      <c r="DD12" s="144">
        <f>'1700'!GX34</f>
        <v>0</v>
      </c>
      <c r="DE12" s="144">
        <f>'1800'!GX34+'1900'!GX34</f>
        <v>0</v>
      </c>
      <c r="DF12" s="145">
        <f t="shared" si="21"/>
        <v>0</v>
      </c>
      <c r="DH12" s="143">
        <v>7</v>
      </c>
      <c r="DI12" s="144">
        <f>'1700'!HJ34</f>
        <v>0</v>
      </c>
      <c r="DJ12" s="144">
        <f>'1800'!HJ34+'1900'!HJ34</f>
        <v>0</v>
      </c>
      <c r="DK12" s="145">
        <f t="shared" si="22"/>
        <v>0</v>
      </c>
      <c r="DM12" s="143">
        <v>7</v>
      </c>
      <c r="DN12" s="144">
        <f>'1700'!HV34</f>
        <v>0</v>
      </c>
      <c r="DO12" s="144">
        <f>'1800'!HV34+'1900'!HV34</f>
        <v>0</v>
      </c>
      <c r="DP12" s="145">
        <f t="shared" si="23"/>
        <v>0</v>
      </c>
      <c r="DR12" s="143">
        <v>7</v>
      </c>
      <c r="DS12" s="144">
        <f>'1700'!HY34</f>
        <v>0</v>
      </c>
      <c r="DT12" s="144">
        <f>'1800'!HY34+'1900'!HY34</f>
        <v>0</v>
      </c>
      <c r="DU12" s="145">
        <f t="shared" si="24"/>
        <v>0</v>
      </c>
      <c r="DW12" s="143">
        <v>7</v>
      </c>
      <c r="DX12" s="144">
        <f>'1700'!IN34</f>
        <v>0</v>
      </c>
      <c r="DY12" s="144">
        <f>'1800'!IN34+'1900'!IN34</f>
        <v>0</v>
      </c>
      <c r="DZ12" s="145">
        <f t="shared" si="25"/>
        <v>0</v>
      </c>
      <c r="EB12" s="143">
        <v>7</v>
      </c>
      <c r="EC12" s="144">
        <f>'1700'!IQ34</f>
        <v>0</v>
      </c>
      <c r="ED12" s="144">
        <f>'1800'!IQ34+'1900'!IQ34</f>
        <v>0</v>
      </c>
      <c r="EE12" s="145">
        <f t="shared" si="26"/>
        <v>0</v>
      </c>
      <c r="EG12" s="143">
        <v>7</v>
      </c>
      <c r="EH12" s="144">
        <f>'1700'!IT34</f>
        <v>0</v>
      </c>
      <c r="EI12" s="144">
        <f>'1800'!IT34+'1900'!IT34</f>
        <v>0</v>
      </c>
      <c r="EJ12" s="145">
        <f t="shared" si="27"/>
        <v>0</v>
      </c>
    </row>
    <row r="13" spans="2:140" x14ac:dyDescent="0.2">
      <c r="B13" s="146">
        <v>8</v>
      </c>
      <c r="C13" s="144">
        <f>'1700'!$GX35</f>
        <v>0</v>
      </c>
      <c r="D13" s="144">
        <f>'1700'!K35+'1700'!N35+'1700'!Q35+'1700'!T35+'1700'!W35+'1700'!Z35+'1700'!AC35+'1700'!AF35+'1700'!AI35+'1700'!AL35+'1700'!AO35+'1700'!AR35+'1700'!AU35+'1700'!AX35+'1700'!BA35+'1700'!BD35+'1700'!BG35+'1700'!BJ35+'1700'!BM35+'1700'!BP35+'1700'!BS35+'1700'!BV35+'1700'!BY35+'1700'!CB35+'1700'!CE35+'1700'!CH35+'1700'!CK35+'1700'!CN35+'1700'!CQ35+'1700'!CT35+'1700'!CW35+'1700'!CZ35+'1700'!DC35+'1700'!DF35+'1700'!DI35+'1700'!DL35+'1700'!DO35+'1700'!DR35+'1700'!DU35+'1700'!DX35+'1700'!EA35+'1700'!ED35+'1700'!EG35+'1700'!EJ35+'1700'!EM35+'1700'!EP35+'1700'!ES35+'1700'!EV35+'1700'!EY35+'1700'!FB35+'1700'!FE35+'1700'!FH35+'1700'!FK35+'1700'!FN35+'1700'!FQ35+'1700'!FT35+'1700'!FW35+'1700'!FZ35+'1700'!GC35+'1700'!GF35+'1700'!GI35+'1700'!GL35+'1700'!GO35+'1700'!GR35+'1700'!GU35</f>
        <v>0</v>
      </c>
      <c r="E13" s="145">
        <f t="shared" si="0"/>
        <v>0</v>
      </c>
      <c r="G13" s="146">
        <v>8</v>
      </c>
      <c r="H13" s="144">
        <f>'1700'!$HJ35</f>
        <v>0</v>
      </c>
      <c r="I13" s="144">
        <f>'1700'!$HA35+'1700'!$HD35+'1700'!$HG35</f>
        <v>0</v>
      </c>
      <c r="J13" s="145">
        <f t="shared" si="1"/>
        <v>0</v>
      </c>
      <c r="L13" s="146">
        <v>8</v>
      </c>
      <c r="M13" s="144">
        <f>'1700'!HV35</f>
        <v>0</v>
      </c>
      <c r="N13" s="144">
        <f>'1700'!HP35+'1700'!HS35</f>
        <v>0</v>
      </c>
      <c r="O13" s="145">
        <f t="shared" si="2"/>
        <v>0</v>
      </c>
      <c r="Q13" s="146">
        <v>8</v>
      </c>
      <c r="R13" s="144">
        <f>'1700'!HY35</f>
        <v>0</v>
      </c>
      <c r="S13" s="144">
        <f>'1700'!HM35+'1700'!HV35</f>
        <v>0</v>
      </c>
      <c r="T13" s="145">
        <f t="shared" si="3"/>
        <v>0</v>
      </c>
      <c r="V13" s="146">
        <v>8</v>
      </c>
      <c r="W13" s="144">
        <f>'1700'!IN35</f>
        <v>0</v>
      </c>
      <c r="X13" s="144">
        <f>'1700'!IB35+'1700'!IK35</f>
        <v>0</v>
      </c>
      <c r="Y13" s="145">
        <f t="shared" si="4"/>
        <v>0</v>
      </c>
      <c r="AA13" s="146">
        <v>8</v>
      </c>
      <c r="AB13" s="144">
        <f>'1700'!IQ35</f>
        <v>0</v>
      </c>
      <c r="AC13" s="144">
        <f>'1700'!HJ35+'1700'!HY35+'1700'!IN35</f>
        <v>0</v>
      </c>
      <c r="AD13" s="145">
        <f t="shared" si="5"/>
        <v>0</v>
      </c>
      <c r="AF13" s="146">
        <v>8</v>
      </c>
      <c r="AG13" s="144">
        <f>'1700'!IT35</f>
        <v>0</v>
      </c>
      <c r="AH13" s="144">
        <f>'1700'!IQ35+'1700'!GX35</f>
        <v>0</v>
      </c>
      <c r="AI13" s="145">
        <f t="shared" si="6"/>
        <v>0</v>
      </c>
      <c r="AK13" s="146">
        <v>8</v>
      </c>
      <c r="AL13" s="144">
        <f>'1800'!$GX35</f>
        <v>0</v>
      </c>
      <c r="AM13" s="144">
        <f>'1800'!K35+'1800'!N35+'1800'!Q35+'1800'!T35+'1800'!W35+'1800'!Z35+'1800'!AC35+'1800'!AF35+'1800'!AI35+'1800'!AL35+'1800'!AO35+'1800'!AR35+'1800'!AU35+'1800'!AX35+'1800'!BA35+'1800'!BD35+'1800'!BG35+'1800'!BJ35+'1800'!BM35+'1800'!BP35+'1800'!BS35+'1800'!BV35+'1800'!BY35+'1800'!CB35+'1800'!CE35+'1800'!CH35+'1800'!CK35+'1800'!CN35+'1800'!CQ35+'1800'!CT35+'1800'!CW35+'1800'!CZ35+'1800'!DC35+'1800'!DF35+'1800'!DI35+'1800'!DL35+'1800'!DO35+'1800'!DR35+'1800'!DU35+'1800'!DX35+'1800'!EA35+'1800'!ED35+'1800'!EG35+'1800'!EJ35+'1800'!EM35+'1800'!EP35+'1800'!ES35+'1800'!EV35+'1800'!EY35+'1800'!FB35+'1800'!FE35+'1800'!FH35+'1800'!FK35+'1800'!FN35+'1800'!FQ35+'1800'!FT35+'1800'!FW35+'1800'!FZ35+'1800'!GC35+'1800'!GF35+'1800'!GI35+'1800'!GL35+'1800'!GO35+'1800'!GR35+'1800'!GU35</f>
        <v>0</v>
      </c>
      <c r="AN13" s="145">
        <f t="shared" si="7"/>
        <v>0</v>
      </c>
      <c r="AP13" s="146">
        <v>8</v>
      </c>
      <c r="AQ13" s="144">
        <f>'1800'!$HJ35</f>
        <v>0</v>
      </c>
      <c r="AR13" s="144">
        <f>'1800'!$HA35+'1800'!$HD35+'1800'!$HG35</f>
        <v>0</v>
      </c>
      <c r="AS13" s="145">
        <f t="shared" si="8"/>
        <v>0</v>
      </c>
      <c r="AU13" s="146">
        <v>8</v>
      </c>
      <c r="AV13" s="144">
        <f>'1800'!HV35</f>
        <v>0</v>
      </c>
      <c r="AW13" s="144">
        <f>'1800'!HP35+'1800'!HS35</f>
        <v>0</v>
      </c>
      <c r="AX13" s="145">
        <f t="shared" si="9"/>
        <v>0</v>
      </c>
      <c r="AZ13" s="146">
        <v>8</v>
      </c>
      <c r="BA13" s="144">
        <f>'1800'!HY35</f>
        <v>0</v>
      </c>
      <c r="BB13" s="144">
        <f>'1800'!HM35+'1800'!HV35</f>
        <v>0</v>
      </c>
      <c r="BC13" s="145">
        <f t="shared" si="10"/>
        <v>0</v>
      </c>
      <c r="BE13" s="146">
        <v>8</v>
      </c>
      <c r="BF13" s="144">
        <f>'1800'!IN35</f>
        <v>0</v>
      </c>
      <c r="BG13" s="144">
        <f>'1800'!IB35+'1800'!IK35</f>
        <v>0</v>
      </c>
      <c r="BH13" s="145">
        <f t="shared" si="11"/>
        <v>0</v>
      </c>
      <c r="BJ13" s="146">
        <v>8</v>
      </c>
      <c r="BK13" s="144">
        <f>'1800'!IQ35</f>
        <v>0</v>
      </c>
      <c r="BL13" s="144">
        <f>'1800'!HJ35+'1800'!HY35+'1800'!IN35</f>
        <v>0</v>
      </c>
      <c r="BM13" s="145">
        <f t="shared" si="12"/>
        <v>0</v>
      </c>
      <c r="BO13" s="146">
        <v>8</v>
      </c>
      <c r="BP13" s="144">
        <f>'1800'!IT35</f>
        <v>0</v>
      </c>
      <c r="BQ13" s="144">
        <f>'1800'!IQ35+'1800'!GX35</f>
        <v>0</v>
      </c>
      <c r="BR13" s="145">
        <f t="shared" si="13"/>
        <v>0</v>
      </c>
      <c r="BT13" s="146">
        <v>8</v>
      </c>
      <c r="BU13" s="144">
        <f>'1900'!$GX35</f>
        <v>0</v>
      </c>
      <c r="BV13" s="144">
        <f>'1900'!K35+'1900'!N35+'1900'!Q35+'1900'!T35+'1900'!W35+'1900'!Z35+'1900'!AC35+'1900'!AF35+'1900'!AI35+'1900'!AL35+'1900'!AO35+'1900'!AR35+'1900'!AU35+'1900'!AX35+'1900'!BA35+'1900'!BD35+'1900'!BG35+'1900'!BJ35+'1900'!BM35+'1900'!BP35+'1900'!BS35+'1900'!BV35+'1900'!BY35+'1900'!CB35+'1900'!CE35+'1900'!CH35+'1900'!CK35+'1900'!CN35+'1900'!CQ35+'1900'!CT35+'1900'!CW35+'1900'!CZ35+'1900'!DC35+'1900'!DF35+'1900'!DI35+'1900'!DL35+'1900'!DO35+'1900'!DR35+'1900'!DU35+'1900'!DX35+'1900'!EA35+'1900'!ED35+'1900'!EG35+'1900'!EJ35+'1900'!EM35+'1900'!EP35+'1900'!ES35+'1900'!EV35+'1900'!EY35+'1900'!FB35+'1900'!FE35+'1900'!FH35+'1900'!FK35+'1900'!FN35+'1900'!FQ35+'1900'!FT35+'1900'!FW35+'1900'!FZ35+'1900'!GC35+'1900'!GF35+'1900'!GI35+'1900'!GL35+'1900'!GO35+'1900'!GR35+'1900'!GU35</f>
        <v>0</v>
      </c>
      <c r="BW13" s="145">
        <f t="shared" si="14"/>
        <v>0</v>
      </c>
      <c r="BY13" s="146">
        <v>8</v>
      </c>
      <c r="BZ13" s="144">
        <f>'1900'!$HJ35</f>
        <v>0</v>
      </c>
      <c r="CA13" s="144">
        <f>'1900'!$HA35+'1900'!$HD35+'1900'!$HG35</f>
        <v>0</v>
      </c>
      <c r="CB13" s="145">
        <f t="shared" si="15"/>
        <v>0</v>
      </c>
      <c r="CD13" s="146">
        <v>8</v>
      </c>
      <c r="CE13" s="144">
        <f>'1900'!HV35</f>
        <v>0</v>
      </c>
      <c r="CF13" s="144">
        <f>'1900'!HP35+'1900'!HS35</f>
        <v>0</v>
      </c>
      <c r="CG13" s="145">
        <f t="shared" si="16"/>
        <v>0</v>
      </c>
      <c r="CI13" s="146">
        <v>8</v>
      </c>
      <c r="CJ13" s="144">
        <f>'1900'!HY35</f>
        <v>0</v>
      </c>
      <c r="CK13" s="144">
        <f>'1900'!HM35+'1900'!HV35</f>
        <v>0</v>
      </c>
      <c r="CL13" s="145">
        <f t="shared" si="17"/>
        <v>0</v>
      </c>
      <c r="CN13" s="146">
        <v>8</v>
      </c>
      <c r="CO13" s="144">
        <f>'1900'!IN35</f>
        <v>0</v>
      </c>
      <c r="CP13" s="144">
        <f>'1900'!IB35+'1900'!IK35</f>
        <v>0</v>
      </c>
      <c r="CQ13" s="145">
        <f t="shared" si="18"/>
        <v>0</v>
      </c>
      <c r="CS13" s="146">
        <v>8</v>
      </c>
      <c r="CT13" s="144">
        <f>'1900'!IQ35</f>
        <v>0</v>
      </c>
      <c r="CU13" s="144">
        <f>'1900'!HJ35+'1900'!HY35+'1900'!IN35</f>
        <v>0</v>
      </c>
      <c r="CV13" s="145">
        <f t="shared" si="19"/>
        <v>0</v>
      </c>
      <c r="CX13" s="146">
        <v>8</v>
      </c>
      <c r="CY13" s="144">
        <f>'1900'!IT35</f>
        <v>0</v>
      </c>
      <c r="CZ13" s="144">
        <f>'1900'!IQ35+'1900'!GX35</f>
        <v>0</v>
      </c>
      <c r="DA13" s="145">
        <f t="shared" si="20"/>
        <v>0</v>
      </c>
      <c r="DC13" s="146">
        <v>8</v>
      </c>
      <c r="DD13" s="144">
        <f>'1700'!GX35</f>
        <v>0</v>
      </c>
      <c r="DE13" s="144">
        <f>'1800'!GX35+'1900'!GX35</f>
        <v>0</v>
      </c>
      <c r="DF13" s="145">
        <f t="shared" si="21"/>
        <v>0</v>
      </c>
      <c r="DH13" s="146">
        <v>8</v>
      </c>
      <c r="DI13" s="144">
        <f>'1700'!HJ35</f>
        <v>0</v>
      </c>
      <c r="DJ13" s="144">
        <f>'1800'!HJ35+'1900'!HJ35</f>
        <v>0</v>
      </c>
      <c r="DK13" s="145">
        <f t="shared" si="22"/>
        <v>0</v>
      </c>
      <c r="DM13" s="146">
        <v>8</v>
      </c>
      <c r="DN13" s="144">
        <f>'1700'!HV35</f>
        <v>0</v>
      </c>
      <c r="DO13" s="144">
        <f>'1800'!HV35+'1900'!HV35</f>
        <v>0</v>
      </c>
      <c r="DP13" s="145">
        <f t="shared" si="23"/>
        <v>0</v>
      </c>
      <c r="DR13" s="146">
        <v>8</v>
      </c>
      <c r="DS13" s="144">
        <f>'1700'!HY35</f>
        <v>0</v>
      </c>
      <c r="DT13" s="144">
        <f>'1800'!HY35+'1900'!HY35</f>
        <v>0</v>
      </c>
      <c r="DU13" s="145">
        <f t="shared" si="24"/>
        <v>0</v>
      </c>
      <c r="DW13" s="146">
        <v>8</v>
      </c>
      <c r="DX13" s="144">
        <f>'1700'!IN35</f>
        <v>0</v>
      </c>
      <c r="DY13" s="144">
        <f>'1800'!IN35+'1900'!IN35</f>
        <v>0</v>
      </c>
      <c r="DZ13" s="145">
        <f t="shared" si="25"/>
        <v>0</v>
      </c>
      <c r="EB13" s="146">
        <v>8</v>
      </c>
      <c r="EC13" s="144">
        <f>'1700'!IQ35</f>
        <v>0</v>
      </c>
      <c r="ED13" s="144">
        <f>'1800'!IQ35+'1900'!IQ35</f>
        <v>0</v>
      </c>
      <c r="EE13" s="145">
        <f t="shared" si="26"/>
        <v>0</v>
      </c>
      <c r="EG13" s="146">
        <v>8</v>
      </c>
      <c r="EH13" s="144">
        <f>'1700'!IT35</f>
        <v>0</v>
      </c>
      <c r="EI13" s="144">
        <f>'1800'!IT35+'1900'!IT35</f>
        <v>0</v>
      </c>
      <c r="EJ13" s="145">
        <f t="shared" si="27"/>
        <v>0</v>
      </c>
    </row>
    <row r="14" spans="2:140" x14ac:dyDescent="0.2">
      <c r="B14" s="146">
        <v>9</v>
      </c>
      <c r="C14" s="144">
        <f>'1700'!$GX36</f>
        <v>0</v>
      </c>
      <c r="D14" s="144">
        <f>'1700'!K36+'1700'!N36+'1700'!Q36+'1700'!T36+'1700'!W36+'1700'!Z36+'1700'!AC36+'1700'!AF36+'1700'!AI36+'1700'!AL36+'1700'!AO36+'1700'!AR36+'1700'!AU36+'1700'!AX36+'1700'!BA36+'1700'!BD36+'1700'!BG36+'1700'!BJ36+'1700'!BM36+'1700'!BP36+'1700'!BS36+'1700'!BV36+'1700'!BY36+'1700'!CB36+'1700'!CE36+'1700'!CH36+'1700'!CK36+'1700'!CN36+'1700'!CQ36+'1700'!CT36+'1700'!CW36+'1700'!CZ36+'1700'!DC36+'1700'!DF36+'1700'!DI36+'1700'!DL36+'1700'!DO36+'1700'!DR36+'1700'!DU36+'1700'!DX36+'1700'!EA36+'1700'!ED36+'1700'!EG36+'1700'!EJ36+'1700'!EM36+'1700'!EP36+'1700'!ES36+'1700'!EV36+'1700'!EY36+'1700'!FB36+'1700'!FE36+'1700'!FH36+'1700'!FK36+'1700'!FN36+'1700'!FQ36+'1700'!FT36+'1700'!FW36+'1700'!FZ36+'1700'!GC36+'1700'!GF36+'1700'!GI36+'1700'!GL36+'1700'!GO36+'1700'!GR36+'1700'!GU36</f>
        <v>0</v>
      </c>
      <c r="E14" s="145">
        <f t="shared" si="0"/>
        <v>0</v>
      </c>
      <c r="G14" s="146">
        <v>9</v>
      </c>
      <c r="H14" s="144">
        <f>'1700'!$HJ36</f>
        <v>0</v>
      </c>
      <c r="I14" s="144">
        <f>'1700'!$HA36+'1700'!$HD36+'1700'!$HG36</f>
        <v>0</v>
      </c>
      <c r="J14" s="145">
        <f t="shared" si="1"/>
        <v>0</v>
      </c>
      <c r="L14" s="146">
        <v>9</v>
      </c>
      <c r="M14" s="144">
        <f>'1700'!HV36</f>
        <v>0</v>
      </c>
      <c r="N14" s="144">
        <f>'1700'!HP36+'1700'!HS36</f>
        <v>0</v>
      </c>
      <c r="O14" s="145">
        <f t="shared" si="2"/>
        <v>0</v>
      </c>
      <c r="Q14" s="146">
        <v>9</v>
      </c>
      <c r="R14" s="144">
        <f>'1700'!HY36</f>
        <v>0</v>
      </c>
      <c r="S14" s="144">
        <f>'1700'!HM36+'1700'!HV36</f>
        <v>0</v>
      </c>
      <c r="T14" s="145">
        <f t="shared" si="3"/>
        <v>0</v>
      </c>
      <c r="V14" s="146">
        <v>9</v>
      </c>
      <c r="W14" s="144">
        <f>'1700'!IN36</f>
        <v>0</v>
      </c>
      <c r="X14" s="144">
        <f>'1700'!IB36+'1700'!IK36</f>
        <v>0</v>
      </c>
      <c r="Y14" s="145">
        <f t="shared" si="4"/>
        <v>0</v>
      </c>
      <c r="AA14" s="146">
        <v>9</v>
      </c>
      <c r="AB14" s="144">
        <f>'1700'!IQ36</f>
        <v>0</v>
      </c>
      <c r="AC14" s="144">
        <f>'1700'!HJ36+'1700'!HY36+'1700'!IN36</f>
        <v>0</v>
      </c>
      <c r="AD14" s="145">
        <f t="shared" si="5"/>
        <v>0</v>
      </c>
      <c r="AF14" s="146">
        <v>9</v>
      </c>
      <c r="AG14" s="144">
        <f>'1700'!IT36</f>
        <v>0</v>
      </c>
      <c r="AH14" s="144">
        <f>'1700'!IQ36+'1700'!GX36</f>
        <v>0</v>
      </c>
      <c r="AI14" s="145">
        <f t="shared" si="6"/>
        <v>0</v>
      </c>
      <c r="AK14" s="146">
        <v>9</v>
      </c>
      <c r="AL14" s="144">
        <f>'1800'!$GX36</f>
        <v>0</v>
      </c>
      <c r="AM14" s="144">
        <f>'1800'!K36+'1800'!N36+'1800'!Q36+'1800'!T36+'1800'!W36+'1800'!Z36+'1800'!AC36+'1800'!AF36+'1800'!AI36+'1800'!AL36+'1800'!AO36+'1800'!AR36+'1800'!AU36+'1800'!AX36+'1800'!BA36+'1800'!BD36+'1800'!BG36+'1800'!BJ36+'1800'!BM36+'1800'!BP36+'1800'!BS36+'1800'!BV36+'1800'!BY36+'1800'!CB36+'1800'!CE36+'1800'!CH36+'1800'!CK36+'1800'!CN36+'1800'!CQ36+'1800'!CT36+'1800'!CW36+'1800'!CZ36+'1800'!DC36+'1800'!DF36+'1800'!DI36+'1800'!DL36+'1800'!DO36+'1800'!DR36+'1800'!DU36+'1800'!DX36+'1800'!EA36+'1800'!ED36+'1800'!EG36+'1800'!EJ36+'1800'!EM36+'1800'!EP36+'1800'!ES36+'1800'!EV36+'1800'!EY36+'1800'!FB36+'1800'!FE36+'1800'!FH36+'1800'!FK36+'1800'!FN36+'1800'!FQ36+'1800'!FT36+'1800'!FW36+'1800'!FZ36+'1800'!GC36+'1800'!GF36+'1800'!GI36+'1800'!GL36+'1800'!GO36+'1800'!GR36+'1800'!GU36</f>
        <v>0</v>
      </c>
      <c r="AN14" s="145">
        <f t="shared" si="7"/>
        <v>0</v>
      </c>
      <c r="AP14" s="146">
        <v>9</v>
      </c>
      <c r="AQ14" s="144">
        <f>'1800'!$HJ36</f>
        <v>0</v>
      </c>
      <c r="AR14" s="144">
        <f>'1800'!$HA36+'1800'!$HD36+'1800'!$HG36</f>
        <v>0</v>
      </c>
      <c r="AS14" s="145">
        <f t="shared" si="8"/>
        <v>0</v>
      </c>
      <c r="AU14" s="146">
        <v>9</v>
      </c>
      <c r="AV14" s="144">
        <f>'1800'!HV36</f>
        <v>0</v>
      </c>
      <c r="AW14" s="144">
        <f>'1800'!HP36+'1800'!HS36</f>
        <v>0</v>
      </c>
      <c r="AX14" s="145">
        <f t="shared" si="9"/>
        <v>0</v>
      </c>
      <c r="AZ14" s="146">
        <v>9</v>
      </c>
      <c r="BA14" s="144">
        <f>'1800'!HY36</f>
        <v>0</v>
      </c>
      <c r="BB14" s="144">
        <f>'1800'!HM36+'1800'!HV36</f>
        <v>0</v>
      </c>
      <c r="BC14" s="145">
        <f t="shared" si="10"/>
        <v>0</v>
      </c>
      <c r="BE14" s="146">
        <v>9</v>
      </c>
      <c r="BF14" s="144">
        <f>'1800'!IN36</f>
        <v>0</v>
      </c>
      <c r="BG14" s="144">
        <f>'1800'!IB36+'1800'!IK36</f>
        <v>0</v>
      </c>
      <c r="BH14" s="145">
        <f t="shared" si="11"/>
        <v>0</v>
      </c>
      <c r="BJ14" s="146">
        <v>9</v>
      </c>
      <c r="BK14" s="144">
        <f>'1800'!IQ36</f>
        <v>0</v>
      </c>
      <c r="BL14" s="144">
        <f>'1800'!HJ36+'1800'!HY36+'1800'!IN36</f>
        <v>0</v>
      </c>
      <c r="BM14" s="145">
        <f t="shared" si="12"/>
        <v>0</v>
      </c>
      <c r="BO14" s="146">
        <v>9</v>
      </c>
      <c r="BP14" s="144">
        <f>'1800'!IT36</f>
        <v>0</v>
      </c>
      <c r="BQ14" s="144">
        <f>'1800'!IQ36+'1800'!GX36</f>
        <v>0</v>
      </c>
      <c r="BR14" s="145">
        <f t="shared" si="13"/>
        <v>0</v>
      </c>
      <c r="BT14" s="146">
        <v>9</v>
      </c>
      <c r="BU14" s="144">
        <f>'1900'!$GX36</f>
        <v>0</v>
      </c>
      <c r="BV14" s="144">
        <f>'1900'!K36+'1900'!N36+'1900'!Q36+'1900'!T36+'1900'!W36+'1900'!Z36+'1900'!AC36+'1900'!AF36+'1900'!AI36+'1900'!AL36+'1900'!AO36+'1900'!AR36+'1900'!AU36+'1900'!AX36+'1900'!BA36+'1900'!BD36+'1900'!BG36+'1900'!BJ36+'1900'!BM36+'1900'!BP36+'1900'!BS36+'1900'!BV36+'1900'!BY36+'1900'!CB36+'1900'!CE36+'1900'!CH36+'1900'!CK36+'1900'!CN36+'1900'!CQ36+'1900'!CT36+'1900'!CW36+'1900'!CZ36+'1900'!DC36+'1900'!DF36+'1900'!DI36+'1900'!DL36+'1900'!DO36+'1900'!DR36+'1900'!DU36+'1900'!DX36+'1900'!EA36+'1900'!ED36+'1900'!EG36+'1900'!EJ36+'1900'!EM36+'1900'!EP36+'1900'!ES36+'1900'!EV36+'1900'!EY36+'1900'!FB36+'1900'!FE36+'1900'!FH36+'1900'!FK36+'1900'!FN36+'1900'!FQ36+'1900'!FT36+'1900'!FW36+'1900'!FZ36+'1900'!GC36+'1900'!GF36+'1900'!GI36+'1900'!GL36+'1900'!GO36+'1900'!GR36+'1900'!GU36</f>
        <v>0</v>
      </c>
      <c r="BW14" s="145">
        <f t="shared" si="14"/>
        <v>0</v>
      </c>
      <c r="BY14" s="146">
        <v>9</v>
      </c>
      <c r="BZ14" s="144">
        <f>'1900'!$HJ36</f>
        <v>0</v>
      </c>
      <c r="CA14" s="144">
        <f>'1900'!$HA36+'1900'!$HD36+'1900'!$HG36</f>
        <v>0</v>
      </c>
      <c r="CB14" s="145">
        <f t="shared" si="15"/>
        <v>0</v>
      </c>
      <c r="CD14" s="146">
        <v>9</v>
      </c>
      <c r="CE14" s="144">
        <f>'1900'!HV36</f>
        <v>0</v>
      </c>
      <c r="CF14" s="144">
        <f>'1900'!HP36+'1900'!HS36</f>
        <v>0</v>
      </c>
      <c r="CG14" s="145">
        <f t="shared" si="16"/>
        <v>0</v>
      </c>
      <c r="CI14" s="146">
        <v>9</v>
      </c>
      <c r="CJ14" s="144">
        <f>'1900'!HY36</f>
        <v>0</v>
      </c>
      <c r="CK14" s="144">
        <f>'1900'!HM36+'1900'!HV36</f>
        <v>0</v>
      </c>
      <c r="CL14" s="145">
        <f t="shared" si="17"/>
        <v>0</v>
      </c>
      <c r="CN14" s="146">
        <v>9</v>
      </c>
      <c r="CO14" s="144">
        <f>'1900'!IN36</f>
        <v>0</v>
      </c>
      <c r="CP14" s="144">
        <f>'1900'!IB36+'1900'!IK36</f>
        <v>0</v>
      </c>
      <c r="CQ14" s="145">
        <f t="shared" si="18"/>
        <v>0</v>
      </c>
      <c r="CS14" s="146">
        <v>9</v>
      </c>
      <c r="CT14" s="144">
        <f>'1900'!IQ36</f>
        <v>0</v>
      </c>
      <c r="CU14" s="144">
        <f>'1900'!HJ36+'1900'!HY36+'1900'!IN36</f>
        <v>0</v>
      </c>
      <c r="CV14" s="145">
        <f t="shared" si="19"/>
        <v>0</v>
      </c>
      <c r="CX14" s="146">
        <v>9</v>
      </c>
      <c r="CY14" s="144">
        <f>'1900'!IT36</f>
        <v>0</v>
      </c>
      <c r="CZ14" s="144">
        <f>'1900'!IQ36+'1900'!GX36</f>
        <v>0</v>
      </c>
      <c r="DA14" s="145">
        <f t="shared" si="20"/>
        <v>0</v>
      </c>
      <c r="DC14" s="146">
        <v>9</v>
      </c>
      <c r="DD14" s="144">
        <f>'1700'!GX36</f>
        <v>0</v>
      </c>
      <c r="DE14" s="144">
        <f>'1800'!GX36+'1900'!GX36</f>
        <v>0</v>
      </c>
      <c r="DF14" s="145">
        <f t="shared" si="21"/>
        <v>0</v>
      </c>
      <c r="DH14" s="146">
        <v>9</v>
      </c>
      <c r="DI14" s="144">
        <f>'1700'!HJ36</f>
        <v>0</v>
      </c>
      <c r="DJ14" s="144">
        <f>'1800'!HJ36+'1900'!HJ36</f>
        <v>0</v>
      </c>
      <c r="DK14" s="145">
        <f t="shared" si="22"/>
        <v>0</v>
      </c>
      <c r="DM14" s="146">
        <v>9</v>
      </c>
      <c r="DN14" s="144">
        <f>'1700'!HV36</f>
        <v>0</v>
      </c>
      <c r="DO14" s="144">
        <f>'1800'!HV36+'1900'!HV36</f>
        <v>0</v>
      </c>
      <c r="DP14" s="145">
        <f t="shared" si="23"/>
        <v>0</v>
      </c>
      <c r="DR14" s="146">
        <v>9</v>
      </c>
      <c r="DS14" s="144">
        <f>'1700'!HY36</f>
        <v>0</v>
      </c>
      <c r="DT14" s="144">
        <f>'1800'!HY36+'1900'!HY36</f>
        <v>0</v>
      </c>
      <c r="DU14" s="145">
        <f t="shared" si="24"/>
        <v>0</v>
      </c>
      <c r="DW14" s="146">
        <v>9</v>
      </c>
      <c r="DX14" s="144">
        <f>'1700'!IN36</f>
        <v>0</v>
      </c>
      <c r="DY14" s="144">
        <f>'1800'!IN36+'1900'!IN36</f>
        <v>0</v>
      </c>
      <c r="DZ14" s="145">
        <f t="shared" si="25"/>
        <v>0</v>
      </c>
      <c r="EB14" s="146">
        <v>9</v>
      </c>
      <c r="EC14" s="144">
        <f>'1700'!IQ36</f>
        <v>0</v>
      </c>
      <c r="ED14" s="144">
        <f>'1800'!IQ36+'1900'!IQ36</f>
        <v>0</v>
      </c>
      <c r="EE14" s="145">
        <f t="shared" si="26"/>
        <v>0</v>
      </c>
      <c r="EG14" s="146">
        <v>9</v>
      </c>
      <c r="EH14" s="144">
        <f>'1700'!IT36</f>
        <v>0</v>
      </c>
      <c r="EI14" s="144">
        <f>'1800'!IT36+'1900'!IT36</f>
        <v>0</v>
      </c>
      <c r="EJ14" s="145">
        <f t="shared" si="27"/>
        <v>0</v>
      </c>
    </row>
    <row r="15" spans="2:140" x14ac:dyDescent="0.2">
      <c r="B15" s="143">
        <v>10</v>
      </c>
      <c r="C15" s="144">
        <f>'1700'!$GX37</f>
        <v>0</v>
      </c>
      <c r="D15" s="144">
        <f>'1700'!K37+'1700'!N37+'1700'!Q37+'1700'!T37+'1700'!W37+'1700'!Z37+'1700'!AC37+'1700'!AF37+'1700'!AI37+'1700'!AL37+'1700'!AO37+'1700'!AR37+'1700'!AU37+'1700'!AX37+'1700'!BA37+'1700'!BD37+'1700'!BG37+'1700'!BJ37+'1700'!BM37+'1700'!BP37+'1700'!BS37+'1700'!BV37+'1700'!BY37+'1700'!CB37+'1700'!CE37+'1700'!CH37+'1700'!CK37+'1700'!CN37+'1700'!CQ37+'1700'!CT37+'1700'!CW37+'1700'!CZ37+'1700'!DC37+'1700'!DF37+'1700'!DI37+'1700'!DL37+'1700'!DO37+'1700'!DR37+'1700'!DU37+'1700'!DX37+'1700'!EA37+'1700'!ED37+'1700'!EG37+'1700'!EJ37+'1700'!EM37+'1700'!EP37+'1700'!ES37+'1700'!EV37+'1700'!EY37+'1700'!FB37+'1700'!FE37+'1700'!FH37+'1700'!FK37+'1700'!FN37+'1700'!FQ37+'1700'!FT37+'1700'!FW37+'1700'!FZ37+'1700'!GC37+'1700'!GF37+'1700'!GI37+'1700'!GL37+'1700'!GO37+'1700'!GR37+'1700'!GU37</f>
        <v>0</v>
      </c>
      <c r="E15" s="145">
        <f t="shared" si="0"/>
        <v>0</v>
      </c>
      <c r="G15" s="143">
        <v>10</v>
      </c>
      <c r="H15" s="144">
        <f>'1700'!$HJ37</f>
        <v>0</v>
      </c>
      <c r="I15" s="144">
        <f>'1700'!$HA37+'1700'!$HD37+'1700'!$HG37</f>
        <v>0</v>
      </c>
      <c r="J15" s="145">
        <f t="shared" si="1"/>
        <v>0</v>
      </c>
      <c r="L15" s="143">
        <v>10</v>
      </c>
      <c r="M15" s="144">
        <f>'1700'!HV37</f>
        <v>0</v>
      </c>
      <c r="N15" s="144">
        <f>'1700'!HP37+'1700'!HS37</f>
        <v>0</v>
      </c>
      <c r="O15" s="145">
        <f t="shared" si="2"/>
        <v>0</v>
      </c>
      <c r="Q15" s="143">
        <v>10</v>
      </c>
      <c r="R15" s="144">
        <f>'1700'!HY37</f>
        <v>0</v>
      </c>
      <c r="S15" s="144">
        <f>'1700'!HM37+'1700'!HV37</f>
        <v>0</v>
      </c>
      <c r="T15" s="145">
        <f t="shared" si="3"/>
        <v>0</v>
      </c>
      <c r="V15" s="143">
        <v>10</v>
      </c>
      <c r="W15" s="144">
        <f>'1700'!IN37</f>
        <v>0</v>
      </c>
      <c r="X15" s="144">
        <f>'1700'!IB37+'1700'!IK37</f>
        <v>0</v>
      </c>
      <c r="Y15" s="145">
        <f t="shared" si="4"/>
        <v>0</v>
      </c>
      <c r="AA15" s="143">
        <v>10</v>
      </c>
      <c r="AB15" s="144">
        <f>'1700'!IQ37</f>
        <v>0</v>
      </c>
      <c r="AC15" s="144">
        <f>'1700'!HJ37+'1700'!HY37+'1700'!IN37</f>
        <v>0</v>
      </c>
      <c r="AD15" s="145">
        <f t="shared" si="5"/>
        <v>0</v>
      </c>
      <c r="AF15" s="143">
        <v>10</v>
      </c>
      <c r="AG15" s="144">
        <f>'1700'!IT37</f>
        <v>0</v>
      </c>
      <c r="AH15" s="144">
        <f>'1700'!IQ37+'1700'!GX37</f>
        <v>0</v>
      </c>
      <c r="AI15" s="145">
        <f t="shared" si="6"/>
        <v>0</v>
      </c>
      <c r="AK15" s="143">
        <v>10</v>
      </c>
      <c r="AL15" s="144">
        <f>'1800'!$GX37</f>
        <v>0</v>
      </c>
      <c r="AM15" s="144">
        <f>'1800'!K37+'1800'!N37+'1800'!Q37+'1800'!T37+'1800'!W37+'1800'!Z37+'1800'!AC37+'1800'!AF37+'1800'!AI37+'1800'!AL37+'1800'!AO37+'1800'!AR37+'1800'!AU37+'1800'!AX37+'1800'!BA37+'1800'!BD37+'1800'!BG37+'1800'!BJ37+'1800'!BM37+'1800'!BP37+'1800'!BS37+'1800'!BV37+'1800'!BY37+'1800'!CB37+'1800'!CE37+'1800'!CH37+'1800'!CK37+'1800'!CN37+'1800'!CQ37+'1800'!CT37+'1800'!CW37+'1800'!CZ37+'1800'!DC37+'1800'!DF37+'1800'!DI37+'1800'!DL37+'1800'!DO37+'1800'!DR37+'1800'!DU37+'1800'!DX37+'1800'!EA37+'1800'!ED37+'1800'!EG37+'1800'!EJ37+'1800'!EM37+'1800'!EP37+'1800'!ES37+'1800'!EV37+'1800'!EY37+'1800'!FB37+'1800'!FE37+'1800'!FH37+'1800'!FK37+'1800'!FN37+'1800'!FQ37+'1800'!FT37+'1800'!FW37+'1800'!FZ37+'1800'!GC37+'1800'!GF37+'1800'!GI37+'1800'!GL37+'1800'!GO37+'1800'!GR37+'1800'!GU37</f>
        <v>0</v>
      </c>
      <c r="AN15" s="145">
        <f t="shared" si="7"/>
        <v>0</v>
      </c>
      <c r="AP15" s="143">
        <v>10</v>
      </c>
      <c r="AQ15" s="144">
        <f>'1800'!$HJ37</f>
        <v>0</v>
      </c>
      <c r="AR15" s="144">
        <f>'1800'!$HA37+'1800'!$HD37+'1800'!$HG37</f>
        <v>0</v>
      </c>
      <c r="AS15" s="145">
        <f t="shared" si="8"/>
        <v>0</v>
      </c>
      <c r="AU15" s="143">
        <v>10</v>
      </c>
      <c r="AV15" s="144">
        <f>'1800'!HV37</f>
        <v>0</v>
      </c>
      <c r="AW15" s="144">
        <f>'1800'!HP37+'1800'!HS37</f>
        <v>0</v>
      </c>
      <c r="AX15" s="145">
        <f t="shared" si="9"/>
        <v>0</v>
      </c>
      <c r="AZ15" s="143">
        <v>10</v>
      </c>
      <c r="BA15" s="144">
        <f>'1800'!HY37</f>
        <v>0</v>
      </c>
      <c r="BB15" s="144">
        <f>'1800'!HM37+'1800'!HV37</f>
        <v>0</v>
      </c>
      <c r="BC15" s="145">
        <f t="shared" si="10"/>
        <v>0</v>
      </c>
      <c r="BE15" s="143">
        <v>10</v>
      </c>
      <c r="BF15" s="144">
        <f>'1800'!IN37</f>
        <v>0</v>
      </c>
      <c r="BG15" s="144">
        <f>'1800'!IB37+'1800'!IK37</f>
        <v>0</v>
      </c>
      <c r="BH15" s="145">
        <f t="shared" si="11"/>
        <v>0</v>
      </c>
      <c r="BJ15" s="143">
        <v>10</v>
      </c>
      <c r="BK15" s="144">
        <f>'1800'!IQ37</f>
        <v>0</v>
      </c>
      <c r="BL15" s="144">
        <f>'1800'!HJ37+'1800'!HY37+'1800'!IN37</f>
        <v>0</v>
      </c>
      <c r="BM15" s="145">
        <f t="shared" si="12"/>
        <v>0</v>
      </c>
      <c r="BO15" s="143">
        <v>10</v>
      </c>
      <c r="BP15" s="144">
        <f>'1800'!IT37</f>
        <v>0</v>
      </c>
      <c r="BQ15" s="144">
        <f>'1800'!IQ37+'1800'!GX37</f>
        <v>0</v>
      </c>
      <c r="BR15" s="145">
        <f t="shared" si="13"/>
        <v>0</v>
      </c>
      <c r="BT15" s="143">
        <v>10</v>
      </c>
      <c r="BU15" s="144">
        <f>'1900'!$GX37</f>
        <v>0</v>
      </c>
      <c r="BV15" s="144">
        <f>'1900'!K37+'1900'!N37+'1900'!Q37+'1900'!T37+'1900'!W37+'1900'!Z37+'1900'!AC37+'1900'!AF37+'1900'!AI37+'1900'!AL37+'1900'!AO37+'1900'!AR37+'1900'!AU37+'1900'!AX37+'1900'!BA37+'1900'!BD37+'1900'!BG37+'1900'!BJ37+'1900'!BM37+'1900'!BP37+'1900'!BS37+'1900'!BV37+'1900'!BY37+'1900'!CB37+'1900'!CE37+'1900'!CH37+'1900'!CK37+'1900'!CN37+'1900'!CQ37+'1900'!CT37+'1900'!CW37+'1900'!CZ37+'1900'!DC37+'1900'!DF37+'1900'!DI37+'1900'!DL37+'1900'!DO37+'1900'!DR37+'1900'!DU37+'1900'!DX37+'1900'!EA37+'1900'!ED37+'1900'!EG37+'1900'!EJ37+'1900'!EM37+'1900'!EP37+'1900'!ES37+'1900'!EV37+'1900'!EY37+'1900'!FB37+'1900'!FE37+'1900'!FH37+'1900'!FK37+'1900'!FN37+'1900'!FQ37+'1900'!FT37+'1900'!FW37+'1900'!FZ37+'1900'!GC37+'1900'!GF37+'1900'!GI37+'1900'!GL37+'1900'!GO37+'1900'!GR37+'1900'!GU37</f>
        <v>0</v>
      </c>
      <c r="BW15" s="145">
        <f t="shared" si="14"/>
        <v>0</v>
      </c>
      <c r="BY15" s="143">
        <v>10</v>
      </c>
      <c r="BZ15" s="144">
        <f>'1900'!$HJ37</f>
        <v>0</v>
      </c>
      <c r="CA15" s="144">
        <f>'1900'!$HA37+'1900'!$HD37+'1900'!$HG37</f>
        <v>0</v>
      </c>
      <c r="CB15" s="145">
        <f t="shared" si="15"/>
        <v>0</v>
      </c>
      <c r="CD15" s="143">
        <v>10</v>
      </c>
      <c r="CE15" s="144">
        <f>'1900'!HV37</f>
        <v>0</v>
      </c>
      <c r="CF15" s="144">
        <f>'1900'!HP37+'1900'!HS37</f>
        <v>0</v>
      </c>
      <c r="CG15" s="145">
        <f t="shared" si="16"/>
        <v>0</v>
      </c>
      <c r="CI15" s="143">
        <v>10</v>
      </c>
      <c r="CJ15" s="144">
        <f>'1900'!HY37</f>
        <v>0</v>
      </c>
      <c r="CK15" s="144">
        <f>'1900'!HM37+'1900'!HV37</f>
        <v>0</v>
      </c>
      <c r="CL15" s="145">
        <f t="shared" si="17"/>
        <v>0</v>
      </c>
      <c r="CN15" s="143">
        <v>10</v>
      </c>
      <c r="CO15" s="144">
        <f>'1900'!IN37</f>
        <v>0</v>
      </c>
      <c r="CP15" s="144">
        <f>'1900'!IB37+'1900'!IK37</f>
        <v>0</v>
      </c>
      <c r="CQ15" s="145">
        <f t="shared" si="18"/>
        <v>0</v>
      </c>
      <c r="CS15" s="143">
        <v>10</v>
      </c>
      <c r="CT15" s="144">
        <f>'1900'!IQ37</f>
        <v>0</v>
      </c>
      <c r="CU15" s="144">
        <f>'1900'!HJ37+'1900'!HY37+'1900'!IN37</f>
        <v>0</v>
      </c>
      <c r="CV15" s="145">
        <f t="shared" si="19"/>
        <v>0</v>
      </c>
      <c r="CX15" s="143">
        <v>10</v>
      </c>
      <c r="CY15" s="144">
        <f>'1900'!IT37</f>
        <v>0</v>
      </c>
      <c r="CZ15" s="144">
        <f>'1900'!IQ37+'1900'!GX37</f>
        <v>0</v>
      </c>
      <c r="DA15" s="145">
        <f t="shared" si="20"/>
        <v>0</v>
      </c>
      <c r="DC15" s="143">
        <v>10</v>
      </c>
      <c r="DD15" s="144">
        <f>'1700'!GX37</f>
        <v>0</v>
      </c>
      <c r="DE15" s="144">
        <f>'1800'!GX37+'1900'!GX37</f>
        <v>0</v>
      </c>
      <c r="DF15" s="145">
        <f t="shared" si="21"/>
        <v>0</v>
      </c>
      <c r="DH15" s="143">
        <v>10</v>
      </c>
      <c r="DI15" s="144">
        <f>'1700'!HJ37</f>
        <v>0</v>
      </c>
      <c r="DJ15" s="144">
        <f>'1800'!HJ37+'1900'!HJ37</f>
        <v>0</v>
      </c>
      <c r="DK15" s="145">
        <f t="shared" si="22"/>
        <v>0</v>
      </c>
      <c r="DM15" s="143">
        <v>10</v>
      </c>
      <c r="DN15" s="144">
        <f>'1700'!HV37</f>
        <v>0</v>
      </c>
      <c r="DO15" s="144">
        <f>'1800'!HV37+'1900'!HV37</f>
        <v>0</v>
      </c>
      <c r="DP15" s="145">
        <f t="shared" si="23"/>
        <v>0</v>
      </c>
      <c r="DR15" s="143">
        <v>10</v>
      </c>
      <c r="DS15" s="144">
        <f>'1700'!HY37</f>
        <v>0</v>
      </c>
      <c r="DT15" s="144">
        <f>'1800'!HY37+'1900'!HY37</f>
        <v>0</v>
      </c>
      <c r="DU15" s="145">
        <f t="shared" si="24"/>
        <v>0</v>
      </c>
      <c r="DW15" s="143">
        <v>10</v>
      </c>
      <c r="DX15" s="144">
        <f>'1700'!IN37</f>
        <v>0</v>
      </c>
      <c r="DY15" s="144">
        <f>'1800'!IN37+'1900'!IN37</f>
        <v>0</v>
      </c>
      <c r="DZ15" s="145">
        <f t="shared" si="25"/>
        <v>0</v>
      </c>
      <c r="EB15" s="143">
        <v>10</v>
      </c>
      <c r="EC15" s="144">
        <f>'1700'!IQ37</f>
        <v>0</v>
      </c>
      <c r="ED15" s="144">
        <f>'1800'!IQ37+'1900'!IQ37</f>
        <v>0</v>
      </c>
      <c r="EE15" s="145">
        <f t="shared" si="26"/>
        <v>0</v>
      </c>
      <c r="EG15" s="143">
        <v>10</v>
      </c>
      <c r="EH15" s="144">
        <f>'1700'!IT37</f>
        <v>0</v>
      </c>
      <c r="EI15" s="144">
        <f>'1800'!IT37+'1900'!IT37</f>
        <v>0</v>
      </c>
      <c r="EJ15" s="145">
        <f t="shared" si="27"/>
        <v>0</v>
      </c>
    </row>
    <row r="16" spans="2:140" x14ac:dyDescent="0.2">
      <c r="B16" s="146">
        <v>11</v>
      </c>
      <c r="C16" s="144">
        <f>'1700'!$GX38</f>
        <v>0</v>
      </c>
      <c r="D16" s="144">
        <f>'1700'!K38+'1700'!N38+'1700'!Q38+'1700'!T38+'1700'!W38+'1700'!Z38+'1700'!AC38+'1700'!AF38+'1700'!AI38+'1700'!AL38+'1700'!AO38+'1700'!AR38+'1700'!AU38+'1700'!AX38+'1700'!BA38+'1700'!BD38+'1700'!BG38+'1700'!BJ38+'1700'!BM38+'1700'!BP38+'1700'!BS38+'1700'!BV38+'1700'!BY38+'1700'!CB38+'1700'!CE38+'1700'!CH38+'1700'!CK38+'1700'!CN38+'1700'!CQ38+'1700'!CT38+'1700'!CW38+'1700'!CZ38+'1700'!DC38+'1700'!DF38+'1700'!DI38+'1700'!DL38+'1700'!DO38+'1700'!DR38+'1700'!DU38+'1700'!DX38+'1700'!EA38+'1700'!ED38+'1700'!EG38+'1700'!EJ38+'1700'!EM38+'1700'!EP38+'1700'!ES38+'1700'!EV38+'1700'!EY38+'1700'!FB38+'1700'!FE38+'1700'!FH38+'1700'!FK38+'1700'!FN38+'1700'!FQ38+'1700'!FT38+'1700'!FW38+'1700'!FZ38+'1700'!GC38+'1700'!GF38+'1700'!GI38+'1700'!GL38+'1700'!GO38+'1700'!GR38+'1700'!GU38</f>
        <v>0</v>
      </c>
      <c r="E16" s="145">
        <f t="shared" si="0"/>
        <v>0</v>
      </c>
      <c r="G16" s="146">
        <v>11</v>
      </c>
      <c r="H16" s="144">
        <f>'1700'!$HJ38</f>
        <v>0</v>
      </c>
      <c r="I16" s="144">
        <f>'1700'!$HA38+'1700'!$HD38+'1700'!$HG38</f>
        <v>0</v>
      </c>
      <c r="J16" s="145">
        <f t="shared" si="1"/>
        <v>0</v>
      </c>
      <c r="L16" s="146">
        <v>11</v>
      </c>
      <c r="M16" s="144">
        <f>'1700'!HV38</f>
        <v>0</v>
      </c>
      <c r="N16" s="144">
        <f>'1700'!HP38+'1700'!HS38</f>
        <v>0</v>
      </c>
      <c r="O16" s="145">
        <f t="shared" si="2"/>
        <v>0</v>
      </c>
      <c r="Q16" s="146">
        <v>11</v>
      </c>
      <c r="R16" s="144">
        <f>'1700'!HY38</f>
        <v>0</v>
      </c>
      <c r="S16" s="144">
        <f>'1700'!HM38+'1700'!HV38</f>
        <v>0</v>
      </c>
      <c r="T16" s="145">
        <f t="shared" si="3"/>
        <v>0</v>
      </c>
      <c r="V16" s="146">
        <v>11</v>
      </c>
      <c r="W16" s="144">
        <f>'1700'!IN38</f>
        <v>0</v>
      </c>
      <c r="X16" s="144">
        <f>'1700'!IB38+'1700'!IK38</f>
        <v>0</v>
      </c>
      <c r="Y16" s="145">
        <f t="shared" si="4"/>
        <v>0</v>
      </c>
      <c r="AA16" s="146">
        <v>11</v>
      </c>
      <c r="AB16" s="144">
        <f>'1700'!IQ38</f>
        <v>0</v>
      </c>
      <c r="AC16" s="144">
        <f>'1700'!HJ38+'1700'!HY38+'1700'!IN38</f>
        <v>0</v>
      </c>
      <c r="AD16" s="145">
        <f t="shared" si="5"/>
        <v>0</v>
      </c>
      <c r="AF16" s="146">
        <v>11</v>
      </c>
      <c r="AG16" s="144">
        <f>'1700'!IT38</f>
        <v>0</v>
      </c>
      <c r="AH16" s="144">
        <f>'1700'!IQ38+'1700'!GX38</f>
        <v>0</v>
      </c>
      <c r="AI16" s="145">
        <f t="shared" si="6"/>
        <v>0</v>
      </c>
      <c r="AK16" s="146">
        <v>11</v>
      </c>
      <c r="AL16" s="144">
        <f>'1800'!$GX38</f>
        <v>0</v>
      </c>
      <c r="AM16" s="144">
        <f>'1800'!K38+'1800'!N38+'1800'!Q38+'1800'!T38+'1800'!W38+'1800'!Z38+'1800'!AC38+'1800'!AF38+'1800'!AI38+'1800'!AL38+'1800'!AO38+'1800'!AR38+'1800'!AU38+'1800'!AX38+'1800'!BA38+'1800'!BD38+'1800'!BG38+'1800'!BJ38+'1800'!BM38+'1800'!BP38+'1800'!BS38+'1800'!BV38+'1800'!BY38+'1800'!CB38+'1800'!CE38+'1800'!CH38+'1800'!CK38+'1800'!CN38+'1800'!CQ38+'1800'!CT38+'1800'!CW38+'1800'!CZ38+'1800'!DC38+'1800'!DF38+'1800'!DI38+'1800'!DL38+'1800'!DO38+'1800'!DR38+'1800'!DU38+'1800'!DX38+'1800'!EA38+'1800'!ED38+'1800'!EG38+'1800'!EJ38+'1800'!EM38+'1800'!EP38+'1800'!ES38+'1800'!EV38+'1800'!EY38+'1800'!FB38+'1800'!FE38+'1800'!FH38+'1800'!FK38+'1800'!FN38+'1800'!FQ38+'1800'!FT38+'1800'!FW38+'1800'!FZ38+'1800'!GC38+'1800'!GF38+'1800'!GI38+'1800'!GL38+'1800'!GO38+'1800'!GR38+'1800'!GU38</f>
        <v>0</v>
      </c>
      <c r="AN16" s="145">
        <f t="shared" si="7"/>
        <v>0</v>
      </c>
      <c r="AP16" s="146">
        <v>11</v>
      </c>
      <c r="AQ16" s="144">
        <f>'1800'!$HJ38</f>
        <v>0</v>
      </c>
      <c r="AR16" s="144">
        <f>'1800'!$HA38+'1800'!$HD38+'1800'!$HG38</f>
        <v>0</v>
      </c>
      <c r="AS16" s="145">
        <f t="shared" si="8"/>
        <v>0</v>
      </c>
      <c r="AU16" s="146">
        <v>11</v>
      </c>
      <c r="AV16" s="144">
        <f>'1800'!HV38</f>
        <v>0</v>
      </c>
      <c r="AW16" s="144">
        <f>'1800'!HP38+'1800'!HS38</f>
        <v>0</v>
      </c>
      <c r="AX16" s="145">
        <f t="shared" si="9"/>
        <v>0</v>
      </c>
      <c r="AZ16" s="146">
        <v>11</v>
      </c>
      <c r="BA16" s="144">
        <f>'1800'!HY38</f>
        <v>0</v>
      </c>
      <c r="BB16" s="144">
        <f>'1800'!HM38+'1800'!HV38</f>
        <v>0</v>
      </c>
      <c r="BC16" s="145">
        <f t="shared" si="10"/>
        <v>0</v>
      </c>
      <c r="BE16" s="146">
        <v>11</v>
      </c>
      <c r="BF16" s="144">
        <f>'1800'!IN38</f>
        <v>0</v>
      </c>
      <c r="BG16" s="144">
        <f>'1800'!IB38+'1800'!IK38</f>
        <v>0</v>
      </c>
      <c r="BH16" s="145">
        <f t="shared" si="11"/>
        <v>0</v>
      </c>
      <c r="BJ16" s="146">
        <v>11</v>
      </c>
      <c r="BK16" s="144">
        <f>'1800'!IQ38</f>
        <v>0</v>
      </c>
      <c r="BL16" s="144">
        <f>'1800'!HJ38+'1800'!HY38+'1800'!IN38</f>
        <v>0</v>
      </c>
      <c r="BM16" s="145">
        <f t="shared" si="12"/>
        <v>0</v>
      </c>
      <c r="BO16" s="146">
        <v>11</v>
      </c>
      <c r="BP16" s="144">
        <f>'1800'!IT38</f>
        <v>0</v>
      </c>
      <c r="BQ16" s="144">
        <f>'1800'!IQ38+'1800'!GX38</f>
        <v>0</v>
      </c>
      <c r="BR16" s="145">
        <f t="shared" si="13"/>
        <v>0</v>
      </c>
      <c r="BT16" s="146">
        <v>11</v>
      </c>
      <c r="BU16" s="144">
        <f>'1900'!$GX38</f>
        <v>0</v>
      </c>
      <c r="BV16" s="144">
        <f>'1900'!K38+'1900'!N38+'1900'!Q38+'1900'!T38+'1900'!W38+'1900'!Z38+'1900'!AC38+'1900'!AF38+'1900'!AI38+'1900'!AL38+'1900'!AO38+'1900'!AR38+'1900'!AU38+'1900'!AX38+'1900'!BA38+'1900'!BD38+'1900'!BG38+'1900'!BJ38+'1900'!BM38+'1900'!BP38+'1900'!BS38+'1900'!BV38+'1900'!BY38+'1900'!CB38+'1900'!CE38+'1900'!CH38+'1900'!CK38+'1900'!CN38+'1900'!CQ38+'1900'!CT38+'1900'!CW38+'1900'!CZ38+'1900'!DC38+'1900'!DF38+'1900'!DI38+'1900'!DL38+'1900'!DO38+'1900'!DR38+'1900'!DU38+'1900'!DX38+'1900'!EA38+'1900'!ED38+'1900'!EG38+'1900'!EJ38+'1900'!EM38+'1900'!EP38+'1900'!ES38+'1900'!EV38+'1900'!EY38+'1900'!FB38+'1900'!FE38+'1900'!FH38+'1900'!FK38+'1900'!FN38+'1900'!FQ38+'1900'!FT38+'1900'!FW38+'1900'!FZ38+'1900'!GC38+'1900'!GF38+'1900'!GI38+'1900'!GL38+'1900'!GO38+'1900'!GR38+'1900'!GU38</f>
        <v>0</v>
      </c>
      <c r="BW16" s="145">
        <f t="shared" si="14"/>
        <v>0</v>
      </c>
      <c r="BY16" s="146">
        <v>11</v>
      </c>
      <c r="BZ16" s="144">
        <f>'1900'!$HJ38</f>
        <v>0</v>
      </c>
      <c r="CA16" s="144">
        <f>'1900'!$HA38+'1900'!$HD38+'1900'!$HG38</f>
        <v>0</v>
      </c>
      <c r="CB16" s="145">
        <f t="shared" si="15"/>
        <v>0</v>
      </c>
      <c r="CD16" s="146">
        <v>11</v>
      </c>
      <c r="CE16" s="144">
        <f>'1900'!HV38</f>
        <v>0</v>
      </c>
      <c r="CF16" s="144">
        <f>'1900'!HP38+'1900'!HS38</f>
        <v>0</v>
      </c>
      <c r="CG16" s="145">
        <f t="shared" si="16"/>
        <v>0</v>
      </c>
      <c r="CI16" s="146">
        <v>11</v>
      </c>
      <c r="CJ16" s="144">
        <f>'1900'!HY38</f>
        <v>0</v>
      </c>
      <c r="CK16" s="144">
        <f>'1900'!HM38+'1900'!HV38</f>
        <v>0</v>
      </c>
      <c r="CL16" s="145">
        <f t="shared" si="17"/>
        <v>0</v>
      </c>
      <c r="CN16" s="146">
        <v>11</v>
      </c>
      <c r="CO16" s="144">
        <f>'1900'!IN38</f>
        <v>0</v>
      </c>
      <c r="CP16" s="144">
        <f>'1900'!IB38+'1900'!IK38</f>
        <v>0</v>
      </c>
      <c r="CQ16" s="145">
        <f t="shared" si="18"/>
        <v>0</v>
      </c>
      <c r="CS16" s="146">
        <v>11</v>
      </c>
      <c r="CT16" s="144">
        <f>'1900'!IQ38</f>
        <v>0</v>
      </c>
      <c r="CU16" s="144">
        <f>'1900'!HJ38+'1900'!HY38+'1900'!IN38</f>
        <v>0</v>
      </c>
      <c r="CV16" s="145">
        <f t="shared" si="19"/>
        <v>0</v>
      </c>
      <c r="CX16" s="146">
        <v>11</v>
      </c>
      <c r="CY16" s="144">
        <f>'1900'!IT38</f>
        <v>0</v>
      </c>
      <c r="CZ16" s="144">
        <f>'1900'!IQ38+'1900'!GX38</f>
        <v>0</v>
      </c>
      <c r="DA16" s="145">
        <f t="shared" si="20"/>
        <v>0</v>
      </c>
      <c r="DC16" s="146">
        <v>11</v>
      </c>
      <c r="DD16" s="144">
        <f>'1700'!GX38</f>
        <v>0</v>
      </c>
      <c r="DE16" s="144">
        <f>'1800'!GX38+'1900'!GX38</f>
        <v>0</v>
      </c>
      <c r="DF16" s="145">
        <f t="shared" si="21"/>
        <v>0</v>
      </c>
      <c r="DH16" s="146">
        <v>11</v>
      </c>
      <c r="DI16" s="144">
        <f>'1700'!HJ38</f>
        <v>0</v>
      </c>
      <c r="DJ16" s="144">
        <f>'1800'!HJ38+'1900'!HJ38</f>
        <v>0</v>
      </c>
      <c r="DK16" s="145">
        <f t="shared" si="22"/>
        <v>0</v>
      </c>
      <c r="DM16" s="146">
        <v>11</v>
      </c>
      <c r="DN16" s="144">
        <f>'1700'!HV38</f>
        <v>0</v>
      </c>
      <c r="DO16" s="144">
        <f>'1800'!HV38+'1900'!HV38</f>
        <v>0</v>
      </c>
      <c r="DP16" s="145">
        <f t="shared" si="23"/>
        <v>0</v>
      </c>
      <c r="DR16" s="146">
        <v>11</v>
      </c>
      <c r="DS16" s="144">
        <f>'1700'!HY38</f>
        <v>0</v>
      </c>
      <c r="DT16" s="144">
        <f>'1800'!HY38+'1900'!HY38</f>
        <v>0</v>
      </c>
      <c r="DU16" s="145">
        <f t="shared" si="24"/>
        <v>0</v>
      </c>
      <c r="DW16" s="146">
        <v>11</v>
      </c>
      <c r="DX16" s="144">
        <f>'1700'!IN38</f>
        <v>0</v>
      </c>
      <c r="DY16" s="144">
        <f>'1800'!IN38+'1900'!IN38</f>
        <v>0</v>
      </c>
      <c r="DZ16" s="145">
        <f t="shared" si="25"/>
        <v>0</v>
      </c>
      <c r="EB16" s="146">
        <v>11</v>
      </c>
      <c r="EC16" s="144">
        <f>'1700'!IQ38</f>
        <v>0</v>
      </c>
      <c r="ED16" s="144">
        <f>'1800'!IQ38+'1900'!IQ38</f>
        <v>0</v>
      </c>
      <c r="EE16" s="145">
        <f t="shared" si="26"/>
        <v>0</v>
      </c>
      <c r="EG16" s="146">
        <v>11</v>
      </c>
      <c r="EH16" s="144">
        <f>'1700'!IT38</f>
        <v>0</v>
      </c>
      <c r="EI16" s="144">
        <f>'1800'!IT38+'1900'!IT38</f>
        <v>0</v>
      </c>
      <c r="EJ16" s="145">
        <f t="shared" si="27"/>
        <v>0</v>
      </c>
    </row>
    <row r="17" spans="2:140" x14ac:dyDescent="0.2">
      <c r="B17" s="146">
        <v>12</v>
      </c>
      <c r="C17" s="144">
        <f>'1700'!$GX39</f>
        <v>0</v>
      </c>
      <c r="D17" s="144">
        <f>'1700'!K39+'1700'!N39+'1700'!Q39+'1700'!T39+'1700'!W39+'1700'!Z39+'1700'!AC39+'1700'!AF39+'1700'!AI39+'1700'!AL39+'1700'!AO39+'1700'!AR39+'1700'!AU39+'1700'!AX39+'1700'!BA39+'1700'!BD39+'1700'!BG39+'1700'!BJ39+'1700'!BM39+'1700'!BP39+'1700'!BS39+'1700'!BV39+'1700'!BY39+'1700'!CB39+'1700'!CE39+'1700'!CH39+'1700'!CK39+'1700'!CN39+'1700'!CQ39+'1700'!CT39+'1700'!CW39+'1700'!CZ39+'1700'!DC39+'1700'!DF39+'1700'!DI39+'1700'!DL39+'1700'!DO39+'1700'!DR39+'1700'!DU39+'1700'!DX39+'1700'!EA39+'1700'!ED39+'1700'!EG39+'1700'!EJ39+'1700'!EM39+'1700'!EP39+'1700'!ES39+'1700'!EV39+'1700'!EY39+'1700'!FB39+'1700'!FE39+'1700'!FH39+'1700'!FK39+'1700'!FN39+'1700'!FQ39+'1700'!FT39+'1700'!FW39+'1700'!FZ39+'1700'!GC39+'1700'!GF39+'1700'!GI39+'1700'!GL39+'1700'!GO39+'1700'!GR39+'1700'!GU39</f>
        <v>0</v>
      </c>
      <c r="E17" s="145">
        <f t="shared" si="0"/>
        <v>0</v>
      </c>
      <c r="G17" s="146">
        <v>12</v>
      </c>
      <c r="H17" s="144">
        <f>'1700'!$HJ39</f>
        <v>0</v>
      </c>
      <c r="I17" s="144">
        <f>'1700'!$HA39+'1700'!$HD39+'1700'!$HG39</f>
        <v>0</v>
      </c>
      <c r="J17" s="145">
        <f t="shared" si="1"/>
        <v>0</v>
      </c>
      <c r="L17" s="146">
        <v>12</v>
      </c>
      <c r="M17" s="144">
        <f>'1700'!HV39</f>
        <v>0</v>
      </c>
      <c r="N17" s="144">
        <f>'1700'!HP39+'1700'!HS39</f>
        <v>0</v>
      </c>
      <c r="O17" s="145">
        <f t="shared" si="2"/>
        <v>0</v>
      </c>
      <c r="Q17" s="146">
        <v>12</v>
      </c>
      <c r="R17" s="144">
        <f>'1700'!HY39</f>
        <v>0</v>
      </c>
      <c r="S17" s="144">
        <f>'1700'!HM39+'1700'!HV39</f>
        <v>0</v>
      </c>
      <c r="T17" s="145">
        <f t="shared" si="3"/>
        <v>0</v>
      </c>
      <c r="V17" s="146">
        <v>12</v>
      </c>
      <c r="W17" s="144">
        <f>'1700'!IN39</f>
        <v>0</v>
      </c>
      <c r="X17" s="144">
        <f>'1700'!IB39+'1700'!IK39</f>
        <v>0</v>
      </c>
      <c r="Y17" s="145">
        <f t="shared" si="4"/>
        <v>0</v>
      </c>
      <c r="AA17" s="146">
        <v>12</v>
      </c>
      <c r="AB17" s="144">
        <f>'1700'!IQ39</f>
        <v>0</v>
      </c>
      <c r="AC17" s="144">
        <f>'1700'!HJ39+'1700'!HY39+'1700'!IN39</f>
        <v>0</v>
      </c>
      <c r="AD17" s="145">
        <f t="shared" si="5"/>
        <v>0</v>
      </c>
      <c r="AF17" s="146">
        <v>12</v>
      </c>
      <c r="AG17" s="144">
        <f>'1700'!IT39</f>
        <v>0</v>
      </c>
      <c r="AH17" s="144">
        <f>'1700'!IQ39+'1700'!GX39</f>
        <v>0</v>
      </c>
      <c r="AI17" s="145">
        <f t="shared" si="6"/>
        <v>0</v>
      </c>
      <c r="AK17" s="146">
        <v>12</v>
      </c>
      <c r="AL17" s="144">
        <f>'1800'!$GX39</f>
        <v>0</v>
      </c>
      <c r="AM17" s="144">
        <f>'1800'!K39+'1800'!N39+'1800'!Q39+'1800'!T39+'1800'!W39+'1800'!Z39+'1800'!AC39+'1800'!AF39+'1800'!AI39+'1800'!AL39+'1800'!AO39+'1800'!AR39+'1800'!AU39+'1800'!AX39+'1800'!BA39+'1800'!BD39+'1800'!BG39+'1800'!BJ39+'1800'!BM39+'1800'!BP39+'1800'!BS39+'1800'!BV39+'1800'!BY39+'1800'!CB39+'1800'!CE39+'1800'!CH39+'1800'!CK39+'1800'!CN39+'1800'!CQ39+'1800'!CT39+'1800'!CW39+'1800'!CZ39+'1800'!DC39+'1800'!DF39+'1800'!DI39+'1800'!DL39+'1800'!DO39+'1800'!DR39+'1800'!DU39+'1800'!DX39+'1800'!EA39+'1800'!ED39+'1800'!EG39+'1800'!EJ39+'1800'!EM39+'1800'!EP39+'1800'!ES39+'1800'!EV39+'1800'!EY39+'1800'!FB39+'1800'!FE39+'1800'!FH39+'1800'!FK39+'1800'!FN39+'1800'!FQ39+'1800'!FT39+'1800'!FW39+'1800'!FZ39+'1800'!GC39+'1800'!GF39+'1800'!GI39+'1800'!GL39+'1800'!GO39+'1800'!GR39+'1800'!GU39</f>
        <v>0</v>
      </c>
      <c r="AN17" s="145">
        <f t="shared" si="7"/>
        <v>0</v>
      </c>
      <c r="AP17" s="146">
        <v>12</v>
      </c>
      <c r="AQ17" s="144">
        <f>'1800'!$HJ39</f>
        <v>0</v>
      </c>
      <c r="AR17" s="144">
        <f>'1800'!$HA39+'1800'!$HD39+'1800'!$HG39</f>
        <v>0</v>
      </c>
      <c r="AS17" s="145">
        <f t="shared" si="8"/>
        <v>0</v>
      </c>
      <c r="AU17" s="146">
        <v>12</v>
      </c>
      <c r="AV17" s="144">
        <f>'1800'!HV39</f>
        <v>0</v>
      </c>
      <c r="AW17" s="144">
        <f>'1800'!HP39+'1800'!HS39</f>
        <v>0</v>
      </c>
      <c r="AX17" s="145">
        <f t="shared" si="9"/>
        <v>0</v>
      </c>
      <c r="AZ17" s="146">
        <v>12</v>
      </c>
      <c r="BA17" s="144">
        <f>'1800'!HY39</f>
        <v>0</v>
      </c>
      <c r="BB17" s="144">
        <f>'1800'!HM39+'1800'!HV39</f>
        <v>0</v>
      </c>
      <c r="BC17" s="145">
        <f t="shared" si="10"/>
        <v>0</v>
      </c>
      <c r="BE17" s="146">
        <v>12</v>
      </c>
      <c r="BF17" s="144">
        <f>'1800'!IN39</f>
        <v>0</v>
      </c>
      <c r="BG17" s="144">
        <f>'1800'!IB39+'1800'!IK39</f>
        <v>0</v>
      </c>
      <c r="BH17" s="145">
        <f t="shared" si="11"/>
        <v>0</v>
      </c>
      <c r="BJ17" s="146">
        <v>12</v>
      </c>
      <c r="BK17" s="144">
        <f>'1800'!IQ39</f>
        <v>0</v>
      </c>
      <c r="BL17" s="144">
        <f>'1800'!HJ39+'1800'!HY39+'1800'!IN39</f>
        <v>0</v>
      </c>
      <c r="BM17" s="145">
        <f t="shared" si="12"/>
        <v>0</v>
      </c>
      <c r="BO17" s="146">
        <v>12</v>
      </c>
      <c r="BP17" s="144">
        <f>'1800'!IT39</f>
        <v>0</v>
      </c>
      <c r="BQ17" s="144">
        <f>'1800'!IQ39+'1800'!GX39</f>
        <v>0</v>
      </c>
      <c r="BR17" s="145">
        <f t="shared" si="13"/>
        <v>0</v>
      </c>
      <c r="BT17" s="146">
        <v>12</v>
      </c>
      <c r="BU17" s="144">
        <f>'1900'!$GX39</f>
        <v>0</v>
      </c>
      <c r="BV17" s="144">
        <f>'1900'!K39+'1900'!N39+'1900'!Q39+'1900'!T39+'1900'!W39+'1900'!Z39+'1900'!AC39+'1900'!AF39+'1900'!AI39+'1900'!AL39+'1900'!AO39+'1900'!AR39+'1900'!AU39+'1900'!AX39+'1900'!BA39+'1900'!BD39+'1900'!BG39+'1900'!BJ39+'1900'!BM39+'1900'!BP39+'1900'!BS39+'1900'!BV39+'1900'!BY39+'1900'!CB39+'1900'!CE39+'1900'!CH39+'1900'!CK39+'1900'!CN39+'1900'!CQ39+'1900'!CT39+'1900'!CW39+'1900'!CZ39+'1900'!DC39+'1900'!DF39+'1900'!DI39+'1900'!DL39+'1900'!DO39+'1900'!DR39+'1900'!DU39+'1900'!DX39+'1900'!EA39+'1900'!ED39+'1900'!EG39+'1900'!EJ39+'1900'!EM39+'1900'!EP39+'1900'!ES39+'1900'!EV39+'1900'!EY39+'1900'!FB39+'1900'!FE39+'1900'!FH39+'1900'!FK39+'1900'!FN39+'1900'!FQ39+'1900'!FT39+'1900'!FW39+'1900'!FZ39+'1900'!GC39+'1900'!GF39+'1900'!GI39+'1900'!GL39+'1900'!GO39+'1900'!GR39+'1900'!GU39</f>
        <v>0</v>
      </c>
      <c r="BW17" s="145">
        <f t="shared" si="14"/>
        <v>0</v>
      </c>
      <c r="BY17" s="146">
        <v>12</v>
      </c>
      <c r="BZ17" s="144">
        <f>'1900'!$HJ39</f>
        <v>0</v>
      </c>
      <c r="CA17" s="144">
        <f>'1900'!$HA39+'1900'!$HD39+'1900'!$HG39</f>
        <v>0</v>
      </c>
      <c r="CB17" s="145">
        <f t="shared" si="15"/>
        <v>0</v>
      </c>
      <c r="CD17" s="146">
        <v>12</v>
      </c>
      <c r="CE17" s="144">
        <f>'1900'!HV39</f>
        <v>0</v>
      </c>
      <c r="CF17" s="144">
        <f>'1900'!HP39+'1900'!HS39</f>
        <v>0</v>
      </c>
      <c r="CG17" s="145">
        <f t="shared" si="16"/>
        <v>0</v>
      </c>
      <c r="CI17" s="146">
        <v>12</v>
      </c>
      <c r="CJ17" s="144">
        <f>'1900'!HY39</f>
        <v>0</v>
      </c>
      <c r="CK17" s="144">
        <f>'1900'!HM39+'1900'!HV39</f>
        <v>0</v>
      </c>
      <c r="CL17" s="145">
        <f t="shared" si="17"/>
        <v>0</v>
      </c>
      <c r="CN17" s="146">
        <v>12</v>
      </c>
      <c r="CO17" s="144">
        <f>'1900'!IN39</f>
        <v>0</v>
      </c>
      <c r="CP17" s="144">
        <f>'1900'!IB39+'1900'!IK39</f>
        <v>0</v>
      </c>
      <c r="CQ17" s="145">
        <f t="shared" si="18"/>
        <v>0</v>
      </c>
      <c r="CS17" s="146">
        <v>12</v>
      </c>
      <c r="CT17" s="144">
        <f>'1900'!IQ39</f>
        <v>0</v>
      </c>
      <c r="CU17" s="144">
        <f>'1900'!HJ39+'1900'!HY39+'1900'!IN39</f>
        <v>0</v>
      </c>
      <c r="CV17" s="145">
        <f t="shared" si="19"/>
        <v>0</v>
      </c>
      <c r="CX17" s="146">
        <v>12</v>
      </c>
      <c r="CY17" s="144">
        <f>'1900'!IT39</f>
        <v>0</v>
      </c>
      <c r="CZ17" s="144">
        <f>'1900'!IQ39+'1900'!GX39</f>
        <v>0</v>
      </c>
      <c r="DA17" s="145">
        <f t="shared" si="20"/>
        <v>0</v>
      </c>
      <c r="DC17" s="146">
        <v>12</v>
      </c>
      <c r="DD17" s="144">
        <f>'1700'!GX39</f>
        <v>0</v>
      </c>
      <c r="DE17" s="144">
        <f>'1800'!GX39+'1900'!GX39</f>
        <v>0</v>
      </c>
      <c r="DF17" s="145">
        <f t="shared" si="21"/>
        <v>0</v>
      </c>
      <c r="DH17" s="146">
        <v>12</v>
      </c>
      <c r="DI17" s="144">
        <f>'1700'!HJ39</f>
        <v>0</v>
      </c>
      <c r="DJ17" s="144">
        <f>'1800'!HJ39+'1900'!HJ39</f>
        <v>0</v>
      </c>
      <c r="DK17" s="145">
        <f t="shared" si="22"/>
        <v>0</v>
      </c>
      <c r="DM17" s="146">
        <v>12</v>
      </c>
      <c r="DN17" s="144">
        <f>'1700'!HV39</f>
        <v>0</v>
      </c>
      <c r="DO17" s="144">
        <f>'1800'!HV39+'1900'!HV39</f>
        <v>0</v>
      </c>
      <c r="DP17" s="145">
        <f t="shared" si="23"/>
        <v>0</v>
      </c>
      <c r="DR17" s="146">
        <v>12</v>
      </c>
      <c r="DS17" s="144">
        <f>'1700'!HY39</f>
        <v>0</v>
      </c>
      <c r="DT17" s="144">
        <f>'1800'!HY39+'1900'!HY39</f>
        <v>0</v>
      </c>
      <c r="DU17" s="145">
        <f t="shared" si="24"/>
        <v>0</v>
      </c>
      <c r="DW17" s="146">
        <v>12</v>
      </c>
      <c r="DX17" s="144">
        <f>'1700'!IN39</f>
        <v>0</v>
      </c>
      <c r="DY17" s="144">
        <f>'1800'!IN39+'1900'!IN39</f>
        <v>0</v>
      </c>
      <c r="DZ17" s="145">
        <f t="shared" si="25"/>
        <v>0</v>
      </c>
      <c r="EB17" s="146">
        <v>12</v>
      </c>
      <c r="EC17" s="144">
        <f>'1700'!IQ39</f>
        <v>0</v>
      </c>
      <c r="ED17" s="144">
        <f>'1800'!IQ39+'1900'!IQ39</f>
        <v>0</v>
      </c>
      <c r="EE17" s="145">
        <f t="shared" si="26"/>
        <v>0</v>
      </c>
      <c r="EG17" s="146">
        <v>12</v>
      </c>
      <c r="EH17" s="144">
        <f>'1700'!IT39</f>
        <v>0</v>
      </c>
      <c r="EI17" s="144">
        <f>'1800'!IT39+'1900'!IT39</f>
        <v>0</v>
      </c>
      <c r="EJ17" s="145">
        <f t="shared" si="27"/>
        <v>0</v>
      </c>
    </row>
    <row r="18" spans="2:140" x14ac:dyDescent="0.2">
      <c r="B18" s="143">
        <v>13</v>
      </c>
      <c r="C18" s="144">
        <f>'1700'!$GX40</f>
        <v>0</v>
      </c>
      <c r="D18" s="144">
        <f>'1700'!K40+'1700'!N40+'1700'!Q40+'1700'!T40+'1700'!W40+'1700'!Z40+'1700'!AC40+'1700'!AF40+'1700'!AI40+'1700'!AL40+'1700'!AO40+'1700'!AR40+'1700'!AU40+'1700'!AX40+'1700'!BA40+'1700'!BD40+'1700'!BG40+'1700'!BJ40+'1700'!BM40+'1700'!BP40+'1700'!BS40+'1700'!BV40+'1700'!BY40+'1700'!CB40+'1700'!CE40+'1700'!CH40+'1700'!CK40+'1700'!CN40+'1700'!CQ40+'1700'!CT40+'1700'!CW40+'1700'!CZ40+'1700'!DC40+'1700'!DF40+'1700'!DI40+'1700'!DL40+'1700'!DO40+'1700'!DR40+'1700'!DU40+'1700'!DX40+'1700'!EA40+'1700'!ED40+'1700'!EG40+'1700'!EJ40+'1700'!EM40+'1700'!EP40+'1700'!ES40+'1700'!EV40+'1700'!EY40+'1700'!FB40+'1700'!FE40+'1700'!FH40+'1700'!FK40+'1700'!FN40+'1700'!FQ40+'1700'!FT40+'1700'!FW40+'1700'!FZ40+'1700'!GC40+'1700'!GF40+'1700'!GI40+'1700'!GL40+'1700'!GO40+'1700'!GR40+'1700'!GU40</f>
        <v>0</v>
      </c>
      <c r="E18" s="145">
        <f t="shared" si="0"/>
        <v>0</v>
      </c>
      <c r="G18" s="143">
        <v>13</v>
      </c>
      <c r="H18" s="144">
        <f>'1700'!$HJ40</f>
        <v>0</v>
      </c>
      <c r="I18" s="144">
        <f>'1700'!$HA40+'1700'!$HD40+'1700'!$HG40</f>
        <v>0</v>
      </c>
      <c r="J18" s="145">
        <f t="shared" si="1"/>
        <v>0</v>
      </c>
      <c r="L18" s="143">
        <v>13</v>
      </c>
      <c r="M18" s="144">
        <f>'1700'!HV40</f>
        <v>0</v>
      </c>
      <c r="N18" s="144">
        <f>'1700'!HP40+'1700'!HS40</f>
        <v>0</v>
      </c>
      <c r="O18" s="145">
        <f t="shared" si="2"/>
        <v>0</v>
      </c>
      <c r="Q18" s="143">
        <v>13</v>
      </c>
      <c r="R18" s="144">
        <f>'1700'!HY40</f>
        <v>0</v>
      </c>
      <c r="S18" s="144">
        <f>'1700'!HM40+'1700'!HV40</f>
        <v>0</v>
      </c>
      <c r="T18" s="145">
        <f t="shared" si="3"/>
        <v>0</v>
      </c>
      <c r="V18" s="143">
        <v>13</v>
      </c>
      <c r="W18" s="144">
        <f>'1700'!IN40</f>
        <v>0</v>
      </c>
      <c r="X18" s="144">
        <f>'1700'!IB40+'1700'!IK40</f>
        <v>0</v>
      </c>
      <c r="Y18" s="145">
        <f t="shared" si="4"/>
        <v>0</v>
      </c>
      <c r="AA18" s="143">
        <v>13</v>
      </c>
      <c r="AB18" s="144">
        <f>'1700'!IQ40</f>
        <v>0</v>
      </c>
      <c r="AC18" s="144">
        <f>'1700'!HJ40+'1700'!HY40+'1700'!IN40</f>
        <v>0</v>
      </c>
      <c r="AD18" s="145">
        <f t="shared" si="5"/>
        <v>0</v>
      </c>
      <c r="AF18" s="143">
        <v>13</v>
      </c>
      <c r="AG18" s="144">
        <f>'1700'!IT40</f>
        <v>0</v>
      </c>
      <c r="AH18" s="144">
        <f>'1700'!IQ40+'1700'!GX40</f>
        <v>0</v>
      </c>
      <c r="AI18" s="145">
        <f t="shared" si="6"/>
        <v>0</v>
      </c>
      <c r="AK18" s="143">
        <v>13</v>
      </c>
      <c r="AL18" s="144">
        <f>'1800'!$GX40</f>
        <v>0</v>
      </c>
      <c r="AM18" s="144">
        <f>'1800'!K40+'1800'!N40+'1800'!Q40+'1800'!T40+'1800'!W40+'1800'!Z40+'1800'!AC40+'1800'!AF40+'1800'!AI40+'1800'!AL40+'1800'!AO40+'1800'!AR40+'1800'!AU40+'1800'!AX40+'1800'!BA40+'1800'!BD40+'1800'!BG40+'1800'!BJ40+'1800'!BM40+'1800'!BP40+'1800'!BS40+'1800'!BV40+'1800'!BY40+'1800'!CB40+'1800'!CE40+'1800'!CH40+'1800'!CK40+'1800'!CN40+'1800'!CQ40+'1800'!CT40+'1800'!CW40+'1800'!CZ40+'1800'!DC40+'1800'!DF40+'1800'!DI40+'1800'!DL40+'1800'!DO40+'1800'!DR40+'1800'!DU40+'1800'!DX40+'1800'!EA40+'1800'!ED40+'1800'!EG40+'1800'!EJ40+'1800'!EM40+'1800'!EP40+'1800'!ES40+'1800'!EV40+'1800'!EY40+'1800'!FB40+'1800'!FE40+'1800'!FH40+'1800'!FK40+'1800'!FN40+'1800'!FQ40+'1800'!FT40+'1800'!FW40+'1800'!FZ40+'1800'!GC40+'1800'!GF40+'1800'!GI40+'1800'!GL40+'1800'!GO40+'1800'!GR40+'1800'!GU40</f>
        <v>0</v>
      </c>
      <c r="AN18" s="145">
        <f t="shared" si="7"/>
        <v>0</v>
      </c>
      <c r="AP18" s="143">
        <v>13</v>
      </c>
      <c r="AQ18" s="144">
        <f>'1800'!$HJ40</f>
        <v>0</v>
      </c>
      <c r="AR18" s="144">
        <f>'1800'!$HA40+'1800'!$HD40+'1800'!$HG40</f>
        <v>0</v>
      </c>
      <c r="AS18" s="145">
        <f t="shared" si="8"/>
        <v>0</v>
      </c>
      <c r="AU18" s="143">
        <v>13</v>
      </c>
      <c r="AV18" s="144">
        <f>'1800'!HV40</f>
        <v>0</v>
      </c>
      <c r="AW18" s="144">
        <f>'1800'!HP40+'1800'!HS40</f>
        <v>0</v>
      </c>
      <c r="AX18" s="145">
        <f t="shared" si="9"/>
        <v>0</v>
      </c>
      <c r="AZ18" s="143">
        <v>13</v>
      </c>
      <c r="BA18" s="144">
        <f>'1800'!HY40</f>
        <v>0</v>
      </c>
      <c r="BB18" s="144">
        <f>'1800'!HM40+'1800'!HV40</f>
        <v>0</v>
      </c>
      <c r="BC18" s="145">
        <f t="shared" si="10"/>
        <v>0</v>
      </c>
      <c r="BE18" s="143">
        <v>13</v>
      </c>
      <c r="BF18" s="144">
        <f>'1800'!IN40</f>
        <v>0</v>
      </c>
      <c r="BG18" s="144">
        <f>'1800'!IB40+'1800'!IK40</f>
        <v>0</v>
      </c>
      <c r="BH18" s="145">
        <f t="shared" si="11"/>
        <v>0</v>
      </c>
      <c r="BJ18" s="143">
        <v>13</v>
      </c>
      <c r="BK18" s="144">
        <f>'1800'!IQ40</f>
        <v>0</v>
      </c>
      <c r="BL18" s="144">
        <f>'1800'!HJ40+'1800'!HY40+'1800'!IN40</f>
        <v>0</v>
      </c>
      <c r="BM18" s="145">
        <f t="shared" si="12"/>
        <v>0</v>
      </c>
      <c r="BO18" s="143">
        <v>13</v>
      </c>
      <c r="BP18" s="144">
        <f>'1800'!IT40</f>
        <v>0</v>
      </c>
      <c r="BQ18" s="144">
        <f>'1800'!IQ40+'1800'!GX40</f>
        <v>0</v>
      </c>
      <c r="BR18" s="145">
        <f t="shared" si="13"/>
        <v>0</v>
      </c>
      <c r="BT18" s="143">
        <v>13</v>
      </c>
      <c r="BU18" s="144">
        <f>'1900'!$GX40</f>
        <v>0</v>
      </c>
      <c r="BV18" s="144">
        <f>'1900'!K40+'1900'!N40+'1900'!Q40+'1900'!T40+'1900'!W40+'1900'!Z40+'1900'!AC40+'1900'!AF40+'1900'!AI40+'1900'!AL40+'1900'!AO40+'1900'!AR40+'1900'!AU40+'1900'!AX40+'1900'!BA40+'1900'!BD40+'1900'!BG40+'1900'!BJ40+'1900'!BM40+'1900'!BP40+'1900'!BS40+'1900'!BV40+'1900'!BY40+'1900'!CB40+'1900'!CE40+'1900'!CH40+'1900'!CK40+'1900'!CN40+'1900'!CQ40+'1900'!CT40+'1900'!CW40+'1900'!CZ40+'1900'!DC40+'1900'!DF40+'1900'!DI40+'1900'!DL40+'1900'!DO40+'1900'!DR40+'1900'!DU40+'1900'!DX40+'1900'!EA40+'1900'!ED40+'1900'!EG40+'1900'!EJ40+'1900'!EM40+'1900'!EP40+'1900'!ES40+'1900'!EV40+'1900'!EY40+'1900'!FB40+'1900'!FE40+'1900'!FH40+'1900'!FK40+'1900'!FN40+'1900'!FQ40+'1900'!FT40+'1900'!FW40+'1900'!FZ40+'1900'!GC40+'1900'!GF40+'1900'!GI40+'1900'!GL40+'1900'!GO40+'1900'!GR40+'1900'!GU40</f>
        <v>0</v>
      </c>
      <c r="BW18" s="145">
        <f t="shared" si="14"/>
        <v>0</v>
      </c>
      <c r="BY18" s="143">
        <v>13</v>
      </c>
      <c r="BZ18" s="144">
        <f>'1900'!$HJ40</f>
        <v>0</v>
      </c>
      <c r="CA18" s="144">
        <f>'1900'!$HA40+'1900'!$HD40+'1900'!$HG40</f>
        <v>0</v>
      </c>
      <c r="CB18" s="145">
        <f t="shared" si="15"/>
        <v>0</v>
      </c>
      <c r="CD18" s="143">
        <v>13</v>
      </c>
      <c r="CE18" s="144">
        <f>'1900'!HV40</f>
        <v>0</v>
      </c>
      <c r="CF18" s="144">
        <f>'1900'!HP40+'1900'!HS40</f>
        <v>0</v>
      </c>
      <c r="CG18" s="145">
        <f t="shared" si="16"/>
        <v>0</v>
      </c>
      <c r="CI18" s="143">
        <v>13</v>
      </c>
      <c r="CJ18" s="144">
        <f>'1900'!HY40</f>
        <v>0</v>
      </c>
      <c r="CK18" s="144">
        <f>'1900'!HM40+'1900'!HV40</f>
        <v>0</v>
      </c>
      <c r="CL18" s="145">
        <f t="shared" si="17"/>
        <v>0</v>
      </c>
      <c r="CN18" s="143">
        <v>13</v>
      </c>
      <c r="CO18" s="144">
        <f>'1900'!IN40</f>
        <v>0</v>
      </c>
      <c r="CP18" s="144">
        <f>'1900'!IB40+'1900'!IK40</f>
        <v>0</v>
      </c>
      <c r="CQ18" s="145">
        <f t="shared" si="18"/>
        <v>0</v>
      </c>
      <c r="CS18" s="143">
        <v>13</v>
      </c>
      <c r="CT18" s="144">
        <f>'1900'!IQ40</f>
        <v>0</v>
      </c>
      <c r="CU18" s="144">
        <f>'1900'!HJ40+'1900'!HY40+'1900'!IN40</f>
        <v>0</v>
      </c>
      <c r="CV18" s="145">
        <f t="shared" si="19"/>
        <v>0</v>
      </c>
      <c r="CX18" s="143">
        <v>13</v>
      </c>
      <c r="CY18" s="144">
        <f>'1900'!IT40</f>
        <v>0</v>
      </c>
      <c r="CZ18" s="144">
        <f>'1900'!IQ40+'1900'!GX40</f>
        <v>0</v>
      </c>
      <c r="DA18" s="145">
        <f t="shared" si="20"/>
        <v>0</v>
      </c>
      <c r="DC18" s="143">
        <v>13</v>
      </c>
      <c r="DD18" s="144">
        <f>'1700'!GX40</f>
        <v>0</v>
      </c>
      <c r="DE18" s="144">
        <f>'1800'!GX40+'1900'!GX40</f>
        <v>0</v>
      </c>
      <c r="DF18" s="145">
        <f t="shared" si="21"/>
        <v>0</v>
      </c>
      <c r="DH18" s="143">
        <v>13</v>
      </c>
      <c r="DI18" s="144">
        <f>'1700'!HJ40</f>
        <v>0</v>
      </c>
      <c r="DJ18" s="144">
        <f>'1800'!HJ40+'1900'!HJ40</f>
        <v>0</v>
      </c>
      <c r="DK18" s="145">
        <f t="shared" si="22"/>
        <v>0</v>
      </c>
      <c r="DM18" s="143">
        <v>13</v>
      </c>
      <c r="DN18" s="144">
        <f>'1700'!HV40</f>
        <v>0</v>
      </c>
      <c r="DO18" s="144">
        <f>'1800'!HV40+'1900'!HV40</f>
        <v>0</v>
      </c>
      <c r="DP18" s="145">
        <f t="shared" si="23"/>
        <v>0</v>
      </c>
      <c r="DR18" s="143">
        <v>13</v>
      </c>
      <c r="DS18" s="144">
        <f>'1700'!HY40</f>
        <v>0</v>
      </c>
      <c r="DT18" s="144">
        <f>'1800'!HY40+'1900'!HY40</f>
        <v>0</v>
      </c>
      <c r="DU18" s="145">
        <f t="shared" si="24"/>
        <v>0</v>
      </c>
      <c r="DW18" s="143">
        <v>13</v>
      </c>
      <c r="DX18" s="144">
        <f>'1700'!IN40</f>
        <v>0</v>
      </c>
      <c r="DY18" s="144">
        <f>'1800'!IN40+'1900'!IN40</f>
        <v>0</v>
      </c>
      <c r="DZ18" s="145">
        <f t="shared" si="25"/>
        <v>0</v>
      </c>
      <c r="EB18" s="143">
        <v>13</v>
      </c>
      <c r="EC18" s="144">
        <f>'1700'!IQ40</f>
        <v>0</v>
      </c>
      <c r="ED18" s="144">
        <f>'1800'!IQ40+'1900'!IQ40</f>
        <v>0</v>
      </c>
      <c r="EE18" s="145">
        <f t="shared" si="26"/>
        <v>0</v>
      </c>
      <c r="EG18" s="143">
        <v>13</v>
      </c>
      <c r="EH18" s="144">
        <f>'1700'!IT40</f>
        <v>0</v>
      </c>
      <c r="EI18" s="144">
        <f>'1800'!IT40+'1900'!IT40</f>
        <v>0</v>
      </c>
      <c r="EJ18" s="145">
        <f t="shared" si="27"/>
        <v>0</v>
      </c>
    </row>
    <row r="19" spans="2:140" x14ac:dyDescent="0.2">
      <c r="B19" s="146">
        <v>14</v>
      </c>
      <c r="C19" s="144">
        <f>'1700'!$GX41</f>
        <v>0</v>
      </c>
      <c r="D19" s="144">
        <f>'1700'!K41+'1700'!N41+'1700'!Q41+'1700'!T41+'1700'!W41+'1700'!Z41+'1700'!AC41+'1700'!AF41+'1700'!AI41+'1700'!AL41+'1700'!AO41+'1700'!AR41+'1700'!AU41+'1700'!AX41+'1700'!BA41+'1700'!BD41+'1700'!BG41+'1700'!BJ41+'1700'!BM41+'1700'!BP41+'1700'!BS41+'1700'!BV41+'1700'!BY41+'1700'!CB41+'1700'!CE41+'1700'!CH41+'1700'!CK41+'1700'!CN41+'1700'!CQ41+'1700'!CT41+'1700'!CW41+'1700'!CZ41+'1700'!DC41+'1700'!DF41+'1700'!DI41+'1700'!DL41+'1700'!DO41+'1700'!DR41+'1700'!DU41+'1700'!DX41+'1700'!EA41+'1700'!ED41+'1700'!EG41+'1700'!EJ41+'1700'!EM41+'1700'!EP41+'1700'!ES41+'1700'!EV41+'1700'!EY41+'1700'!FB41+'1700'!FE41+'1700'!FH41+'1700'!FK41+'1700'!FN41+'1700'!FQ41+'1700'!FT41+'1700'!FW41+'1700'!FZ41+'1700'!GC41+'1700'!GF41+'1700'!GI41+'1700'!GL41+'1700'!GO41+'1700'!GR41+'1700'!GU41</f>
        <v>0</v>
      </c>
      <c r="E19" s="145">
        <f t="shared" si="0"/>
        <v>0</v>
      </c>
      <c r="G19" s="146">
        <v>14</v>
      </c>
      <c r="H19" s="144">
        <f>'1700'!$HJ41</f>
        <v>0</v>
      </c>
      <c r="I19" s="144">
        <f>'1700'!$HA41+'1700'!$HD41+'1700'!$HG41</f>
        <v>0</v>
      </c>
      <c r="J19" s="145">
        <f t="shared" si="1"/>
        <v>0</v>
      </c>
      <c r="L19" s="146">
        <v>14</v>
      </c>
      <c r="M19" s="144">
        <f>'1700'!HV41</f>
        <v>0</v>
      </c>
      <c r="N19" s="144">
        <f>'1700'!HP41+'1700'!HS41</f>
        <v>0</v>
      </c>
      <c r="O19" s="145">
        <f t="shared" si="2"/>
        <v>0</v>
      </c>
      <c r="Q19" s="146">
        <v>14</v>
      </c>
      <c r="R19" s="144">
        <f>'1700'!HY41</f>
        <v>0</v>
      </c>
      <c r="S19" s="144">
        <f>'1700'!HM41+'1700'!HV41</f>
        <v>0</v>
      </c>
      <c r="T19" s="145">
        <f t="shared" si="3"/>
        <v>0</v>
      </c>
      <c r="V19" s="146">
        <v>14</v>
      </c>
      <c r="W19" s="144">
        <f>'1700'!IN41</f>
        <v>0</v>
      </c>
      <c r="X19" s="144">
        <f>'1700'!IB41+'1700'!IK41</f>
        <v>0</v>
      </c>
      <c r="Y19" s="145">
        <f t="shared" si="4"/>
        <v>0</v>
      </c>
      <c r="AA19" s="146">
        <v>14</v>
      </c>
      <c r="AB19" s="144">
        <f>'1700'!IQ41</f>
        <v>0</v>
      </c>
      <c r="AC19" s="144">
        <f>'1700'!HJ41+'1700'!HY41+'1700'!IN41</f>
        <v>0</v>
      </c>
      <c r="AD19" s="145">
        <f t="shared" si="5"/>
        <v>0</v>
      </c>
      <c r="AF19" s="146">
        <v>14</v>
      </c>
      <c r="AG19" s="144">
        <f>'1700'!IT41</f>
        <v>0</v>
      </c>
      <c r="AH19" s="144">
        <f>'1700'!IQ41+'1700'!GX41</f>
        <v>0</v>
      </c>
      <c r="AI19" s="145">
        <f t="shared" si="6"/>
        <v>0</v>
      </c>
      <c r="AK19" s="146">
        <v>14</v>
      </c>
      <c r="AL19" s="144">
        <f>'1800'!$GX41</f>
        <v>0</v>
      </c>
      <c r="AM19" s="144">
        <f>'1800'!K41+'1800'!N41+'1800'!Q41+'1800'!T41+'1800'!W41+'1800'!Z41+'1800'!AC41+'1800'!AF41+'1800'!AI41+'1800'!AL41+'1800'!AO41+'1800'!AR41+'1800'!AU41+'1800'!AX41+'1800'!BA41+'1800'!BD41+'1800'!BG41+'1800'!BJ41+'1800'!BM41+'1800'!BP41+'1800'!BS41+'1800'!BV41+'1800'!BY41+'1800'!CB41+'1800'!CE41+'1800'!CH41+'1800'!CK41+'1800'!CN41+'1800'!CQ41+'1800'!CT41+'1800'!CW41+'1800'!CZ41+'1800'!DC41+'1800'!DF41+'1800'!DI41+'1800'!DL41+'1800'!DO41+'1800'!DR41+'1800'!DU41+'1800'!DX41+'1800'!EA41+'1800'!ED41+'1800'!EG41+'1800'!EJ41+'1800'!EM41+'1800'!EP41+'1800'!ES41+'1800'!EV41+'1800'!EY41+'1800'!FB41+'1800'!FE41+'1800'!FH41+'1800'!FK41+'1800'!FN41+'1800'!FQ41+'1800'!FT41+'1800'!FW41+'1800'!FZ41+'1800'!GC41+'1800'!GF41+'1800'!GI41+'1800'!GL41+'1800'!GO41+'1800'!GR41+'1800'!GU41</f>
        <v>0</v>
      </c>
      <c r="AN19" s="145">
        <f t="shared" si="7"/>
        <v>0</v>
      </c>
      <c r="AP19" s="146">
        <v>14</v>
      </c>
      <c r="AQ19" s="144">
        <f>'1800'!$HJ41</f>
        <v>0</v>
      </c>
      <c r="AR19" s="144">
        <f>'1800'!$HA41+'1800'!$HD41+'1800'!$HG41</f>
        <v>0</v>
      </c>
      <c r="AS19" s="145">
        <f t="shared" si="8"/>
        <v>0</v>
      </c>
      <c r="AU19" s="146">
        <v>14</v>
      </c>
      <c r="AV19" s="144">
        <f>'1800'!HV41</f>
        <v>0</v>
      </c>
      <c r="AW19" s="144">
        <f>'1800'!HP41+'1800'!HS41</f>
        <v>0</v>
      </c>
      <c r="AX19" s="145">
        <f t="shared" si="9"/>
        <v>0</v>
      </c>
      <c r="AZ19" s="146">
        <v>14</v>
      </c>
      <c r="BA19" s="144">
        <f>'1800'!HY41</f>
        <v>0</v>
      </c>
      <c r="BB19" s="144">
        <f>'1800'!HM41+'1800'!HV41</f>
        <v>0</v>
      </c>
      <c r="BC19" s="145">
        <f t="shared" si="10"/>
        <v>0</v>
      </c>
      <c r="BE19" s="146">
        <v>14</v>
      </c>
      <c r="BF19" s="144">
        <f>'1800'!IN41</f>
        <v>0</v>
      </c>
      <c r="BG19" s="144">
        <f>'1800'!IB41+'1800'!IK41</f>
        <v>0</v>
      </c>
      <c r="BH19" s="145">
        <f t="shared" si="11"/>
        <v>0</v>
      </c>
      <c r="BJ19" s="146">
        <v>14</v>
      </c>
      <c r="BK19" s="144">
        <f>'1800'!IQ41</f>
        <v>0</v>
      </c>
      <c r="BL19" s="144">
        <f>'1800'!HJ41+'1800'!HY41+'1800'!IN41</f>
        <v>0</v>
      </c>
      <c r="BM19" s="145">
        <f t="shared" si="12"/>
        <v>0</v>
      </c>
      <c r="BO19" s="146">
        <v>14</v>
      </c>
      <c r="BP19" s="144">
        <f>'1800'!IT41</f>
        <v>0</v>
      </c>
      <c r="BQ19" s="144">
        <f>'1800'!IQ41+'1800'!GX41</f>
        <v>0</v>
      </c>
      <c r="BR19" s="145">
        <f t="shared" si="13"/>
        <v>0</v>
      </c>
      <c r="BT19" s="146">
        <v>14</v>
      </c>
      <c r="BU19" s="144">
        <f>'1900'!$GX41</f>
        <v>0</v>
      </c>
      <c r="BV19" s="144">
        <f>'1900'!K41+'1900'!N41+'1900'!Q41+'1900'!T41+'1900'!W41+'1900'!Z41+'1900'!AC41+'1900'!AF41+'1900'!AI41+'1900'!AL41+'1900'!AO41+'1900'!AR41+'1900'!AU41+'1900'!AX41+'1900'!BA41+'1900'!BD41+'1900'!BG41+'1900'!BJ41+'1900'!BM41+'1900'!BP41+'1900'!BS41+'1900'!BV41+'1900'!BY41+'1900'!CB41+'1900'!CE41+'1900'!CH41+'1900'!CK41+'1900'!CN41+'1900'!CQ41+'1900'!CT41+'1900'!CW41+'1900'!CZ41+'1900'!DC41+'1900'!DF41+'1900'!DI41+'1900'!DL41+'1900'!DO41+'1900'!DR41+'1900'!DU41+'1900'!DX41+'1900'!EA41+'1900'!ED41+'1900'!EG41+'1900'!EJ41+'1900'!EM41+'1900'!EP41+'1900'!ES41+'1900'!EV41+'1900'!EY41+'1900'!FB41+'1900'!FE41+'1900'!FH41+'1900'!FK41+'1900'!FN41+'1900'!FQ41+'1900'!FT41+'1900'!FW41+'1900'!FZ41+'1900'!GC41+'1900'!GF41+'1900'!GI41+'1900'!GL41+'1900'!GO41+'1900'!GR41+'1900'!GU41</f>
        <v>0</v>
      </c>
      <c r="BW19" s="145">
        <f t="shared" si="14"/>
        <v>0</v>
      </c>
      <c r="BY19" s="146">
        <v>14</v>
      </c>
      <c r="BZ19" s="144">
        <f>'1900'!$HJ41</f>
        <v>0</v>
      </c>
      <c r="CA19" s="144">
        <f>'1900'!$HA41+'1900'!$HD41+'1900'!$HG41</f>
        <v>0</v>
      </c>
      <c r="CB19" s="145">
        <f t="shared" si="15"/>
        <v>0</v>
      </c>
      <c r="CD19" s="146">
        <v>14</v>
      </c>
      <c r="CE19" s="144">
        <f>'1900'!HV41</f>
        <v>0</v>
      </c>
      <c r="CF19" s="144">
        <f>'1900'!HP41+'1900'!HS41</f>
        <v>0</v>
      </c>
      <c r="CG19" s="145">
        <f t="shared" si="16"/>
        <v>0</v>
      </c>
      <c r="CI19" s="146">
        <v>14</v>
      </c>
      <c r="CJ19" s="144">
        <f>'1900'!HY41</f>
        <v>0</v>
      </c>
      <c r="CK19" s="144">
        <f>'1900'!HM41+'1900'!HV41</f>
        <v>0</v>
      </c>
      <c r="CL19" s="145">
        <f t="shared" si="17"/>
        <v>0</v>
      </c>
      <c r="CN19" s="146">
        <v>14</v>
      </c>
      <c r="CO19" s="144">
        <f>'1900'!IN41</f>
        <v>0</v>
      </c>
      <c r="CP19" s="144">
        <f>'1900'!IB41+'1900'!IK41</f>
        <v>0</v>
      </c>
      <c r="CQ19" s="145">
        <f t="shared" si="18"/>
        <v>0</v>
      </c>
      <c r="CS19" s="146">
        <v>14</v>
      </c>
      <c r="CT19" s="144">
        <f>'1900'!IQ41</f>
        <v>0</v>
      </c>
      <c r="CU19" s="144">
        <f>'1900'!HJ41+'1900'!HY41+'1900'!IN41</f>
        <v>0</v>
      </c>
      <c r="CV19" s="145">
        <f t="shared" si="19"/>
        <v>0</v>
      </c>
      <c r="CX19" s="146">
        <v>14</v>
      </c>
      <c r="CY19" s="144">
        <f>'1900'!IT41</f>
        <v>0</v>
      </c>
      <c r="CZ19" s="144">
        <f>'1900'!IQ41+'1900'!GX41</f>
        <v>0</v>
      </c>
      <c r="DA19" s="145">
        <f t="shared" si="20"/>
        <v>0</v>
      </c>
      <c r="DC19" s="146">
        <v>14</v>
      </c>
      <c r="DD19" s="144">
        <f>'1700'!GX41</f>
        <v>0</v>
      </c>
      <c r="DE19" s="144">
        <f>'1800'!GX41+'1900'!GX41</f>
        <v>0</v>
      </c>
      <c r="DF19" s="145">
        <f t="shared" si="21"/>
        <v>0</v>
      </c>
      <c r="DH19" s="146">
        <v>14</v>
      </c>
      <c r="DI19" s="144">
        <f>'1700'!HJ41</f>
        <v>0</v>
      </c>
      <c r="DJ19" s="144">
        <f>'1800'!HJ41+'1900'!HJ41</f>
        <v>0</v>
      </c>
      <c r="DK19" s="145">
        <f t="shared" si="22"/>
        <v>0</v>
      </c>
      <c r="DM19" s="146">
        <v>14</v>
      </c>
      <c r="DN19" s="144">
        <f>'1700'!HV41</f>
        <v>0</v>
      </c>
      <c r="DO19" s="144">
        <f>'1800'!HV41+'1900'!HV41</f>
        <v>0</v>
      </c>
      <c r="DP19" s="145">
        <f t="shared" si="23"/>
        <v>0</v>
      </c>
      <c r="DR19" s="146">
        <v>14</v>
      </c>
      <c r="DS19" s="144">
        <f>'1700'!HY41</f>
        <v>0</v>
      </c>
      <c r="DT19" s="144">
        <f>'1800'!HY41+'1900'!HY41</f>
        <v>0</v>
      </c>
      <c r="DU19" s="145">
        <f t="shared" si="24"/>
        <v>0</v>
      </c>
      <c r="DW19" s="146">
        <v>14</v>
      </c>
      <c r="DX19" s="144">
        <f>'1700'!IN41</f>
        <v>0</v>
      </c>
      <c r="DY19" s="144">
        <f>'1800'!IN41+'1900'!IN41</f>
        <v>0</v>
      </c>
      <c r="DZ19" s="145">
        <f t="shared" si="25"/>
        <v>0</v>
      </c>
      <c r="EB19" s="146">
        <v>14</v>
      </c>
      <c r="EC19" s="144">
        <f>'1700'!IQ41</f>
        <v>0</v>
      </c>
      <c r="ED19" s="144">
        <f>'1800'!IQ41+'1900'!IQ41</f>
        <v>0</v>
      </c>
      <c r="EE19" s="145">
        <f t="shared" si="26"/>
        <v>0</v>
      </c>
      <c r="EG19" s="146">
        <v>14</v>
      </c>
      <c r="EH19" s="144">
        <f>'1700'!IT41</f>
        <v>0</v>
      </c>
      <c r="EI19" s="144">
        <f>'1800'!IT41+'1900'!IT41</f>
        <v>0</v>
      </c>
      <c r="EJ19" s="145">
        <f t="shared" si="27"/>
        <v>0</v>
      </c>
    </row>
    <row r="20" spans="2:140" x14ac:dyDescent="0.2">
      <c r="B20" s="146">
        <v>15</v>
      </c>
      <c r="C20" s="144">
        <f>'1700'!$GX42</f>
        <v>0</v>
      </c>
      <c r="D20" s="144">
        <f>'1700'!K42+'1700'!N42+'1700'!Q42+'1700'!T42+'1700'!W42+'1700'!Z42+'1700'!AC42+'1700'!AF42+'1700'!AI42+'1700'!AL42+'1700'!AO42+'1700'!AR42+'1700'!AU42+'1700'!AX42+'1700'!BA42+'1700'!BD42+'1700'!BG42+'1700'!BJ42+'1700'!BM42+'1700'!BP42+'1700'!BS42+'1700'!BV42+'1700'!BY42+'1700'!CB42+'1700'!CE42+'1700'!CH42+'1700'!CK42+'1700'!CN42+'1700'!CQ42+'1700'!CT42+'1700'!CW42+'1700'!CZ42+'1700'!DC42+'1700'!DF42+'1700'!DI42+'1700'!DL42+'1700'!DO42+'1700'!DR42+'1700'!DU42+'1700'!DX42+'1700'!EA42+'1700'!ED42+'1700'!EG42+'1700'!EJ42+'1700'!EM42+'1700'!EP42+'1700'!ES42+'1700'!EV42+'1700'!EY42+'1700'!FB42+'1700'!FE42+'1700'!FH42+'1700'!FK42+'1700'!FN42+'1700'!FQ42+'1700'!FT42+'1700'!FW42+'1700'!FZ42+'1700'!GC42+'1700'!GF42+'1700'!GI42+'1700'!GL42+'1700'!GO42+'1700'!GR42+'1700'!GU42</f>
        <v>0</v>
      </c>
      <c r="E20" s="145">
        <f t="shared" si="0"/>
        <v>0</v>
      </c>
      <c r="G20" s="146">
        <v>15</v>
      </c>
      <c r="H20" s="144">
        <f>'1700'!$HJ42</f>
        <v>0</v>
      </c>
      <c r="I20" s="144">
        <f>'1700'!$HA42+'1700'!$HD42+'1700'!$HG42</f>
        <v>0</v>
      </c>
      <c r="J20" s="145">
        <f t="shared" si="1"/>
        <v>0</v>
      </c>
      <c r="L20" s="146">
        <v>15</v>
      </c>
      <c r="M20" s="144">
        <f>'1700'!HV42</f>
        <v>0</v>
      </c>
      <c r="N20" s="144">
        <f>'1700'!HP42+'1700'!HS42</f>
        <v>0</v>
      </c>
      <c r="O20" s="145">
        <f t="shared" si="2"/>
        <v>0</v>
      </c>
      <c r="Q20" s="146">
        <v>15</v>
      </c>
      <c r="R20" s="144">
        <f>'1700'!HY42</f>
        <v>0</v>
      </c>
      <c r="S20" s="144">
        <f>'1700'!HM42+'1700'!HV42</f>
        <v>0</v>
      </c>
      <c r="T20" s="145">
        <f t="shared" si="3"/>
        <v>0</v>
      </c>
      <c r="V20" s="146">
        <v>15</v>
      </c>
      <c r="W20" s="144">
        <f>'1700'!IN42</f>
        <v>0</v>
      </c>
      <c r="X20" s="144">
        <f>'1700'!IB42+'1700'!IK42</f>
        <v>0</v>
      </c>
      <c r="Y20" s="145">
        <f t="shared" si="4"/>
        <v>0</v>
      </c>
      <c r="AA20" s="146">
        <v>15</v>
      </c>
      <c r="AB20" s="144">
        <f>'1700'!IQ42</f>
        <v>0</v>
      </c>
      <c r="AC20" s="144">
        <f>'1700'!HJ42+'1700'!HY42+'1700'!IN42</f>
        <v>0</v>
      </c>
      <c r="AD20" s="145">
        <f t="shared" si="5"/>
        <v>0</v>
      </c>
      <c r="AF20" s="146">
        <v>15</v>
      </c>
      <c r="AG20" s="144">
        <f>'1700'!IT42</f>
        <v>0</v>
      </c>
      <c r="AH20" s="144">
        <f>'1700'!IQ42+'1700'!GX42</f>
        <v>0</v>
      </c>
      <c r="AI20" s="145">
        <f t="shared" si="6"/>
        <v>0</v>
      </c>
      <c r="AK20" s="146">
        <v>15</v>
      </c>
      <c r="AL20" s="144">
        <f>'1800'!$GX42</f>
        <v>0</v>
      </c>
      <c r="AM20" s="144">
        <f>'1800'!K42+'1800'!N42+'1800'!Q42+'1800'!T42+'1800'!W42+'1800'!Z42+'1800'!AC42+'1800'!AF42+'1800'!AI42+'1800'!AL42+'1800'!AO42+'1800'!AR42+'1800'!AU42+'1800'!AX42+'1800'!BA42+'1800'!BD42+'1800'!BG42+'1800'!BJ42+'1800'!BM42+'1800'!BP42+'1800'!BS42+'1800'!BV42+'1800'!BY42+'1800'!CB42+'1800'!CE42+'1800'!CH42+'1800'!CK42+'1800'!CN42+'1800'!CQ42+'1800'!CT42+'1800'!CW42+'1800'!CZ42+'1800'!DC42+'1800'!DF42+'1800'!DI42+'1800'!DL42+'1800'!DO42+'1800'!DR42+'1800'!DU42+'1800'!DX42+'1800'!EA42+'1800'!ED42+'1800'!EG42+'1800'!EJ42+'1800'!EM42+'1800'!EP42+'1800'!ES42+'1800'!EV42+'1800'!EY42+'1800'!FB42+'1800'!FE42+'1800'!FH42+'1800'!FK42+'1800'!FN42+'1800'!FQ42+'1800'!FT42+'1800'!FW42+'1800'!FZ42+'1800'!GC42+'1800'!GF42+'1800'!GI42+'1800'!GL42+'1800'!GO42+'1800'!GR42+'1800'!GU42</f>
        <v>0</v>
      </c>
      <c r="AN20" s="145">
        <f t="shared" si="7"/>
        <v>0</v>
      </c>
      <c r="AP20" s="146">
        <v>15</v>
      </c>
      <c r="AQ20" s="144">
        <f>'1800'!$HJ42</f>
        <v>0</v>
      </c>
      <c r="AR20" s="144">
        <f>'1800'!$HA42+'1800'!$HD42+'1800'!$HG42</f>
        <v>0</v>
      </c>
      <c r="AS20" s="145">
        <f t="shared" si="8"/>
        <v>0</v>
      </c>
      <c r="AU20" s="146">
        <v>15</v>
      </c>
      <c r="AV20" s="144">
        <f>'1800'!HV42</f>
        <v>0</v>
      </c>
      <c r="AW20" s="144">
        <f>'1800'!HP42+'1800'!HS42</f>
        <v>0</v>
      </c>
      <c r="AX20" s="145">
        <f t="shared" si="9"/>
        <v>0</v>
      </c>
      <c r="AZ20" s="146">
        <v>15</v>
      </c>
      <c r="BA20" s="144">
        <f>'1800'!HY42</f>
        <v>0</v>
      </c>
      <c r="BB20" s="144">
        <f>'1800'!HM42+'1800'!HV42</f>
        <v>0</v>
      </c>
      <c r="BC20" s="145">
        <f t="shared" si="10"/>
        <v>0</v>
      </c>
      <c r="BE20" s="146">
        <v>15</v>
      </c>
      <c r="BF20" s="144">
        <f>'1800'!IN42</f>
        <v>0</v>
      </c>
      <c r="BG20" s="144">
        <f>'1800'!IB42+'1800'!IK42</f>
        <v>0</v>
      </c>
      <c r="BH20" s="145">
        <f t="shared" si="11"/>
        <v>0</v>
      </c>
      <c r="BJ20" s="146">
        <v>15</v>
      </c>
      <c r="BK20" s="144">
        <f>'1800'!IQ42</f>
        <v>0</v>
      </c>
      <c r="BL20" s="144">
        <f>'1800'!HJ42+'1800'!HY42+'1800'!IN42</f>
        <v>0</v>
      </c>
      <c r="BM20" s="145">
        <f t="shared" si="12"/>
        <v>0</v>
      </c>
      <c r="BO20" s="146">
        <v>15</v>
      </c>
      <c r="BP20" s="144">
        <f>'1800'!IT42</f>
        <v>0</v>
      </c>
      <c r="BQ20" s="144">
        <f>'1800'!IQ42+'1800'!GX42</f>
        <v>0</v>
      </c>
      <c r="BR20" s="145">
        <f t="shared" si="13"/>
        <v>0</v>
      </c>
      <c r="BT20" s="146">
        <v>15</v>
      </c>
      <c r="BU20" s="144">
        <f>'1900'!$GX42</f>
        <v>0</v>
      </c>
      <c r="BV20" s="144">
        <f>'1900'!K42+'1900'!N42+'1900'!Q42+'1900'!T42+'1900'!W42+'1900'!Z42+'1900'!AC42+'1900'!AF42+'1900'!AI42+'1900'!AL42+'1900'!AO42+'1900'!AR42+'1900'!AU42+'1900'!AX42+'1900'!BA42+'1900'!BD42+'1900'!BG42+'1900'!BJ42+'1900'!BM42+'1900'!BP42+'1900'!BS42+'1900'!BV42+'1900'!BY42+'1900'!CB42+'1900'!CE42+'1900'!CH42+'1900'!CK42+'1900'!CN42+'1900'!CQ42+'1900'!CT42+'1900'!CW42+'1900'!CZ42+'1900'!DC42+'1900'!DF42+'1900'!DI42+'1900'!DL42+'1900'!DO42+'1900'!DR42+'1900'!DU42+'1900'!DX42+'1900'!EA42+'1900'!ED42+'1900'!EG42+'1900'!EJ42+'1900'!EM42+'1900'!EP42+'1900'!ES42+'1900'!EV42+'1900'!EY42+'1900'!FB42+'1900'!FE42+'1900'!FH42+'1900'!FK42+'1900'!FN42+'1900'!FQ42+'1900'!FT42+'1900'!FW42+'1900'!FZ42+'1900'!GC42+'1900'!GF42+'1900'!GI42+'1900'!GL42+'1900'!GO42+'1900'!GR42+'1900'!GU42</f>
        <v>0</v>
      </c>
      <c r="BW20" s="145">
        <f t="shared" si="14"/>
        <v>0</v>
      </c>
      <c r="BY20" s="146">
        <v>15</v>
      </c>
      <c r="BZ20" s="144">
        <f>'1900'!$HJ42</f>
        <v>0</v>
      </c>
      <c r="CA20" s="144">
        <f>'1900'!$HA42+'1900'!$HD42+'1900'!$HG42</f>
        <v>0</v>
      </c>
      <c r="CB20" s="145">
        <f t="shared" si="15"/>
        <v>0</v>
      </c>
      <c r="CD20" s="146">
        <v>15</v>
      </c>
      <c r="CE20" s="144">
        <f>'1900'!HV42</f>
        <v>0</v>
      </c>
      <c r="CF20" s="144">
        <f>'1900'!HP42+'1900'!HS42</f>
        <v>0</v>
      </c>
      <c r="CG20" s="145">
        <f t="shared" si="16"/>
        <v>0</v>
      </c>
      <c r="CI20" s="146">
        <v>15</v>
      </c>
      <c r="CJ20" s="144">
        <f>'1900'!HY42</f>
        <v>0</v>
      </c>
      <c r="CK20" s="144">
        <f>'1900'!HM42+'1900'!HV42</f>
        <v>0</v>
      </c>
      <c r="CL20" s="145">
        <f t="shared" si="17"/>
        <v>0</v>
      </c>
      <c r="CN20" s="146">
        <v>15</v>
      </c>
      <c r="CO20" s="144">
        <f>'1900'!IN42</f>
        <v>0</v>
      </c>
      <c r="CP20" s="144">
        <f>'1900'!IB42+'1900'!IK42</f>
        <v>0</v>
      </c>
      <c r="CQ20" s="145">
        <f t="shared" si="18"/>
        <v>0</v>
      </c>
      <c r="CS20" s="146">
        <v>15</v>
      </c>
      <c r="CT20" s="144">
        <f>'1900'!IQ42</f>
        <v>0</v>
      </c>
      <c r="CU20" s="144">
        <f>'1900'!HJ42+'1900'!HY42+'1900'!IN42</f>
        <v>0</v>
      </c>
      <c r="CV20" s="145">
        <f t="shared" si="19"/>
        <v>0</v>
      </c>
      <c r="CX20" s="146">
        <v>15</v>
      </c>
      <c r="CY20" s="144">
        <f>'1900'!IT42</f>
        <v>0</v>
      </c>
      <c r="CZ20" s="144">
        <f>'1900'!IQ42+'1900'!GX42</f>
        <v>0</v>
      </c>
      <c r="DA20" s="145">
        <f t="shared" si="20"/>
        <v>0</v>
      </c>
      <c r="DC20" s="146">
        <v>15</v>
      </c>
      <c r="DD20" s="144">
        <f>'1700'!GX42</f>
        <v>0</v>
      </c>
      <c r="DE20" s="144">
        <f>'1800'!GX42+'1900'!GX42</f>
        <v>0</v>
      </c>
      <c r="DF20" s="145">
        <f t="shared" si="21"/>
        <v>0</v>
      </c>
      <c r="DH20" s="146">
        <v>15</v>
      </c>
      <c r="DI20" s="144">
        <f>'1700'!HJ42</f>
        <v>0</v>
      </c>
      <c r="DJ20" s="144">
        <f>'1800'!HJ42+'1900'!HJ42</f>
        <v>0</v>
      </c>
      <c r="DK20" s="145">
        <f t="shared" si="22"/>
        <v>0</v>
      </c>
      <c r="DM20" s="146">
        <v>15</v>
      </c>
      <c r="DN20" s="144">
        <f>'1700'!HV42</f>
        <v>0</v>
      </c>
      <c r="DO20" s="144">
        <f>'1800'!HV42+'1900'!HV42</f>
        <v>0</v>
      </c>
      <c r="DP20" s="145">
        <f t="shared" si="23"/>
        <v>0</v>
      </c>
      <c r="DR20" s="146">
        <v>15</v>
      </c>
      <c r="DS20" s="144">
        <f>'1700'!HY42</f>
        <v>0</v>
      </c>
      <c r="DT20" s="144">
        <f>'1800'!HY42+'1900'!HY42</f>
        <v>0</v>
      </c>
      <c r="DU20" s="145">
        <f t="shared" si="24"/>
        <v>0</v>
      </c>
      <c r="DW20" s="146">
        <v>15</v>
      </c>
      <c r="DX20" s="144">
        <f>'1700'!IN42</f>
        <v>0</v>
      </c>
      <c r="DY20" s="144">
        <f>'1800'!IN42+'1900'!IN42</f>
        <v>0</v>
      </c>
      <c r="DZ20" s="145">
        <f t="shared" si="25"/>
        <v>0</v>
      </c>
      <c r="EB20" s="146">
        <v>15</v>
      </c>
      <c r="EC20" s="144">
        <f>'1700'!IQ42</f>
        <v>0</v>
      </c>
      <c r="ED20" s="144">
        <f>'1800'!IQ42+'1900'!IQ42</f>
        <v>0</v>
      </c>
      <c r="EE20" s="145">
        <f t="shared" si="26"/>
        <v>0</v>
      </c>
      <c r="EG20" s="146">
        <v>15</v>
      </c>
      <c r="EH20" s="144">
        <f>'1700'!IT42</f>
        <v>0</v>
      </c>
      <c r="EI20" s="144">
        <f>'1800'!IT42+'1900'!IT42</f>
        <v>0</v>
      </c>
      <c r="EJ20" s="145">
        <f t="shared" si="27"/>
        <v>0</v>
      </c>
    </row>
    <row r="21" spans="2:140" x14ac:dyDescent="0.2">
      <c r="B21" s="143">
        <v>16</v>
      </c>
      <c r="C21" s="144">
        <f>'1700'!$GX43</f>
        <v>0</v>
      </c>
      <c r="D21" s="144">
        <f>'1700'!K43+'1700'!N43+'1700'!Q43+'1700'!T43+'1700'!W43+'1700'!Z43+'1700'!AC43+'1700'!AF43+'1700'!AI43+'1700'!AL43+'1700'!AO43+'1700'!AR43+'1700'!AU43+'1700'!AX43+'1700'!BA43+'1700'!BD43+'1700'!BG43+'1700'!BJ43+'1700'!BM43+'1700'!BP43+'1700'!BS43+'1700'!BV43+'1700'!BY43+'1700'!CB43+'1700'!CE43+'1700'!CH43+'1700'!CK43+'1700'!CN43+'1700'!CQ43+'1700'!CT43+'1700'!CW43+'1700'!CZ43+'1700'!DC43+'1700'!DF43+'1700'!DI43+'1700'!DL43+'1700'!DO43+'1700'!DR43+'1700'!DU43+'1700'!DX43+'1700'!EA43+'1700'!ED43+'1700'!EG43+'1700'!EJ43+'1700'!EM43+'1700'!EP43+'1700'!ES43+'1700'!EV43+'1700'!EY43+'1700'!FB43+'1700'!FE43+'1700'!FH43+'1700'!FK43+'1700'!FN43+'1700'!FQ43+'1700'!FT43+'1700'!FW43+'1700'!FZ43+'1700'!GC43+'1700'!GF43+'1700'!GI43+'1700'!GL43+'1700'!GO43+'1700'!GR43+'1700'!GU43</f>
        <v>0</v>
      </c>
      <c r="E21" s="145">
        <f t="shared" si="0"/>
        <v>0</v>
      </c>
      <c r="G21" s="143">
        <v>16</v>
      </c>
      <c r="H21" s="144">
        <f>'1700'!$HJ43</f>
        <v>0</v>
      </c>
      <c r="I21" s="144">
        <f>'1700'!$HA43+'1700'!$HD43+'1700'!$HG43</f>
        <v>0</v>
      </c>
      <c r="J21" s="145">
        <f t="shared" si="1"/>
        <v>0</v>
      </c>
      <c r="L21" s="143">
        <v>16</v>
      </c>
      <c r="M21" s="144">
        <f>'1700'!HV43</f>
        <v>0</v>
      </c>
      <c r="N21" s="144">
        <f>'1700'!HP43+'1700'!HS43</f>
        <v>0</v>
      </c>
      <c r="O21" s="145">
        <f t="shared" si="2"/>
        <v>0</v>
      </c>
      <c r="Q21" s="143">
        <v>16</v>
      </c>
      <c r="R21" s="144">
        <f>'1700'!HY43</f>
        <v>0</v>
      </c>
      <c r="S21" s="144">
        <f>'1700'!HM43+'1700'!HV43</f>
        <v>0</v>
      </c>
      <c r="T21" s="145">
        <f t="shared" si="3"/>
        <v>0</v>
      </c>
      <c r="V21" s="143">
        <v>16</v>
      </c>
      <c r="W21" s="144">
        <f>'1700'!IN43</f>
        <v>0</v>
      </c>
      <c r="X21" s="144">
        <f>'1700'!IB43+'1700'!IK43</f>
        <v>0</v>
      </c>
      <c r="Y21" s="145">
        <f t="shared" si="4"/>
        <v>0</v>
      </c>
      <c r="AA21" s="143">
        <v>16</v>
      </c>
      <c r="AB21" s="144">
        <f>'1700'!IQ43</f>
        <v>0</v>
      </c>
      <c r="AC21" s="144">
        <f>'1700'!HJ43+'1700'!HY43+'1700'!IN43</f>
        <v>0</v>
      </c>
      <c r="AD21" s="145">
        <f t="shared" si="5"/>
        <v>0</v>
      </c>
      <c r="AF21" s="143">
        <v>16</v>
      </c>
      <c r="AG21" s="144">
        <f>'1700'!IT43</f>
        <v>0</v>
      </c>
      <c r="AH21" s="144">
        <f>'1700'!IQ43+'1700'!GX43</f>
        <v>0</v>
      </c>
      <c r="AI21" s="145">
        <f t="shared" si="6"/>
        <v>0</v>
      </c>
      <c r="AK21" s="143">
        <v>16</v>
      </c>
      <c r="AL21" s="144">
        <f>'1800'!$GX43</f>
        <v>0</v>
      </c>
      <c r="AM21" s="144">
        <f>'1800'!K43+'1800'!N43+'1800'!Q43+'1800'!T43+'1800'!W43+'1800'!Z43+'1800'!AC43+'1800'!AF43+'1800'!AI43+'1800'!AL43+'1800'!AO43+'1800'!AR43+'1800'!AU43+'1800'!AX43+'1800'!BA43+'1800'!BD43+'1800'!BG43+'1800'!BJ43+'1800'!BM43+'1800'!BP43+'1800'!BS43+'1800'!BV43+'1800'!BY43+'1800'!CB43+'1800'!CE43+'1800'!CH43+'1800'!CK43+'1800'!CN43+'1800'!CQ43+'1800'!CT43+'1800'!CW43+'1800'!CZ43+'1800'!DC43+'1800'!DF43+'1800'!DI43+'1800'!DL43+'1800'!DO43+'1800'!DR43+'1800'!DU43+'1800'!DX43+'1800'!EA43+'1800'!ED43+'1800'!EG43+'1800'!EJ43+'1800'!EM43+'1800'!EP43+'1800'!ES43+'1800'!EV43+'1800'!EY43+'1800'!FB43+'1800'!FE43+'1800'!FH43+'1800'!FK43+'1800'!FN43+'1800'!FQ43+'1800'!FT43+'1800'!FW43+'1800'!FZ43+'1800'!GC43+'1800'!GF43+'1800'!GI43+'1800'!GL43+'1800'!GO43+'1800'!GR43+'1800'!GU43</f>
        <v>0</v>
      </c>
      <c r="AN21" s="145">
        <f t="shared" si="7"/>
        <v>0</v>
      </c>
      <c r="AP21" s="143">
        <v>16</v>
      </c>
      <c r="AQ21" s="144">
        <f>'1800'!$HJ43</f>
        <v>0</v>
      </c>
      <c r="AR21" s="144">
        <f>'1800'!$HA43+'1800'!$HD43+'1800'!$HG43</f>
        <v>0</v>
      </c>
      <c r="AS21" s="145">
        <f t="shared" si="8"/>
        <v>0</v>
      </c>
      <c r="AU21" s="143">
        <v>16</v>
      </c>
      <c r="AV21" s="144">
        <f>'1800'!HV43</f>
        <v>0</v>
      </c>
      <c r="AW21" s="144">
        <f>'1800'!HP43+'1800'!HS43</f>
        <v>0</v>
      </c>
      <c r="AX21" s="145">
        <f t="shared" si="9"/>
        <v>0</v>
      </c>
      <c r="AZ21" s="143">
        <v>16</v>
      </c>
      <c r="BA21" s="144">
        <f>'1800'!HY43</f>
        <v>0</v>
      </c>
      <c r="BB21" s="144">
        <f>'1800'!HM43+'1800'!HV43</f>
        <v>0</v>
      </c>
      <c r="BC21" s="145">
        <f t="shared" si="10"/>
        <v>0</v>
      </c>
      <c r="BE21" s="143">
        <v>16</v>
      </c>
      <c r="BF21" s="144">
        <f>'1800'!IN43</f>
        <v>0</v>
      </c>
      <c r="BG21" s="144">
        <f>'1800'!IB43+'1800'!IK43</f>
        <v>0</v>
      </c>
      <c r="BH21" s="145">
        <f t="shared" si="11"/>
        <v>0</v>
      </c>
      <c r="BJ21" s="143">
        <v>16</v>
      </c>
      <c r="BK21" s="144">
        <f>'1800'!IQ43</f>
        <v>0</v>
      </c>
      <c r="BL21" s="144">
        <f>'1800'!HJ43+'1800'!HY43+'1800'!IN43</f>
        <v>0</v>
      </c>
      <c r="BM21" s="145">
        <f t="shared" si="12"/>
        <v>0</v>
      </c>
      <c r="BO21" s="143">
        <v>16</v>
      </c>
      <c r="BP21" s="144">
        <f>'1800'!IT43</f>
        <v>0</v>
      </c>
      <c r="BQ21" s="144">
        <f>'1800'!IQ43+'1800'!GX43</f>
        <v>0</v>
      </c>
      <c r="BR21" s="145">
        <f t="shared" si="13"/>
        <v>0</v>
      </c>
      <c r="BT21" s="143">
        <v>16</v>
      </c>
      <c r="BU21" s="144">
        <f>'1900'!$GX43</f>
        <v>0</v>
      </c>
      <c r="BV21" s="144">
        <f>'1900'!K43+'1900'!N43+'1900'!Q43+'1900'!T43+'1900'!W43+'1900'!Z43+'1900'!AC43+'1900'!AF43+'1900'!AI43+'1900'!AL43+'1900'!AO43+'1900'!AR43+'1900'!AU43+'1900'!AX43+'1900'!BA43+'1900'!BD43+'1900'!BG43+'1900'!BJ43+'1900'!BM43+'1900'!BP43+'1900'!BS43+'1900'!BV43+'1900'!BY43+'1900'!CB43+'1900'!CE43+'1900'!CH43+'1900'!CK43+'1900'!CN43+'1900'!CQ43+'1900'!CT43+'1900'!CW43+'1900'!CZ43+'1900'!DC43+'1900'!DF43+'1900'!DI43+'1900'!DL43+'1900'!DO43+'1900'!DR43+'1900'!DU43+'1900'!DX43+'1900'!EA43+'1900'!ED43+'1900'!EG43+'1900'!EJ43+'1900'!EM43+'1900'!EP43+'1900'!ES43+'1900'!EV43+'1900'!EY43+'1900'!FB43+'1900'!FE43+'1900'!FH43+'1900'!FK43+'1900'!FN43+'1900'!FQ43+'1900'!FT43+'1900'!FW43+'1900'!FZ43+'1900'!GC43+'1900'!GF43+'1900'!GI43+'1900'!GL43+'1900'!GO43+'1900'!GR43+'1900'!GU43</f>
        <v>0</v>
      </c>
      <c r="BW21" s="145">
        <f t="shared" si="14"/>
        <v>0</v>
      </c>
      <c r="BY21" s="143">
        <v>16</v>
      </c>
      <c r="BZ21" s="144">
        <f>'1900'!$HJ43</f>
        <v>0</v>
      </c>
      <c r="CA21" s="144">
        <f>'1900'!$HA43+'1900'!$HD43+'1900'!$HG43</f>
        <v>0</v>
      </c>
      <c r="CB21" s="145">
        <f t="shared" si="15"/>
        <v>0</v>
      </c>
      <c r="CD21" s="143">
        <v>16</v>
      </c>
      <c r="CE21" s="144">
        <f>'1900'!HV43</f>
        <v>0</v>
      </c>
      <c r="CF21" s="144">
        <f>'1900'!HP43+'1900'!HS43</f>
        <v>0</v>
      </c>
      <c r="CG21" s="145">
        <f t="shared" si="16"/>
        <v>0</v>
      </c>
      <c r="CI21" s="143">
        <v>16</v>
      </c>
      <c r="CJ21" s="144">
        <f>'1900'!HY43</f>
        <v>0</v>
      </c>
      <c r="CK21" s="144">
        <f>'1900'!HM43+'1900'!HV43</f>
        <v>0</v>
      </c>
      <c r="CL21" s="145">
        <f t="shared" si="17"/>
        <v>0</v>
      </c>
      <c r="CN21" s="143">
        <v>16</v>
      </c>
      <c r="CO21" s="144">
        <f>'1900'!IN43</f>
        <v>0</v>
      </c>
      <c r="CP21" s="144">
        <f>'1900'!IB43+'1900'!IK43</f>
        <v>0</v>
      </c>
      <c r="CQ21" s="145">
        <f t="shared" si="18"/>
        <v>0</v>
      </c>
      <c r="CS21" s="143">
        <v>16</v>
      </c>
      <c r="CT21" s="144">
        <f>'1900'!IQ43</f>
        <v>0</v>
      </c>
      <c r="CU21" s="144">
        <f>'1900'!HJ43+'1900'!HY43+'1900'!IN43</f>
        <v>0</v>
      </c>
      <c r="CV21" s="145">
        <f t="shared" si="19"/>
        <v>0</v>
      </c>
      <c r="CX21" s="143">
        <v>16</v>
      </c>
      <c r="CY21" s="144">
        <f>'1900'!IT43</f>
        <v>0</v>
      </c>
      <c r="CZ21" s="144">
        <f>'1900'!IQ43+'1900'!GX43</f>
        <v>0</v>
      </c>
      <c r="DA21" s="145">
        <f t="shared" si="20"/>
        <v>0</v>
      </c>
      <c r="DC21" s="143">
        <v>16</v>
      </c>
      <c r="DD21" s="144">
        <f>'1700'!GX43</f>
        <v>0</v>
      </c>
      <c r="DE21" s="144">
        <f>'1800'!GX43+'1900'!GX43</f>
        <v>0</v>
      </c>
      <c r="DF21" s="145">
        <f t="shared" si="21"/>
        <v>0</v>
      </c>
      <c r="DH21" s="143">
        <v>16</v>
      </c>
      <c r="DI21" s="144">
        <f>'1700'!HJ43</f>
        <v>0</v>
      </c>
      <c r="DJ21" s="144">
        <f>'1800'!HJ43+'1900'!HJ43</f>
        <v>0</v>
      </c>
      <c r="DK21" s="145">
        <f t="shared" si="22"/>
        <v>0</v>
      </c>
      <c r="DM21" s="143">
        <v>16</v>
      </c>
      <c r="DN21" s="144">
        <f>'1700'!HV43</f>
        <v>0</v>
      </c>
      <c r="DO21" s="144">
        <f>'1800'!HV43+'1900'!HV43</f>
        <v>0</v>
      </c>
      <c r="DP21" s="145">
        <f t="shared" si="23"/>
        <v>0</v>
      </c>
      <c r="DR21" s="143">
        <v>16</v>
      </c>
      <c r="DS21" s="144">
        <f>'1700'!HY43</f>
        <v>0</v>
      </c>
      <c r="DT21" s="144">
        <f>'1800'!HY43+'1900'!HY43</f>
        <v>0</v>
      </c>
      <c r="DU21" s="145">
        <f t="shared" si="24"/>
        <v>0</v>
      </c>
      <c r="DW21" s="143">
        <v>16</v>
      </c>
      <c r="DX21" s="144">
        <f>'1700'!IN43</f>
        <v>0</v>
      </c>
      <c r="DY21" s="144">
        <f>'1800'!IN43+'1900'!IN43</f>
        <v>0</v>
      </c>
      <c r="DZ21" s="145">
        <f t="shared" si="25"/>
        <v>0</v>
      </c>
      <c r="EB21" s="143">
        <v>16</v>
      </c>
      <c r="EC21" s="144">
        <f>'1700'!IQ43</f>
        <v>0</v>
      </c>
      <c r="ED21" s="144">
        <f>'1800'!IQ43+'1900'!IQ43</f>
        <v>0</v>
      </c>
      <c r="EE21" s="145">
        <f t="shared" si="26"/>
        <v>0</v>
      </c>
      <c r="EG21" s="143">
        <v>16</v>
      </c>
      <c r="EH21" s="144">
        <f>'1700'!IT43</f>
        <v>0</v>
      </c>
      <c r="EI21" s="144">
        <f>'1800'!IT43+'1900'!IT43</f>
        <v>0</v>
      </c>
      <c r="EJ21" s="145">
        <f t="shared" si="27"/>
        <v>0</v>
      </c>
    </row>
    <row r="22" spans="2:140" x14ac:dyDescent="0.2">
      <c r="B22" s="146">
        <v>17</v>
      </c>
      <c r="C22" s="144">
        <f>'1700'!$GX44</f>
        <v>0</v>
      </c>
      <c r="D22" s="144">
        <f>'1700'!K44+'1700'!N44+'1700'!Q44+'1700'!T44+'1700'!W44+'1700'!Z44+'1700'!AC44+'1700'!AF44+'1700'!AI44+'1700'!AL44+'1700'!AO44+'1700'!AR44+'1700'!AU44+'1700'!AX44+'1700'!BA44+'1700'!BD44+'1700'!BG44+'1700'!BJ44+'1700'!BM44+'1700'!BP44+'1700'!BS44+'1700'!BV44+'1700'!BY44+'1700'!CB44+'1700'!CE44+'1700'!CH44+'1700'!CK44+'1700'!CN44+'1700'!CQ44+'1700'!CT44+'1700'!CW44+'1700'!CZ44+'1700'!DC44+'1700'!DF44+'1700'!DI44+'1700'!DL44+'1700'!DO44+'1700'!DR44+'1700'!DU44+'1700'!DX44+'1700'!EA44+'1700'!ED44+'1700'!EG44+'1700'!EJ44+'1700'!EM44+'1700'!EP44+'1700'!ES44+'1700'!EV44+'1700'!EY44+'1700'!FB44+'1700'!FE44+'1700'!FH44+'1700'!FK44+'1700'!FN44+'1700'!FQ44+'1700'!FT44+'1700'!FW44+'1700'!FZ44+'1700'!GC44+'1700'!GF44+'1700'!GI44+'1700'!GL44+'1700'!GO44+'1700'!GR44+'1700'!GU44</f>
        <v>0</v>
      </c>
      <c r="E22" s="145">
        <f t="shared" si="0"/>
        <v>0</v>
      </c>
      <c r="G22" s="146">
        <v>17</v>
      </c>
      <c r="H22" s="144">
        <f>'1700'!$HJ44</f>
        <v>0</v>
      </c>
      <c r="I22" s="144">
        <f>'1700'!$HA44+'1700'!$HD44+'1700'!$HG44</f>
        <v>0</v>
      </c>
      <c r="J22" s="145">
        <f t="shared" si="1"/>
        <v>0</v>
      </c>
      <c r="L22" s="146">
        <v>17</v>
      </c>
      <c r="M22" s="144">
        <f>'1700'!HV44</f>
        <v>0</v>
      </c>
      <c r="N22" s="144">
        <f>'1700'!HP44+'1700'!HS44</f>
        <v>0</v>
      </c>
      <c r="O22" s="145">
        <f t="shared" si="2"/>
        <v>0</v>
      </c>
      <c r="Q22" s="146">
        <v>17</v>
      </c>
      <c r="R22" s="144">
        <f>'1700'!HY44</f>
        <v>0</v>
      </c>
      <c r="S22" s="144">
        <f>'1700'!HM44+'1700'!HV44</f>
        <v>0</v>
      </c>
      <c r="T22" s="145">
        <f t="shared" si="3"/>
        <v>0</v>
      </c>
      <c r="V22" s="146">
        <v>17</v>
      </c>
      <c r="W22" s="144">
        <f>'1700'!IN44</f>
        <v>0</v>
      </c>
      <c r="X22" s="144">
        <f>'1700'!IB44+'1700'!IK44</f>
        <v>0</v>
      </c>
      <c r="Y22" s="145">
        <f t="shared" si="4"/>
        <v>0</v>
      </c>
      <c r="AA22" s="146">
        <v>17</v>
      </c>
      <c r="AB22" s="144">
        <f>'1700'!IQ44</f>
        <v>0</v>
      </c>
      <c r="AC22" s="144">
        <f>'1700'!HJ44+'1700'!HY44+'1700'!IN44</f>
        <v>0</v>
      </c>
      <c r="AD22" s="145">
        <f t="shared" si="5"/>
        <v>0</v>
      </c>
      <c r="AF22" s="146">
        <v>17</v>
      </c>
      <c r="AG22" s="144">
        <f>'1700'!IT44</f>
        <v>0</v>
      </c>
      <c r="AH22" s="144">
        <f>'1700'!IQ44+'1700'!GX44</f>
        <v>0</v>
      </c>
      <c r="AI22" s="145">
        <f t="shared" si="6"/>
        <v>0</v>
      </c>
      <c r="AK22" s="146">
        <v>17</v>
      </c>
      <c r="AL22" s="144">
        <f>'1800'!$GX44</f>
        <v>0</v>
      </c>
      <c r="AM22" s="144">
        <f>'1800'!K44+'1800'!N44+'1800'!Q44+'1800'!T44+'1800'!W44+'1800'!Z44+'1800'!AC44+'1800'!AF44+'1800'!AI44+'1800'!AL44+'1800'!AO44+'1800'!AR44+'1800'!AU44+'1800'!AX44+'1800'!BA44+'1800'!BD44+'1800'!BG44+'1800'!BJ44+'1800'!BM44+'1800'!BP44+'1800'!BS44+'1800'!BV44+'1800'!BY44+'1800'!CB44+'1800'!CE44+'1800'!CH44+'1800'!CK44+'1800'!CN44+'1800'!CQ44+'1800'!CT44+'1800'!CW44+'1800'!CZ44+'1800'!DC44+'1800'!DF44+'1800'!DI44+'1800'!DL44+'1800'!DO44+'1800'!DR44+'1800'!DU44+'1800'!DX44+'1800'!EA44+'1800'!ED44+'1800'!EG44+'1800'!EJ44+'1800'!EM44+'1800'!EP44+'1800'!ES44+'1800'!EV44+'1800'!EY44+'1800'!FB44+'1800'!FE44+'1800'!FH44+'1800'!FK44+'1800'!FN44+'1800'!FQ44+'1800'!FT44+'1800'!FW44+'1800'!FZ44+'1800'!GC44+'1800'!GF44+'1800'!GI44+'1800'!GL44+'1800'!GO44+'1800'!GR44+'1800'!GU44</f>
        <v>0</v>
      </c>
      <c r="AN22" s="145">
        <f t="shared" si="7"/>
        <v>0</v>
      </c>
      <c r="AP22" s="146">
        <v>17</v>
      </c>
      <c r="AQ22" s="144">
        <f>'1800'!$HJ44</f>
        <v>0</v>
      </c>
      <c r="AR22" s="144">
        <f>'1800'!$HA44+'1800'!$HD44+'1800'!$HG44</f>
        <v>0</v>
      </c>
      <c r="AS22" s="145">
        <f t="shared" si="8"/>
        <v>0</v>
      </c>
      <c r="AU22" s="146">
        <v>17</v>
      </c>
      <c r="AV22" s="144">
        <f>'1800'!HV44</f>
        <v>0</v>
      </c>
      <c r="AW22" s="144">
        <f>'1800'!HP44+'1800'!HS44</f>
        <v>0</v>
      </c>
      <c r="AX22" s="145">
        <f t="shared" si="9"/>
        <v>0</v>
      </c>
      <c r="AZ22" s="146">
        <v>17</v>
      </c>
      <c r="BA22" s="144">
        <f>'1800'!HY44</f>
        <v>0</v>
      </c>
      <c r="BB22" s="144">
        <f>'1800'!HM44+'1800'!HV44</f>
        <v>0</v>
      </c>
      <c r="BC22" s="145">
        <f t="shared" si="10"/>
        <v>0</v>
      </c>
      <c r="BE22" s="146">
        <v>17</v>
      </c>
      <c r="BF22" s="144">
        <f>'1800'!IN44</f>
        <v>0</v>
      </c>
      <c r="BG22" s="144">
        <f>'1800'!IB44+'1800'!IK44</f>
        <v>0</v>
      </c>
      <c r="BH22" s="145">
        <f t="shared" si="11"/>
        <v>0</v>
      </c>
      <c r="BJ22" s="146">
        <v>17</v>
      </c>
      <c r="BK22" s="144">
        <f>'1800'!IQ44</f>
        <v>0</v>
      </c>
      <c r="BL22" s="144">
        <f>'1800'!HJ44+'1800'!HY44+'1800'!IN44</f>
        <v>0</v>
      </c>
      <c r="BM22" s="145">
        <f t="shared" si="12"/>
        <v>0</v>
      </c>
      <c r="BO22" s="146">
        <v>17</v>
      </c>
      <c r="BP22" s="144">
        <f>'1800'!IT44</f>
        <v>0</v>
      </c>
      <c r="BQ22" s="144">
        <f>'1800'!IQ44+'1800'!GX44</f>
        <v>0</v>
      </c>
      <c r="BR22" s="145">
        <f t="shared" si="13"/>
        <v>0</v>
      </c>
      <c r="BT22" s="146">
        <v>17</v>
      </c>
      <c r="BU22" s="144">
        <f>'1900'!$GX44</f>
        <v>0</v>
      </c>
      <c r="BV22" s="144">
        <f>'1900'!K44+'1900'!N44+'1900'!Q44+'1900'!T44+'1900'!W44+'1900'!Z44+'1900'!AC44+'1900'!AF44+'1900'!AI44+'1900'!AL44+'1900'!AO44+'1900'!AR44+'1900'!AU44+'1900'!AX44+'1900'!BA44+'1900'!BD44+'1900'!BG44+'1900'!BJ44+'1900'!BM44+'1900'!BP44+'1900'!BS44+'1900'!BV44+'1900'!BY44+'1900'!CB44+'1900'!CE44+'1900'!CH44+'1900'!CK44+'1900'!CN44+'1900'!CQ44+'1900'!CT44+'1900'!CW44+'1900'!CZ44+'1900'!DC44+'1900'!DF44+'1900'!DI44+'1900'!DL44+'1900'!DO44+'1900'!DR44+'1900'!DU44+'1900'!DX44+'1900'!EA44+'1900'!ED44+'1900'!EG44+'1900'!EJ44+'1900'!EM44+'1900'!EP44+'1900'!ES44+'1900'!EV44+'1900'!EY44+'1900'!FB44+'1900'!FE44+'1900'!FH44+'1900'!FK44+'1900'!FN44+'1900'!FQ44+'1900'!FT44+'1900'!FW44+'1900'!FZ44+'1900'!GC44+'1900'!GF44+'1900'!GI44+'1900'!GL44+'1900'!GO44+'1900'!GR44+'1900'!GU44</f>
        <v>0</v>
      </c>
      <c r="BW22" s="145">
        <f t="shared" si="14"/>
        <v>0</v>
      </c>
      <c r="BY22" s="146">
        <v>17</v>
      </c>
      <c r="BZ22" s="144">
        <f>'1900'!$HJ44</f>
        <v>0</v>
      </c>
      <c r="CA22" s="144">
        <f>'1900'!$HA44+'1900'!$HD44+'1900'!$HG44</f>
        <v>0</v>
      </c>
      <c r="CB22" s="145">
        <f t="shared" si="15"/>
        <v>0</v>
      </c>
      <c r="CD22" s="146">
        <v>17</v>
      </c>
      <c r="CE22" s="144">
        <f>'1900'!HV44</f>
        <v>0</v>
      </c>
      <c r="CF22" s="144">
        <f>'1900'!HP44+'1900'!HS44</f>
        <v>0</v>
      </c>
      <c r="CG22" s="145">
        <f t="shared" si="16"/>
        <v>0</v>
      </c>
      <c r="CI22" s="146">
        <v>17</v>
      </c>
      <c r="CJ22" s="144">
        <f>'1900'!HY44</f>
        <v>0</v>
      </c>
      <c r="CK22" s="144">
        <f>'1900'!HM44+'1900'!HV44</f>
        <v>0</v>
      </c>
      <c r="CL22" s="145">
        <f t="shared" si="17"/>
        <v>0</v>
      </c>
      <c r="CN22" s="146">
        <v>17</v>
      </c>
      <c r="CO22" s="144">
        <f>'1900'!IN44</f>
        <v>0</v>
      </c>
      <c r="CP22" s="144">
        <f>'1900'!IB44+'1900'!IK44</f>
        <v>0</v>
      </c>
      <c r="CQ22" s="145">
        <f t="shared" si="18"/>
        <v>0</v>
      </c>
      <c r="CS22" s="146">
        <v>17</v>
      </c>
      <c r="CT22" s="144">
        <f>'1900'!IQ44</f>
        <v>0</v>
      </c>
      <c r="CU22" s="144">
        <f>'1900'!HJ44+'1900'!HY44+'1900'!IN44</f>
        <v>0</v>
      </c>
      <c r="CV22" s="145">
        <f t="shared" si="19"/>
        <v>0</v>
      </c>
      <c r="CX22" s="146">
        <v>17</v>
      </c>
      <c r="CY22" s="144">
        <f>'1900'!IT44</f>
        <v>0</v>
      </c>
      <c r="CZ22" s="144">
        <f>'1900'!IQ44+'1900'!GX44</f>
        <v>0</v>
      </c>
      <c r="DA22" s="145">
        <f t="shared" si="20"/>
        <v>0</v>
      </c>
      <c r="DC22" s="146">
        <v>17</v>
      </c>
      <c r="DD22" s="144">
        <f>'1700'!GX44</f>
        <v>0</v>
      </c>
      <c r="DE22" s="144">
        <f>'1800'!GX44+'1900'!GX44</f>
        <v>0</v>
      </c>
      <c r="DF22" s="145">
        <f t="shared" si="21"/>
        <v>0</v>
      </c>
      <c r="DH22" s="146">
        <v>17</v>
      </c>
      <c r="DI22" s="144">
        <f>'1700'!HJ44</f>
        <v>0</v>
      </c>
      <c r="DJ22" s="144">
        <f>'1800'!HJ44+'1900'!HJ44</f>
        <v>0</v>
      </c>
      <c r="DK22" s="145">
        <f t="shared" si="22"/>
        <v>0</v>
      </c>
      <c r="DM22" s="146">
        <v>17</v>
      </c>
      <c r="DN22" s="144">
        <f>'1700'!HV44</f>
        <v>0</v>
      </c>
      <c r="DO22" s="144">
        <f>'1800'!HV44+'1900'!HV44</f>
        <v>0</v>
      </c>
      <c r="DP22" s="145">
        <f t="shared" si="23"/>
        <v>0</v>
      </c>
      <c r="DR22" s="146">
        <v>17</v>
      </c>
      <c r="DS22" s="144">
        <f>'1700'!HY44</f>
        <v>0</v>
      </c>
      <c r="DT22" s="144">
        <f>'1800'!HY44+'1900'!HY44</f>
        <v>0</v>
      </c>
      <c r="DU22" s="145">
        <f t="shared" si="24"/>
        <v>0</v>
      </c>
      <c r="DW22" s="146">
        <v>17</v>
      </c>
      <c r="DX22" s="144">
        <f>'1700'!IN44</f>
        <v>0</v>
      </c>
      <c r="DY22" s="144">
        <f>'1800'!IN44+'1900'!IN44</f>
        <v>0</v>
      </c>
      <c r="DZ22" s="145">
        <f t="shared" si="25"/>
        <v>0</v>
      </c>
      <c r="EB22" s="146">
        <v>17</v>
      </c>
      <c r="EC22" s="144">
        <f>'1700'!IQ44</f>
        <v>0</v>
      </c>
      <c r="ED22" s="144">
        <f>'1800'!IQ44+'1900'!IQ44</f>
        <v>0</v>
      </c>
      <c r="EE22" s="145">
        <f t="shared" si="26"/>
        <v>0</v>
      </c>
      <c r="EG22" s="146">
        <v>17</v>
      </c>
      <c r="EH22" s="144">
        <f>'1700'!IT44</f>
        <v>0</v>
      </c>
      <c r="EI22" s="144">
        <f>'1800'!IT44+'1900'!IT44</f>
        <v>0</v>
      </c>
      <c r="EJ22" s="145">
        <f t="shared" si="27"/>
        <v>0</v>
      </c>
    </row>
    <row r="23" spans="2:140" x14ac:dyDescent="0.2">
      <c r="B23" s="146">
        <v>18</v>
      </c>
      <c r="C23" s="144">
        <f>'1700'!$GX45</f>
        <v>0</v>
      </c>
      <c r="D23" s="144">
        <f>'1700'!K45+'1700'!N45+'1700'!Q45+'1700'!T45+'1700'!W45+'1700'!Z45+'1700'!AC45+'1700'!AF45+'1700'!AI45+'1700'!AL45+'1700'!AO45+'1700'!AR45+'1700'!AU45+'1700'!AX45+'1700'!BA45+'1700'!BD45+'1700'!BG45+'1700'!BJ45+'1700'!BM45+'1700'!BP45+'1700'!BS45+'1700'!BV45+'1700'!BY45+'1700'!CB45+'1700'!CE45+'1700'!CH45+'1700'!CK45+'1700'!CN45+'1700'!CQ45+'1700'!CT45+'1700'!CW45+'1700'!CZ45+'1700'!DC45+'1700'!DF45+'1700'!DI45+'1700'!DL45+'1700'!DO45+'1700'!DR45+'1700'!DU45+'1700'!DX45+'1700'!EA45+'1700'!ED45+'1700'!EG45+'1700'!EJ45+'1700'!EM45+'1700'!EP45+'1700'!ES45+'1700'!EV45+'1700'!EY45+'1700'!FB45+'1700'!FE45+'1700'!FH45+'1700'!FK45+'1700'!FN45+'1700'!FQ45+'1700'!FT45+'1700'!FW45+'1700'!FZ45+'1700'!GC45+'1700'!GF45+'1700'!GI45+'1700'!GL45+'1700'!GO45+'1700'!GR45+'1700'!GU45</f>
        <v>0</v>
      </c>
      <c r="E23" s="145">
        <f t="shared" si="0"/>
        <v>0</v>
      </c>
      <c r="G23" s="146">
        <v>18</v>
      </c>
      <c r="H23" s="144">
        <f>'1700'!$HJ45</f>
        <v>0</v>
      </c>
      <c r="I23" s="144">
        <f>'1700'!$HA45+'1700'!$HD45+'1700'!$HG45</f>
        <v>0</v>
      </c>
      <c r="J23" s="145">
        <f t="shared" si="1"/>
        <v>0</v>
      </c>
      <c r="L23" s="146">
        <v>18</v>
      </c>
      <c r="M23" s="144">
        <f>'1700'!HV45</f>
        <v>0</v>
      </c>
      <c r="N23" s="144">
        <f>'1700'!HP45+'1700'!HS45</f>
        <v>0</v>
      </c>
      <c r="O23" s="145">
        <f t="shared" si="2"/>
        <v>0</v>
      </c>
      <c r="Q23" s="146">
        <v>18</v>
      </c>
      <c r="R23" s="144">
        <f>'1700'!HY45</f>
        <v>0</v>
      </c>
      <c r="S23" s="144">
        <f>'1700'!HM45+'1700'!HV45</f>
        <v>0</v>
      </c>
      <c r="T23" s="145">
        <f t="shared" si="3"/>
        <v>0</v>
      </c>
      <c r="V23" s="146">
        <v>18</v>
      </c>
      <c r="W23" s="144">
        <f>'1700'!IN45</f>
        <v>0</v>
      </c>
      <c r="X23" s="144">
        <f>'1700'!IB45+'1700'!IK45</f>
        <v>0</v>
      </c>
      <c r="Y23" s="145">
        <f t="shared" si="4"/>
        <v>0</v>
      </c>
      <c r="AA23" s="146">
        <v>18</v>
      </c>
      <c r="AB23" s="144">
        <f>'1700'!IQ45</f>
        <v>0</v>
      </c>
      <c r="AC23" s="144">
        <f>'1700'!HJ45+'1700'!HY45+'1700'!IN45</f>
        <v>0</v>
      </c>
      <c r="AD23" s="145">
        <f t="shared" si="5"/>
        <v>0</v>
      </c>
      <c r="AF23" s="146">
        <v>18</v>
      </c>
      <c r="AG23" s="144">
        <f>'1700'!IT45</f>
        <v>0</v>
      </c>
      <c r="AH23" s="144">
        <f>'1700'!IQ45+'1700'!GX45</f>
        <v>0</v>
      </c>
      <c r="AI23" s="145">
        <f t="shared" si="6"/>
        <v>0</v>
      </c>
      <c r="AK23" s="146">
        <v>18</v>
      </c>
      <c r="AL23" s="144">
        <f>'1800'!$GX45</f>
        <v>0</v>
      </c>
      <c r="AM23" s="144">
        <f>'1800'!K45+'1800'!N45+'1800'!Q45+'1800'!T45+'1800'!W45+'1800'!Z45+'1800'!AC45+'1800'!AF45+'1800'!AI45+'1800'!AL45+'1800'!AO45+'1800'!AR45+'1800'!AU45+'1800'!AX45+'1800'!BA45+'1800'!BD45+'1800'!BG45+'1800'!BJ45+'1800'!BM45+'1800'!BP45+'1800'!BS45+'1800'!BV45+'1800'!BY45+'1800'!CB45+'1800'!CE45+'1800'!CH45+'1800'!CK45+'1800'!CN45+'1800'!CQ45+'1800'!CT45+'1800'!CW45+'1800'!CZ45+'1800'!DC45+'1800'!DF45+'1800'!DI45+'1800'!DL45+'1800'!DO45+'1800'!DR45+'1800'!DU45+'1800'!DX45+'1800'!EA45+'1800'!ED45+'1800'!EG45+'1800'!EJ45+'1800'!EM45+'1800'!EP45+'1800'!ES45+'1800'!EV45+'1800'!EY45+'1800'!FB45+'1800'!FE45+'1800'!FH45+'1800'!FK45+'1800'!FN45+'1800'!FQ45+'1800'!FT45+'1800'!FW45+'1800'!FZ45+'1800'!GC45+'1800'!GF45+'1800'!GI45+'1800'!GL45+'1800'!GO45+'1800'!GR45+'1800'!GU45</f>
        <v>0</v>
      </c>
      <c r="AN23" s="145">
        <f t="shared" si="7"/>
        <v>0</v>
      </c>
      <c r="AP23" s="146">
        <v>18</v>
      </c>
      <c r="AQ23" s="144">
        <f>'1800'!$HJ45</f>
        <v>0</v>
      </c>
      <c r="AR23" s="144">
        <f>'1800'!$HA45+'1800'!$HD45+'1800'!$HG45</f>
        <v>0</v>
      </c>
      <c r="AS23" s="145">
        <f t="shared" si="8"/>
        <v>0</v>
      </c>
      <c r="AU23" s="146">
        <v>18</v>
      </c>
      <c r="AV23" s="144">
        <f>'1800'!HV45</f>
        <v>0</v>
      </c>
      <c r="AW23" s="144">
        <f>'1800'!HP45+'1800'!HS45</f>
        <v>0</v>
      </c>
      <c r="AX23" s="145">
        <f t="shared" si="9"/>
        <v>0</v>
      </c>
      <c r="AZ23" s="146">
        <v>18</v>
      </c>
      <c r="BA23" s="144">
        <f>'1800'!HY45</f>
        <v>0</v>
      </c>
      <c r="BB23" s="144">
        <f>'1800'!HM45+'1800'!HV45</f>
        <v>0</v>
      </c>
      <c r="BC23" s="145">
        <f t="shared" si="10"/>
        <v>0</v>
      </c>
      <c r="BE23" s="146">
        <v>18</v>
      </c>
      <c r="BF23" s="144">
        <f>'1800'!IN45</f>
        <v>0</v>
      </c>
      <c r="BG23" s="144">
        <f>'1800'!IB45+'1800'!IK45</f>
        <v>0</v>
      </c>
      <c r="BH23" s="145">
        <f t="shared" si="11"/>
        <v>0</v>
      </c>
      <c r="BJ23" s="146">
        <v>18</v>
      </c>
      <c r="BK23" s="144">
        <f>'1800'!IQ45</f>
        <v>0</v>
      </c>
      <c r="BL23" s="144">
        <f>'1800'!HJ45+'1800'!HY45+'1800'!IN45</f>
        <v>0</v>
      </c>
      <c r="BM23" s="145">
        <f t="shared" si="12"/>
        <v>0</v>
      </c>
      <c r="BO23" s="146">
        <v>18</v>
      </c>
      <c r="BP23" s="144">
        <f>'1800'!IT45</f>
        <v>0</v>
      </c>
      <c r="BQ23" s="144">
        <f>'1800'!IQ45+'1800'!GX45</f>
        <v>0</v>
      </c>
      <c r="BR23" s="145">
        <f t="shared" si="13"/>
        <v>0</v>
      </c>
      <c r="BT23" s="146">
        <v>18</v>
      </c>
      <c r="BU23" s="144">
        <f>'1900'!$GX45</f>
        <v>0</v>
      </c>
      <c r="BV23" s="144">
        <f>'1900'!K45+'1900'!N45+'1900'!Q45+'1900'!T45+'1900'!W45+'1900'!Z45+'1900'!AC45+'1900'!AF45+'1900'!AI45+'1900'!AL45+'1900'!AO45+'1900'!AR45+'1900'!AU45+'1900'!AX45+'1900'!BA45+'1900'!BD45+'1900'!BG45+'1900'!BJ45+'1900'!BM45+'1900'!BP45+'1900'!BS45+'1900'!BV45+'1900'!BY45+'1900'!CB45+'1900'!CE45+'1900'!CH45+'1900'!CK45+'1900'!CN45+'1900'!CQ45+'1900'!CT45+'1900'!CW45+'1900'!CZ45+'1900'!DC45+'1900'!DF45+'1900'!DI45+'1900'!DL45+'1900'!DO45+'1900'!DR45+'1900'!DU45+'1900'!DX45+'1900'!EA45+'1900'!ED45+'1900'!EG45+'1900'!EJ45+'1900'!EM45+'1900'!EP45+'1900'!ES45+'1900'!EV45+'1900'!EY45+'1900'!FB45+'1900'!FE45+'1900'!FH45+'1900'!FK45+'1900'!FN45+'1900'!FQ45+'1900'!FT45+'1900'!FW45+'1900'!FZ45+'1900'!GC45+'1900'!GF45+'1900'!GI45+'1900'!GL45+'1900'!GO45+'1900'!GR45+'1900'!GU45</f>
        <v>0</v>
      </c>
      <c r="BW23" s="145">
        <f t="shared" si="14"/>
        <v>0</v>
      </c>
      <c r="BY23" s="146">
        <v>18</v>
      </c>
      <c r="BZ23" s="144">
        <f>'1900'!$HJ45</f>
        <v>0</v>
      </c>
      <c r="CA23" s="144">
        <f>'1900'!$HA45+'1900'!$HD45+'1900'!$HG45</f>
        <v>0</v>
      </c>
      <c r="CB23" s="145">
        <f t="shared" si="15"/>
        <v>0</v>
      </c>
      <c r="CD23" s="146">
        <v>18</v>
      </c>
      <c r="CE23" s="144">
        <f>'1900'!HV45</f>
        <v>0</v>
      </c>
      <c r="CF23" s="144">
        <f>'1900'!HP45+'1900'!HS45</f>
        <v>0</v>
      </c>
      <c r="CG23" s="145">
        <f t="shared" si="16"/>
        <v>0</v>
      </c>
      <c r="CI23" s="146">
        <v>18</v>
      </c>
      <c r="CJ23" s="144">
        <f>'1900'!HY45</f>
        <v>0</v>
      </c>
      <c r="CK23" s="144">
        <f>'1900'!HM45+'1900'!HV45</f>
        <v>0</v>
      </c>
      <c r="CL23" s="145">
        <f t="shared" si="17"/>
        <v>0</v>
      </c>
      <c r="CN23" s="146">
        <v>18</v>
      </c>
      <c r="CO23" s="144">
        <f>'1900'!IN45</f>
        <v>0</v>
      </c>
      <c r="CP23" s="144">
        <f>'1900'!IB45+'1900'!IK45</f>
        <v>0</v>
      </c>
      <c r="CQ23" s="145">
        <f t="shared" si="18"/>
        <v>0</v>
      </c>
      <c r="CS23" s="146">
        <v>18</v>
      </c>
      <c r="CT23" s="144">
        <f>'1900'!IQ45</f>
        <v>0</v>
      </c>
      <c r="CU23" s="144">
        <f>'1900'!HJ45+'1900'!HY45+'1900'!IN45</f>
        <v>0</v>
      </c>
      <c r="CV23" s="145">
        <f t="shared" si="19"/>
        <v>0</v>
      </c>
      <c r="CX23" s="146">
        <v>18</v>
      </c>
      <c r="CY23" s="144">
        <f>'1900'!IT45</f>
        <v>0</v>
      </c>
      <c r="CZ23" s="144">
        <f>'1900'!IQ45+'1900'!GX45</f>
        <v>0</v>
      </c>
      <c r="DA23" s="145">
        <f t="shared" si="20"/>
        <v>0</v>
      </c>
      <c r="DC23" s="146">
        <v>18</v>
      </c>
      <c r="DD23" s="144">
        <f>'1700'!GX45</f>
        <v>0</v>
      </c>
      <c r="DE23" s="144">
        <f>'1800'!GX45+'1900'!GX45</f>
        <v>0</v>
      </c>
      <c r="DF23" s="145">
        <f t="shared" si="21"/>
        <v>0</v>
      </c>
      <c r="DH23" s="146">
        <v>18</v>
      </c>
      <c r="DI23" s="144">
        <f>'1700'!HJ45</f>
        <v>0</v>
      </c>
      <c r="DJ23" s="144">
        <f>'1800'!HJ45+'1900'!HJ45</f>
        <v>0</v>
      </c>
      <c r="DK23" s="145">
        <f t="shared" si="22"/>
        <v>0</v>
      </c>
      <c r="DM23" s="146">
        <v>18</v>
      </c>
      <c r="DN23" s="144">
        <f>'1700'!HV45</f>
        <v>0</v>
      </c>
      <c r="DO23" s="144">
        <f>'1800'!HV45+'1900'!HV45</f>
        <v>0</v>
      </c>
      <c r="DP23" s="145">
        <f t="shared" si="23"/>
        <v>0</v>
      </c>
      <c r="DR23" s="146">
        <v>18</v>
      </c>
      <c r="DS23" s="144">
        <f>'1700'!HY45</f>
        <v>0</v>
      </c>
      <c r="DT23" s="144">
        <f>'1800'!HY45+'1900'!HY45</f>
        <v>0</v>
      </c>
      <c r="DU23" s="145">
        <f t="shared" si="24"/>
        <v>0</v>
      </c>
      <c r="DW23" s="146">
        <v>18</v>
      </c>
      <c r="DX23" s="144">
        <f>'1700'!IN45</f>
        <v>0</v>
      </c>
      <c r="DY23" s="144">
        <f>'1800'!IN45+'1900'!IN45</f>
        <v>0</v>
      </c>
      <c r="DZ23" s="145">
        <f t="shared" si="25"/>
        <v>0</v>
      </c>
      <c r="EB23" s="146">
        <v>18</v>
      </c>
      <c r="EC23" s="144">
        <f>'1700'!IQ45</f>
        <v>0</v>
      </c>
      <c r="ED23" s="144">
        <f>'1800'!IQ45+'1900'!IQ45</f>
        <v>0</v>
      </c>
      <c r="EE23" s="145">
        <f t="shared" si="26"/>
        <v>0</v>
      </c>
      <c r="EG23" s="146">
        <v>18</v>
      </c>
      <c r="EH23" s="144">
        <f>'1700'!IT45</f>
        <v>0</v>
      </c>
      <c r="EI23" s="144">
        <f>'1800'!IT45+'1900'!IT45</f>
        <v>0</v>
      </c>
      <c r="EJ23" s="145">
        <f t="shared" si="27"/>
        <v>0</v>
      </c>
    </row>
    <row r="24" spans="2:140" x14ac:dyDescent="0.2">
      <c r="B24" s="143">
        <v>19</v>
      </c>
      <c r="C24" s="144">
        <f>'1700'!$GX46</f>
        <v>0</v>
      </c>
      <c r="D24" s="144">
        <f>'1700'!K46+'1700'!N46+'1700'!Q46+'1700'!T46+'1700'!W46+'1700'!Z46+'1700'!AC46+'1700'!AF46+'1700'!AI46+'1700'!AL46+'1700'!AO46+'1700'!AR46+'1700'!AU46+'1700'!AX46+'1700'!BA46+'1700'!BD46+'1700'!BG46+'1700'!BJ46+'1700'!BM46+'1700'!BP46+'1700'!BS46+'1700'!BV46+'1700'!BY46+'1700'!CB46+'1700'!CE46+'1700'!CH46+'1700'!CK46+'1700'!CN46+'1700'!CQ46+'1700'!CT46+'1700'!CW46+'1700'!CZ46+'1700'!DC46+'1700'!DF46+'1700'!DI46+'1700'!DL46+'1700'!DO46+'1700'!DR46+'1700'!DU46+'1700'!DX46+'1700'!EA46+'1700'!ED46+'1700'!EG46+'1700'!EJ46+'1700'!EM46+'1700'!EP46+'1700'!ES46+'1700'!EV46+'1700'!EY46+'1700'!FB46+'1700'!FE46+'1700'!FH46+'1700'!FK46+'1700'!FN46+'1700'!FQ46+'1700'!FT46+'1700'!FW46+'1700'!FZ46+'1700'!GC46+'1700'!GF46+'1700'!GI46+'1700'!GL46+'1700'!GO46+'1700'!GR46+'1700'!GU46</f>
        <v>0</v>
      </c>
      <c r="E24" s="145">
        <f t="shared" si="0"/>
        <v>0</v>
      </c>
      <c r="G24" s="143">
        <v>19</v>
      </c>
      <c r="H24" s="144">
        <f>'1700'!$HJ46</f>
        <v>0</v>
      </c>
      <c r="I24" s="144">
        <f>'1700'!$HA46+'1700'!$HD46+'1700'!$HG46</f>
        <v>0</v>
      </c>
      <c r="J24" s="145">
        <f t="shared" si="1"/>
        <v>0</v>
      </c>
      <c r="L24" s="143">
        <v>19</v>
      </c>
      <c r="M24" s="144">
        <f>'1700'!HV46</f>
        <v>0</v>
      </c>
      <c r="N24" s="144">
        <f>'1700'!HP46+'1700'!HS46</f>
        <v>0</v>
      </c>
      <c r="O24" s="145">
        <f t="shared" si="2"/>
        <v>0</v>
      </c>
      <c r="Q24" s="143">
        <v>19</v>
      </c>
      <c r="R24" s="144">
        <f>'1700'!HY46</f>
        <v>0</v>
      </c>
      <c r="S24" s="144">
        <f>'1700'!HM46+'1700'!HV46</f>
        <v>0</v>
      </c>
      <c r="T24" s="145">
        <f t="shared" si="3"/>
        <v>0</v>
      </c>
      <c r="V24" s="143">
        <v>19</v>
      </c>
      <c r="W24" s="144">
        <f>'1700'!IN46</f>
        <v>0</v>
      </c>
      <c r="X24" s="144">
        <f>'1700'!IB46+'1700'!IK46</f>
        <v>0</v>
      </c>
      <c r="Y24" s="145">
        <f t="shared" si="4"/>
        <v>0</v>
      </c>
      <c r="AA24" s="143">
        <v>19</v>
      </c>
      <c r="AB24" s="144">
        <f>'1700'!IQ46</f>
        <v>0</v>
      </c>
      <c r="AC24" s="144">
        <f>'1700'!HJ46+'1700'!HY46+'1700'!IN46</f>
        <v>0</v>
      </c>
      <c r="AD24" s="145">
        <f t="shared" si="5"/>
        <v>0</v>
      </c>
      <c r="AF24" s="143">
        <v>19</v>
      </c>
      <c r="AG24" s="144">
        <f>'1700'!IT46</f>
        <v>0</v>
      </c>
      <c r="AH24" s="144">
        <f>'1700'!IQ46+'1700'!GX46</f>
        <v>0</v>
      </c>
      <c r="AI24" s="145">
        <f t="shared" si="6"/>
        <v>0</v>
      </c>
      <c r="AK24" s="143">
        <v>19</v>
      </c>
      <c r="AL24" s="144">
        <f>'1800'!$GX46</f>
        <v>0</v>
      </c>
      <c r="AM24" s="144">
        <f>'1800'!K46+'1800'!N46+'1800'!Q46+'1800'!T46+'1800'!W46+'1800'!Z46+'1800'!AC46+'1800'!AF46+'1800'!AI46+'1800'!AL46+'1800'!AO46+'1800'!AR46+'1800'!AU46+'1800'!AX46+'1800'!BA46+'1800'!BD46+'1800'!BG46+'1800'!BJ46+'1800'!BM46+'1800'!BP46+'1800'!BS46+'1800'!BV46+'1800'!BY46+'1800'!CB46+'1800'!CE46+'1800'!CH46+'1800'!CK46+'1800'!CN46+'1800'!CQ46+'1800'!CT46+'1800'!CW46+'1800'!CZ46+'1800'!DC46+'1800'!DF46+'1800'!DI46+'1800'!DL46+'1800'!DO46+'1800'!DR46+'1800'!DU46+'1800'!DX46+'1800'!EA46+'1800'!ED46+'1800'!EG46+'1800'!EJ46+'1800'!EM46+'1800'!EP46+'1800'!ES46+'1800'!EV46+'1800'!EY46+'1800'!FB46+'1800'!FE46+'1800'!FH46+'1800'!FK46+'1800'!FN46+'1800'!FQ46+'1800'!FT46+'1800'!FW46+'1800'!FZ46+'1800'!GC46+'1800'!GF46+'1800'!GI46+'1800'!GL46+'1800'!GO46+'1800'!GR46+'1800'!GU46</f>
        <v>0</v>
      </c>
      <c r="AN24" s="145">
        <f t="shared" si="7"/>
        <v>0</v>
      </c>
      <c r="AP24" s="143">
        <v>19</v>
      </c>
      <c r="AQ24" s="144">
        <f>'1800'!$HJ46</f>
        <v>0</v>
      </c>
      <c r="AR24" s="144">
        <f>'1800'!$HA46+'1800'!$HD46+'1800'!$HG46</f>
        <v>0</v>
      </c>
      <c r="AS24" s="145">
        <f t="shared" si="8"/>
        <v>0</v>
      </c>
      <c r="AU24" s="143">
        <v>19</v>
      </c>
      <c r="AV24" s="144">
        <f>'1800'!HV46</f>
        <v>0</v>
      </c>
      <c r="AW24" s="144">
        <f>'1800'!HP46+'1800'!HS46</f>
        <v>0</v>
      </c>
      <c r="AX24" s="145">
        <f t="shared" si="9"/>
        <v>0</v>
      </c>
      <c r="AZ24" s="143">
        <v>19</v>
      </c>
      <c r="BA24" s="144">
        <f>'1800'!HY46</f>
        <v>0</v>
      </c>
      <c r="BB24" s="144">
        <f>'1800'!HM46+'1800'!HV46</f>
        <v>0</v>
      </c>
      <c r="BC24" s="145">
        <f t="shared" si="10"/>
        <v>0</v>
      </c>
      <c r="BE24" s="143">
        <v>19</v>
      </c>
      <c r="BF24" s="144">
        <f>'1800'!IN46</f>
        <v>0</v>
      </c>
      <c r="BG24" s="144">
        <f>'1800'!IB46+'1800'!IK46</f>
        <v>0</v>
      </c>
      <c r="BH24" s="145">
        <f t="shared" si="11"/>
        <v>0</v>
      </c>
      <c r="BJ24" s="143">
        <v>19</v>
      </c>
      <c r="BK24" s="144">
        <f>'1800'!IQ46</f>
        <v>0</v>
      </c>
      <c r="BL24" s="144">
        <f>'1800'!HJ46+'1800'!HY46+'1800'!IN46</f>
        <v>0</v>
      </c>
      <c r="BM24" s="145">
        <f t="shared" si="12"/>
        <v>0</v>
      </c>
      <c r="BO24" s="143">
        <v>19</v>
      </c>
      <c r="BP24" s="144">
        <f>'1800'!IT46</f>
        <v>0</v>
      </c>
      <c r="BQ24" s="144">
        <f>'1800'!IQ46+'1800'!GX46</f>
        <v>0</v>
      </c>
      <c r="BR24" s="145">
        <f t="shared" si="13"/>
        <v>0</v>
      </c>
      <c r="BT24" s="143">
        <v>19</v>
      </c>
      <c r="BU24" s="144">
        <f>'1900'!$GX46</f>
        <v>0</v>
      </c>
      <c r="BV24" s="144">
        <f>'1900'!K46+'1900'!N46+'1900'!Q46+'1900'!T46+'1900'!W46+'1900'!Z46+'1900'!AC46+'1900'!AF46+'1900'!AI46+'1900'!AL46+'1900'!AO46+'1900'!AR46+'1900'!AU46+'1900'!AX46+'1900'!BA46+'1900'!BD46+'1900'!BG46+'1900'!BJ46+'1900'!BM46+'1900'!BP46+'1900'!BS46+'1900'!BV46+'1900'!BY46+'1900'!CB46+'1900'!CE46+'1900'!CH46+'1900'!CK46+'1900'!CN46+'1900'!CQ46+'1900'!CT46+'1900'!CW46+'1900'!CZ46+'1900'!DC46+'1900'!DF46+'1900'!DI46+'1900'!DL46+'1900'!DO46+'1900'!DR46+'1900'!DU46+'1900'!DX46+'1900'!EA46+'1900'!ED46+'1900'!EG46+'1900'!EJ46+'1900'!EM46+'1900'!EP46+'1900'!ES46+'1900'!EV46+'1900'!EY46+'1900'!FB46+'1900'!FE46+'1900'!FH46+'1900'!FK46+'1900'!FN46+'1900'!FQ46+'1900'!FT46+'1900'!FW46+'1900'!FZ46+'1900'!GC46+'1900'!GF46+'1900'!GI46+'1900'!GL46+'1900'!GO46+'1900'!GR46+'1900'!GU46</f>
        <v>0</v>
      </c>
      <c r="BW24" s="145">
        <f t="shared" si="14"/>
        <v>0</v>
      </c>
      <c r="BY24" s="143">
        <v>19</v>
      </c>
      <c r="BZ24" s="144">
        <f>'1900'!$HJ46</f>
        <v>0</v>
      </c>
      <c r="CA24" s="144">
        <f>'1900'!$HA46+'1900'!$HD46+'1900'!$HG46</f>
        <v>0</v>
      </c>
      <c r="CB24" s="145">
        <f t="shared" si="15"/>
        <v>0</v>
      </c>
      <c r="CD24" s="143">
        <v>19</v>
      </c>
      <c r="CE24" s="144">
        <f>'1900'!HV46</f>
        <v>0</v>
      </c>
      <c r="CF24" s="144">
        <f>'1900'!HP46+'1900'!HS46</f>
        <v>0</v>
      </c>
      <c r="CG24" s="145">
        <f t="shared" si="16"/>
        <v>0</v>
      </c>
      <c r="CI24" s="143">
        <v>19</v>
      </c>
      <c r="CJ24" s="144">
        <f>'1900'!HY46</f>
        <v>0</v>
      </c>
      <c r="CK24" s="144">
        <f>'1900'!HM46+'1900'!HV46</f>
        <v>0</v>
      </c>
      <c r="CL24" s="145">
        <f t="shared" si="17"/>
        <v>0</v>
      </c>
      <c r="CN24" s="143">
        <v>19</v>
      </c>
      <c r="CO24" s="144">
        <f>'1900'!IN46</f>
        <v>0</v>
      </c>
      <c r="CP24" s="144">
        <f>'1900'!IB46+'1900'!IK46</f>
        <v>0</v>
      </c>
      <c r="CQ24" s="145">
        <f t="shared" si="18"/>
        <v>0</v>
      </c>
      <c r="CS24" s="143">
        <v>19</v>
      </c>
      <c r="CT24" s="144">
        <f>'1900'!IQ46</f>
        <v>0</v>
      </c>
      <c r="CU24" s="144">
        <f>'1900'!HJ46+'1900'!HY46+'1900'!IN46</f>
        <v>0</v>
      </c>
      <c r="CV24" s="145">
        <f t="shared" si="19"/>
        <v>0</v>
      </c>
      <c r="CX24" s="143">
        <v>19</v>
      </c>
      <c r="CY24" s="144">
        <f>'1900'!IT46</f>
        <v>0</v>
      </c>
      <c r="CZ24" s="144">
        <f>'1900'!IQ46+'1900'!GX46</f>
        <v>0</v>
      </c>
      <c r="DA24" s="145">
        <f t="shared" si="20"/>
        <v>0</v>
      </c>
      <c r="DC24" s="143">
        <v>19</v>
      </c>
      <c r="DD24" s="144">
        <f>'1700'!GX46</f>
        <v>0</v>
      </c>
      <c r="DE24" s="144">
        <f>'1800'!GX46+'1900'!GX46</f>
        <v>0</v>
      </c>
      <c r="DF24" s="145">
        <f t="shared" si="21"/>
        <v>0</v>
      </c>
      <c r="DH24" s="143">
        <v>19</v>
      </c>
      <c r="DI24" s="144">
        <f>'1700'!HJ46</f>
        <v>0</v>
      </c>
      <c r="DJ24" s="144">
        <f>'1800'!HJ46+'1900'!HJ46</f>
        <v>0</v>
      </c>
      <c r="DK24" s="145">
        <f t="shared" si="22"/>
        <v>0</v>
      </c>
      <c r="DM24" s="143">
        <v>19</v>
      </c>
      <c r="DN24" s="144">
        <f>'1700'!HV46</f>
        <v>0</v>
      </c>
      <c r="DO24" s="144">
        <f>'1800'!HV46+'1900'!HV46</f>
        <v>0</v>
      </c>
      <c r="DP24" s="145">
        <f t="shared" si="23"/>
        <v>0</v>
      </c>
      <c r="DR24" s="143">
        <v>19</v>
      </c>
      <c r="DS24" s="144">
        <f>'1700'!HY46</f>
        <v>0</v>
      </c>
      <c r="DT24" s="144">
        <f>'1800'!HY46+'1900'!HY46</f>
        <v>0</v>
      </c>
      <c r="DU24" s="145">
        <f t="shared" si="24"/>
        <v>0</v>
      </c>
      <c r="DW24" s="143">
        <v>19</v>
      </c>
      <c r="DX24" s="144">
        <f>'1700'!IN46</f>
        <v>0</v>
      </c>
      <c r="DY24" s="144">
        <f>'1800'!IN46+'1900'!IN46</f>
        <v>0</v>
      </c>
      <c r="DZ24" s="145">
        <f t="shared" si="25"/>
        <v>0</v>
      </c>
      <c r="EB24" s="143">
        <v>19</v>
      </c>
      <c r="EC24" s="144">
        <f>'1700'!IQ46</f>
        <v>0</v>
      </c>
      <c r="ED24" s="144">
        <f>'1800'!IQ46+'1900'!IQ46</f>
        <v>0</v>
      </c>
      <c r="EE24" s="145">
        <f t="shared" si="26"/>
        <v>0</v>
      </c>
      <c r="EG24" s="143">
        <v>19</v>
      </c>
      <c r="EH24" s="144">
        <f>'1700'!IT46</f>
        <v>0</v>
      </c>
      <c r="EI24" s="144">
        <f>'1800'!IT46+'1900'!IT46</f>
        <v>0</v>
      </c>
      <c r="EJ24" s="145">
        <f t="shared" si="27"/>
        <v>0</v>
      </c>
    </row>
    <row r="25" spans="2:140" x14ac:dyDescent="0.2">
      <c r="B25" s="146">
        <v>20</v>
      </c>
      <c r="C25" s="144">
        <f>'1700'!$GX47</f>
        <v>0</v>
      </c>
      <c r="D25" s="144">
        <f>'1700'!K47+'1700'!N47+'1700'!Q47+'1700'!T47+'1700'!W47+'1700'!Z47+'1700'!AC47+'1700'!AF47+'1700'!AI47+'1700'!AL47+'1700'!AO47+'1700'!AR47+'1700'!AU47+'1700'!AX47+'1700'!BA47+'1700'!BD47+'1700'!BG47+'1700'!BJ47+'1700'!BM47+'1700'!BP47+'1700'!BS47+'1700'!BV47+'1700'!BY47+'1700'!CB47+'1700'!CE47+'1700'!CH47+'1700'!CK47+'1700'!CN47+'1700'!CQ47+'1700'!CT47+'1700'!CW47+'1700'!CZ47+'1700'!DC47+'1700'!DF47+'1700'!DI47+'1700'!DL47+'1700'!DO47+'1700'!DR47+'1700'!DU47+'1700'!DX47+'1700'!EA47+'1700'!ED47+'1700'!EG47+'1700'!EJ47+'1700'!EM47+'1700'!EP47+'1700'!ES47+'1700'!EV47+'1700'!EY47+'1700'!FB47+'1700'!FE47+'1700'!FH47+'1700'!FK47+'1700'!FN47+'1700'!FQ47+'1700'!FT47+'1700'!FW47+'1700'!FZ47+'1700'!GC47+'1700'!GF47+'1700'!GI47+'1700'!GL47+'1700'!GO47+'1700'!GR47+'1700'!GU47</f>
        <v>0</v>
      </c>
      <c r="E25" s="145">
        <f t="shared" si="0"/>
        <v>0</v>
      </c>
      <c r="G25" s="146">
        <v>20</v>
      </c>
      <c r="H25" s="144">
        <f>'1700'!$HJ47</f>
        <v>0</v>
      </c>
      <c r="I25" s="144">
        <f>'1700'!$HA47+'1700'!$HD47+'1700'!$HG47</f>
        <v>0</v>
      </c>
      <c r="J25" s="145">
        <f t="shared" si="1"/>
        <v>0</v>
      </c>
      <c r="L25" s="146">
        <v>20</v>
      </c>
      <c r="M25" s="144">
        <f>'1700'!HV47</f>
        <v>0</v>
      </c>
      <c r="N25" s="144">
        <f>'1700'!HP47+'1700'!HS47</f>
        <v>0</v>
      </c>
      <c r="O25" s="145">
        <f t="shared" si="2"/>
        <v>0</v>
      </c>
      <c r="Q25" s="146">
        <v>20</v>
      </c>
      <c r="R25" s="144">
        <f>'1700'!HY47</f>
        <v>0</v>
      </c>
      <c r="S25" s="144">
        <f>'1700'!HM47+'1700'!HV47</f>
        <v>0</v>
      </c>
      <c r="T25" s="145">
        <f t="shared" si="3"/>
        <v>0</v>
      </c>
      <c r="V25" s="146">
        <v>20</v>
      </c>
      <c r="W25" s="144">
        <f>'1700'!IN47</f>
        <v>0</v>
      </c>
      <c r="X25" s="144">
        <f>'1700'!IB47+'1700'!IK47</f>
        <v>0</v>
      </c>
      <c r="Y25" s="145">
        <f t="shared" si="4"/>
        <v>0</v>
      </c>
      <c r="AA25" s="146">
        <v>20</v>
      </c>
      <c r="AB25" s="144">
        <f>'1700'!IQ47</f>
        <v>0</v>
      </c>
      <c r="AC25" s="144">
        <f>'1700'!HJ47+'1700'!HY47+'1700'!IN47</f>
        <v>0</v>
      </c>
      <c r="AD25" s="145">
        <f t="shared" si="5"/>
        <v>0</v>
      </c>
      <c r="AF25" s="146">
        <v>20</v>
      </c>
      <c r="AG25" s="144">
        <f>'1700'!IT47</f>
        <v>0</v>
      </c>
      <c r="AH25" s="144">
        <f>'1700'!IQ47+'1700'!GX47</f>
        <v>0</v>
      </c>
      <c r="AI25" s="145">
        <f t="shared" si="6"/>
        <v>0</v>
      </c>
      <c r="AK25" s="146">
        <v>20</v>
      </c>
      <c r="AL25" s="144">
        <f>'1800'!$GX47</f>
        <v>0</v>
      </c>
      <c r="AM25" s="144">
        <f>'1800'!K47+'1800'!N47+'1800'!Q47+'1800'!T47+'1800'!W47+'1800'!Z47+'1800'!AC47+'1800'!AF47+'1800'!AI47+'1800'!AL47+'1800'!AO47+'1800'!AR47+'1800'!AU47+'1800'!AX47+'1800'!BA47+'1800'!BD47+'1800'!BG47+'1800'!BJ47+'1800'!BM47+'1800'!BP47+'1800'!BS47+'1800'!BV47+'1800'!BY47+'1800'!CB47+'1800'!CE47+'1800'!CH47+'1800'!CK47+'1800'!CN47+'1800'!CQ47+'1800'!CT47+'1800'!CW47+'1800'!CZ47+'1800'!DC47+'1800'!DF47+'1800'!DI47+'1800'!DL47+'1800'!DO47+'1800'!DR47+'1800'!DU47+'1800'!DX47+'1800'!EA47+'1800'!ED47+'1800'!EG47+'1800'!EJ47+'1800'!EM47+'1800'!EP47+'1800'!ES47+'1800'!EV47+'1800'!EY47+'1800'!FB47+'1800'!FE47+'1800'!FH47+'1800'!FK47+'1800'!FN47+'1800'!FQ47+'1800'!FT47+'1800'!FW47+'1800'!FZ47+'1800'!GC47+'1800'!GF47+'1800'!GI47+'1800'!GL47+'1800'!GO47+'1800'!GR47+'1800'!GU47</f>
        <v>0</v>
      </c>
      <c r="AN25" s="145">
        <f t="shared" si="7"/>
        <v>0</v>
      </c>
      <c r="AP25" s="146">
        <v>20</v>
      </c>
      <c r="AQ25" s="144">
        <f>'1800'!$HJ47</f>
        <v>0</v>
      </c>
      <c r="AR25" s="144">
        <f>'1800'!$HA47+'1800'!$HD47+'1800'!$HG47</f>
        <v>0</v>
      </c>
      <c r="AS25" s="145">
        <f t="shared" si="8"/>
        <v>0</v>
      </c>
      <c r="AU25" s="146">
        <v>20</v>
      </c>
      <c r="AV25" s="144">
        <f>'1800'!HV47</f>
        <v>0</v>
      </c>
      <c r="AW25" s="144">
        <f>'1800'!HP47+'1800'!HS47</f>
        <v>0</v>
      </c>
      <c r="AX25" s="145">
        <f t="shared" si="9"/>
        <v>0</v>
      </c>
      <c r="AZ25" s="146">
        <v>20</v>
      </c>
      <c r="BA25" s="144">
        <f>'1800'!HY47</f>
        <v>0</v>
      </c>
      <c r="BB25" s="144">
        <f>'1800'!HM47+'1800'!HV47</f>
        <v>0</v>
      </c>
      <c r="BC25" s="145">
        <f t="shared" si="10"/>
        <v>0</v>
      </c>
      <c r="BE25" s="146">
        <v>20</v>
      </c>
      <c r="BF25" s="144">
        <f>'1800'!IN47</f>
        <v>0</v>
      </c>
      <c r="BG25" s="144">
        <f>'1800'!IB47+'1800'!IK47</f>
        <v>0</v>
      </c>
      <c r="BH25" s="145">
        <f t="shared" si="11"/>
        <v>0</v>
      </c>
      <c r="BJ25" s="146">
        <v>20</v>
      </c>
      <c r="BK25" s="144">
        <f>'1800'!IQ47</f>
        <v>0</v>
      </c>
      <c r="BL25" s="144">
        <f>'1800'!HJ47+'1800'!HY47+'1800'!IN47</f>
        <v>0</v>
      </c>
      <c r="BM25" s="145">
        <f t="shared" si="12"/>
        <v>0</v>
      </c>
      <c r="BO25" s="146">
        <v>20</v>
      </c>
      <c r="BP25" s="144">
        <f>'1800'!IT47</f>
        <v>0</v>
      </c>
      <c r="BQ25" s="144">
        <f>'1800'!IQ47+'1800'!GX47</f>
        <v>0</v>
      </c>
      <c r="BR25" s="145">
        <f t="shared" si="13"/>
        <v>0</v>
      </c>
      <c r="BT25" s="146">
        <v>20</v>
      </c>
      <c r="BU25" s="144">
        <f>'1900'!$GX47</f>
        <v>0</v>
      </c>
      <c r="BV25" s="144">
        <f>'1900'!K47+'1900'!N47+'1900'!Q47+'1900'!T47+'1900'!W47+'1900'!Z47+'1900'!AC47+'1900'!AF47+'1900'!AI47+'1900'!AL47+'1900'!AO47+'1900'!AR47+'1900'!AU47+'1900'!AX47+'1900'!BA47+'1900'!BD47+'1900'!BG47+'1900'!BJ47+'1900'!BM47+'1900'!BP47+'1900'!BS47+'1900'!BV47+'1900'!BY47+'1900'!CB47+'1900'!CE47+'1900'!CH47+'1900'!CK47+'1900'!CN47+'1900'!CQ47+'1900'!CT47+'1900'!CW47+'1900'!CZ47+'1900'!DC47+'1900'!DF47+'1900'!DI47+'1900'!DL47+'1900'!DO47+'1900'!DR47+'1900'!DU47+'1900'!DX47+'1900'!EA47+'1900'!ED47+'1900'!EG47+'1900'!EJ47+'1900'!EM47+'1900'!EP47+'1900'!ES47+'1900'!EV47+'1900'!EY47+'1900'!FB47+'1900'!FE47+'1900'!FH47+'1900'!FK47+'1900'!FN47+'1900'!FQ47+'1900'!FT47+'1900'!FW47+'1900'!FZ47+'1900'!GC47+'1900'!GF47+'1900'!GI47+'1900'!GL47+'1900'!GO47+'1900'!GR47+'1900'!GU47</f>
        <v>0</v>
      </c>
      <c r="BW25" s="145">
        <f t="shared" si="14"/>
        <v>0</v>
      </c>
      <c r="BY25" s="146">
        <v>20</v>
      </c>
      <c r="BZ25" s="144">
        <f>'1900'!$HJ47</f>
        <v>0</v>
      </c>
      <c r="CA25" s="144">
        <f>'1900'!$HA47+'1900'!$HD47+'1900'!$HG47</f>
        <v>0</v>
      </c>
      <c r="CB25" s="145">
        <f t="shared" si="15"/>
        <v>0</v>
      </c>
      <c r="CD25" s="146">
        <v>20</v>
      </c>
      <c r="CE25" s="144">
        <f>'1900'!HV47</f>
        <v>0</v>
      </c>
      <c r="CF25" s="144">
        <f>'1900'!HP47+'1900'!HS47</f>
        <v>0</v>
      </c>
      <c r="CG25" s="145">
        <f t="shared" si="16"/>
        <v>0</v>
      </c>
      <c r="CI25" s="146">
        <v>20</v>
      </c>
      <c r="CJ25" s="144">
        <f>'1900'!HY47</f>
        <v>0</v>
      </c>
      <c r="CK25" s="144">
        <f>'1900'!HM47+'1900'!HV47</f>
        <v>0</v>
      </c>
      <c r="CL25" s="145">
        <f t="shared" si="17"/>
        <v>0</v>
      </c>
      <c r="CN25" s="146">
        <v>20</v>
      </c>
      <c r="CO25" s="144">
        <f>'1900'!IN47</f>
        <v>0</v>
      </c>
      <c r="CP25" s="144">
        <f>'1900'!IB47+'1900'!IK47</f>
        <v>0</v>
      </c>
      <c r="CQ25" s="145">
        <f t="shared" si="18"/>
        <v>0</v>
      </c>
      <c r="CS25" s="146">
        <v>20</v>
      </c>
      <c r="CT25" s="144">
        <f>'1900'!IQ47</f>
        <v>0</v>
      </c>
      <c r="CU25" s="144">
        <f>'1900'!HJ47+'1900'!HY47+'1900'!IN47</f>
        <v>0</v>
      </c>
      <c r="CV25" s="145">
        <f t="shared" si="19"/>
        <v>0</v>
      </c>
      <c r="CX25" s="146">
        <v>20</v>
      </c>
      <c r="CY25" s="144">
        <f>'1900'!IT47</f>
        <v>0</v>
      </c>
      <c r="CZ25" s="144">
        <f>'1900'!IQ47+'1900'!GX47</f>
        <v>0</v>
      </c>
      <c r="DA25" s="145">
        <f t="shared" si="20"/>
        <v>0</v>
      </c>
      <c r="DC25" s="146">
        <v>20</v>
      </c>
      <c r="DD25" s="144">
        <f>'1700'!GX47</f>
        <v>0</v>
      </c>
      <c r="DE25" s="144">
        <f>'1800'!GX47+'1900'!GX47</f>
        <v>0</v>
      </c>
      <c r="DF25" s="145">
        <f t="shared" si="21"/>
        <v>0</v>
      </c>
      <c r="DH25" s="146">
        <v>20</v>
      </c>
      <c r="DI25" s="144">
        <f>'1700'!HJ47</f>
        <v>0</v>
      </c>
      <c r="DJ25" s="144">
        <f>'1800'!HJ47+'1900'!HJ47</f>
        <v>0</v>
      </c>
      <c r="DK25" s="145">
        <f t="shared" si="22"/>
        <v>0</v>
      </c>
      <c r="DM25" s="146">
        <v>20</v>
      </c>
      <c r="DN25" s="144">
        <f>'1700'!HV47</f>
        <v>0</v>
      </c>
      <c r="DO25" s="144">
        <f>'1800'!HV47+'1900'!HV47</f>
        <v>0</v>
      </c>
      <c r="DP25" s="145">
        <f t="shared" si="23"/>
        <v>0</v>
      </c>
      <c r="DR25" s="146">
        <v>20</v>
      </c>
      <c r="DS25" s="144">
        <f>'1700'!HY47</f>
        <v>0</v>
      </c>
      <c r="DT25" s="144">
        <f>'1800'!HY47+'1900'!HY47</f>
        <v>0</v>
      </c>
      <c r="DU25" s="145">
        <f t="shared" si="24"/>
        <v>0</v>
      </c>
      <c r="DW25" s="146">
        <v>20</v>
      </c>
      <c r="DX25" s="144">
        <f>'1700'!IN47</f>
        <v>0</v>
      </c>
      <c r="DY25" s="144">
        <f>'1800'!IN47+'1900'!IN47</f>
        <v>0</v>
      </c>
      <c r="DZ25" s="145">
        <f t="shared" si="25"/>
        <v>0</v>
      </c>
      <c r="EB25" s="146">
        <v>20</v>
      </c>
      <c r="EC25" s="144">
        <f>'1700'!IQ47</f>
        <v>0</v>
      </c>
      <c r="ED25" s="144">
        <f>'1800'!IQ47+'1900'!IQ47</f>
        <v>0</v>
      </c>
      <c r="EE25" s="145">
        <f t="shared" si="26"/>
        <v>0</v>
      </c>
      <c r="EG25" s="146">
        <v>20</v>
      </c>
      <c r="EH25" s="144">
        <f>'1700'!IT47</f>
        <v>0</v>
      </c>
      <c r="EI25" s="144">
        <f>'1800'!IT47+'1900'!IT47</f>
        <v>0</v>
      </c>
      <c r="EJ25" s="145">
        <f t="shared" si="27"/>
        <v>0</v>
      </c>
    </row>
    <row r="26" spans="2:140" x14ac:dyDescent="0.2">
      <c r="B26" s="146">
        <v>21</v>
      </c>
      <c r="C26" s="144">
        <f>'1700'!$GX48</f>
        <v>0</v>
      </c>
      <c r="D26" s="144">
        <f>'1700'!K48+'1700'!N48+'1700'!Q48+'1700'!T48+'1700'!W48+'1700'!Z48+'1700'!AC48+'1700'!AF48+'1700'!AI48+'1700'!AL48+'1700'!AO48+'1700'!AR48+'1700'!AU48+'1700'!AX48+'1700'!BA48+'1700'!BD48+'1700'!BG48+'1700'!BJ48+'1700'!BM48+'1700'!BP48+'1700'!BS48+'1700'!BV48+'1700'!BY48+'1700'!CB48+'1700'!CE48+'1700'!CH48+'1700'!CK48+'1700'!CN48+'1700'!CQ48+'1700'!CT48+'1700'!CW48+'1700'!CZ48+'1700'!DC48+'1700'!DF48+'1700'!DI48+'1700'!DL48+'1700'!DO48+'1700'!DR48+'1700'!DU48+'1700'!DX48+'1700'!EA48+'1700'!ED48+'1700'!EG48+'1700'!EJ48+'1700'!EM48+'1700'!EP48+'1700'!ES48+'1700'!EV48+'1700'!EY48+'1700'!FB48+'1700'!FE48+'1700'!FH48+'1700'!FK48+'1700'!FN48+'1700'!FQ48+'1700'!FT48+'1700'!FW48+'1700'!FZ48+'1700'!GC48+'1700'!GF48+'1700'!GI48+'1700'!GL48+'1700'!GO48+'1700'!GR48+'1700'!GU48</f>
        <v>0</v>
      </c>
      <c r="E26" s="145">
        <f t="shared" si="0"/>
        <v>0</v>
      </c>
      <c r="G26" s="146">
        <v>21</v>
      </c>
      <c r="H26" s="144">
        <f>'1700'!$HJ48</f>
        <v>0</v>
      </c>
      <c r="I26" s="144">
        <f>'1700'!$HA48+'1700'!$HD48+'1700'!$HG48</f>
        <v>0</v>
      </c>
      <c r="J26" s="145">
        <f t="shared" si="1"/>
        <v>0</v>
      </c>
      <c r="L26" s="146">
        <v>21</v>
      </c>
      <c r="M26" s="144">
        <f>'1700'!HV48</f>
        <v>0</v>
      </c>
      <c r="N26" s="144">
        <f>'1700'!HP48+'1700'!HS48</f>
        <v>0</v>
      </c>
      <c r="O26" s="145">
        <f t="shared" si="2"/>
        <v>0</v>
      </c>
      <c r="Q26" s="146">
        <v>21</v>
      </c>
      <c r="R26" s="144">
        <f>'1700'!HY48</f>
        <v>0</v>
      </c>
      <c r="S26" s="144">
        <f>'1700'!HM48+'1700'!HV48</f>
        <v>0</v>
      </c>
      <c r="T26" s="145">
        <f t="shared" si="3"/>
        <v>0</v>
      </c>
      <c r="V26" s="146">
        <v>21</v>
      </c>
      <c r="W26" s="144">
        <f>'1700'!IN48</f>
        <v>0</v>
      </c>
      <c r="X26" s="144">
        <f>'1700'!IB48+'1700'!IK48</f>
        <v>0</v>
      </c>
      <c r="Y26" s="145">
        <f t="shared" si="4"/>
        <v>0</v>
      </c>
      <c r="AA26" s="146">
        <v>21</v>
      </c>
      <c r="AB26" s="144">
        <f>'1700'!IQ48</f>
        <v>0</v>
      </c>
      <c r="AC26" s="144">
        <f>'1700'!HJ48+'1700'!HY48+'1700'!IN48</f>
        <v>0</v>
      </c>
      <c r="AD26" s="145">
        <f t="shared" si="5"/>
        <v>0</v>
      </c>
      <c r="AF26" s="146">
        <v>21</v>
      </c>
      <c r="AG26" s="144">
        <f>'1700'!IT48</f>
        <v>0</v>
      </c>
      <c r="AH26" s="144">
        <f>'1700'!IQ48+'1700'!GX48</f>
        <v>0</v>
      </c>
      <c r="AI26" s="145">
        <f t="shared" si="6"/>
        <v>0</v>
      </c>
      <c r="AK26" s="146">
        <v>21</v>
      </c>
      <c r="AL26" s="144">
        <f>'1800'!$GX48</f>
        <v>0</v>
      </c>
      <c r="AM26" s="144">
        <f>'1800'!K48+'1800'!N48+'1800'!Q48+'1800'!T48+'1800'!W48+'1800'!Z48+'1800'!AC48+'1800'!AF48+'1800'!AI48+'1800'!AL48+'1800'!AO48+'1800'!AR48+'1800'!AU48+'1800'!AX48+'1800'!BA48+'1800'!BD48+'1800'!BG48+'1800'!BJ48+'1800'!BM48+'1800'!BP48+'1800'!BS48+'1800'!BV48+'1800'!BY48+'1800'!CB48+'1800'!CE48+'1800'!CH48+'1800'!CK48+'1800'!CN48+'1800'!CQ48+'1800'!CT48+'1800'!CW48+'1800'!CZ48+'1800'!DC48+'1800'!DF48+'1800'!DI48+'1800'!DL48+'1800'!DO48+'1800'!DR48+'1800'!DU48+'1800'!DX48+'1800'!EA48+'1800'!ED48+'1800'!EG48+'1800'!EJ48+'1800'!EM48+'1800'!EP48+'1800'!ES48+'1800'!EV48+'1800'!EY48+'1800'!FB48+'1800'!FE48+'1800'!FH48+'1800'!FK48+'1800'!FN48+'1800'!FQ48+'1800'!FT48+'1800'!FW48+'1800'!FZ48+'1800'!GC48+'1800'!GF48+'1800'!GI48+'1800'!GL48+'1800'!GO48+'1800'!GR48+'1800'!GU48</f>
        <v>0</v>
      </c>
      <c r="AN26" s="145">
        <f t="shared" si="7"/>
        <v>0</v>
      </c>
      <c r="AP26" s="146">
        <v>21</v>
      </c>
      <c r="AQ26" s="144">
        <f>'1800'!$HJ48</f>
        <v>0</v>
      </c>
      <c r="AR26" s="144">
        <f>'1800'!$HA48+'1800'!$HD48+'1800'!$HG48</f>
        <v>0</v>
      </c>
      <c r="AS26" s="145">
        <f t="shared" si="8"/>
        <v>0</v>
      </c>
      <c r="AU26" s="146">
        <v>21</v>
      </c>
      <c r="AV26" s="144">
        <f>'1800'!HV48</f>
        <v>0</v>
      </c>
      <c r="AW26" s="144">
        <f>'1800'!HP48+'1800'!HS48</f>
        <v>0</v>
      </c>
      <c r="AX26" s="145">
        <f t="shared" si="9"/>
        <v>0</v>
      </c>
      <c r="AZ26" s="146">
        <v>21</v>
      </c>
      <c r="BA26" s="144">
        <f>'1800'!HY48</f>
        <v>0</v>
      </c>
      <c r="BB26" s="144">
        <f>'1800'!HM48+'1800'!HV48</f>
        <v>0</v>
      </c>
      <c r="BC26" s="145">
        <f t="shared" si="10"/>
        <v>0</v>
      </c>
      <c r="BE26" s="146">
        <v>21</v>
      </c>
      <c r="BF26" s="144">
        <f>'1800'!IN48</f>
        <v>0</v>
      </c>
      <c r="BG26" s="144">
        <f>'1800'!IB48+'1800'!IK48</f>
        <v>0</v>
      </c>
      <c r="BH26" s="145">
        <f t="shared" si="11"/>
        <v>0</v>
      </c>
      <c r="BJ26" s="146">
        <v>21</v>
      </c>
      <c r="BK26" s="144">
        <f>'1800'!IQ48</f>
        <v>0</v>
      </c>
      <c r="BL26" s="144">
        <f>'1800'!HJ48+'1800'!HY48+'1800'!IN48</f>
        <v>0</v>
      </c>
      <c r="BM26" s="145">
        <f t="shared" si="12"/>
        <v>0</v>
      </c>
      <c r="BO26" s="146">
        <v>21</v>
      </c>
      <c r="BP26" s="144">
        <f>'1800'!IT48</f>
        <v>0</v>
      </c>
      <c r="BQ26" s="144">
        <f>'1800'!IQ48+'1800'!GX48</f>
        <v>0</v>
      </c>
      <c r="BR26" s="145">
        <f t="shared" si="13"/>
        <v>0</v>
      </c>
      <c r="BT26" s="146">
        <v>21</v>
      </c>
      <c r="BU26" s="144">
        <f>'1900'!$GX48</f>
        <v>0</v>
      </c>
      <c r="BV26" s="144">
        <f>'1900'!K48+'1900'!N48+'1900'!Q48+'1900'!T48+'1900'!W48+'1900'!Z48+'1900'!AC48+'1900'!AF48+'1900'!AI48+'1900'!AL48+'1900'!AO48+'1900'!AR48+'1900'!AU48+'1900'!AX48+'1900'!BA48+'1900'!BD48+'1900'!BG48+'1900'!BJ48+'1900'!BM48+'1900'!BP48+'1900'!BS48+'1900'!BV48+'1900'!BY48+'1900'!CB48+'1900'!CE48+'1900'!CH48+'1900'!CK48+'1900'!CN48+'1900'!CQ48+'1900'!CT48+'1900'!CW48+'1900'!CZ48+'1900'!DC48+'1900'!DF48+'1900'!DI48+'1900'!DL48+'1900'!DO48+'1900'!DR48+'1900'!DU48+'1900'!DX48+'1900'!EA48+'1900'!ED48+'1900'!EG48+'1900'!EJ48+'1900'!EM48+'1900'!EP48+'1900'!ES48+'1900'!EV48+'1900'!EY48+'1900'!FB48+'1900'!FE48+'1900'!FH48+'1900'!FK48+'1900'!FN48+'1900'!FQ48+'1900'!FT48+'1900'!FW48+'1900'!FZ48+'1900'!GC48+'1900'!GF48+'1900'!GI48+'1900'!GL48+'1900'!GO48+'1900'!GR48+'1900'!GU48</f>
        <v>0</v>
      </c>
      <c r="BW26" s="145">
        <f t="shared" si="14"/>
        <v>0</v>
      </c>
      <c r="BY26" s="146">
        <v>21</v>
      </c>
      <c r="BZ26" s="144">
        <f>'1900'!$HJ48</f>
        <v>0</v>
      </c>
      <c r="CA26" s="144">
        <f>'1900'!$HA48+'1900'!$HD48+'1900'!$HG48</f>
        <v>0</v>
      </c>
      <c r="CB26" s="145">
        <f t="shared" si="15"/>
        <v>0</v>
      </c>
      <c r="CD26" s="146">
        <v>21</v>
      </c>
      <c r="CE26" s="144">
        <f>'1900'!HV48</f>
        <v>0</v>
      </c>
      <c r="CF26" s="144">
        <f>'1900'!HP48+'1900'!HS48</f>
        <v>0</v>
      </c>
      <c r="CG26" s="145">
        <f t="shared" si="16"/>
        <v>0</v>
      </c>
      <c r="CI26" s="146">
        <v>21</v>
      </c>
      <c r="CJ26" s="144">
        <f>'1900'!HY48</f>
        <v>0</v>
      </c>
      <c r="CK26" s="144">
        <f>'1900'!HM48+'1900'!HV48</f>
        <v>0</v>
      </c>
      <c r="CL26" s="145">
        <f t="shared" si="17"/>
        <v>0</v>
      </c>
      <c r="CN26" s="146">
        <v>21</v>
      </c>
      <c r="CO26" s="144">
        <f>'1900'!IN48</f>
        <v>0</v>
      </c>
      <c r="CP26" s="144">
        <f>'1900'!IB48+'1900'!IK48</f>
        <v>0</v>
      </c>
      <c r="CQ26" s="145">
        <f t="shared" si="18"/>
        <v>0</v>
      </c>
      <c r="CS26" s="146">
        <v>21</v>
      </c>
      <c r="CT26" s="144">
        <f>'1900'!IQ48</f>
        <v>0</v>
      </c>
      <c r="CU26" s="144">
        <f>'1900'!HJ48+'1900'!HY48+'1900'!IN48</f>
        <v>0</v>
      </c>
      <c r="CV26" s="145">
        <f t="shared" si="19"/>
        <v>0</v>
      </c>
      <c r="CX26" s="146">
        <v>21</v>
      </c>
      <c r="CY26" s="144">
        <f>'1900'!IT48</f>
        <v>0</v>
      </c>
      <c r="CZ26" s="144">
        <f>'1900'!IQ48+'1900'!GX48</f>
        <v>0</v>
      </c>
      <c r="DA26" s="145">
        <f t="shared" si="20"/>
        <v>0</v>
      </c>
      <c r="DC26" s="146">
        <v>21</v>
      </c>
      <c r="DD26" s="144">
        <f>'1700'!GX48</f>
        <v>0</v>
      </c>
      <c r="DE26" s="144">
        <f>'1800'!GX48+'1900'!GX48</f>
        <v>0</v>
      </c>
      <c r="DF26" s="145">
        <f t="shared" si="21"/>
        <v>0</v>
      </c>
      <c r="DH26" s="146">
        <v>21</v>
      </c>
      <c r="DI26" s="144">
        <f>'1700'!HJ48</f>
        <v>0</v>
      </c>
      <c r="DJ26" s="144">
        <f>'1800'!HJ48+'1900'!HJ48</f>
        <v>0</v>
      </c>
      <c r="DK26" s="145">
        <f t="shared" si="22"/>
        <v>0</v>
      </c>
      <c r="DM26" s="146">
        <v>21</v>
      </c>
      <c r="DN26" s="144">
        <f>'1700'!HV48</f>
        <v>0</v>
      </c>
      <c r="DO26" s="144">
        <f>'1800'!HV48+'1900'!HV48</f>
        <v>0</v>
      </c>
      <c r="DP26" s="145">
        <f t="shared" si="23"/>
        <v>0</v>
      </c>
      <c r="DR26" s="146">
        <v>21</v>
      </c>
      <c r="DS26" s="144">
        <f>'1700'!HY48</f>
        <v>0</v>
      </c>
      <c r="DT26" s="144">
        <f>'1800'!HY48+'1900'!HY48</f>
        <v>0</v>
      </c>
      <c r="DU26" s="145">
        <f t="shared" si="24"/>
        <v>0</v>
      </c>
      <c r="DW26" s="146">
        <v>21</v>
      </c>
      <c r="DX26" s="144">
        <f>'1700'!IN48</f>
        <v>0</v>
      </c>
      <c r="DY26" s="144">
        <f>'1800'!IN48+'1900'!IN48</f>
        <v>0</v>
      </c>
      <c r="DZ26" s="145">
        <f t="shared" si="25"/>
        <v>0</v>
      </c>
      <c r="EB26" s="146">
        <v>21</v>
      </c>
      <c r="EC26" s="144">
        <f>'1700'!IQ48</f>
        <v>0</v>
      </c>
      <c r="ED26" s="144">
        <f>'1800'!IQ48+'1900'!IQ48</f>
        <v>0</v>
      </c>
      <c r="EE26" s="145">
        <f t="shared" si="26"/>
        <v>0</v>
      </c>
      <c r="EG26" s="146">
        <v>21</v>
      </c>
      <c r="EH26" s="144">
        <f>'1700'!IT48</f>
        <v>0</v>
      </c>
      <c r="EI26" s="144">
        <f>'1800'!IT48+'1900'!IT48</f>
        <v>0</v>
      </c>
      <c r="EJ26" s="145">
        <f t="shared" si="27"/>
        <v>0</v>
      </c>
    </row>
    <row r="27" spans="2:140" x14ac:dyDescent="0.2">
      <c r="B27" s="143">
        <v>22</v>
      </c>
      <c r="C27" s="144">
        <f>'1700'!$GX49</f>
        <v>0</v>
      </c>
      <c r="D27" s="144">
        <f>'1700'!K49+'1700'!N49+'1700'!Q49+'1700'!T49+'1700'!W49+'1700'!Z49+'1700'!AC49+'1700'!AF49+'1700'!AI49+'1700'!AL49+'1700'!AO49+'1700'!AR49+'1700'!AU49+'1700'!AX49+'1700'!BA49+'1700'!BD49+'1700'!BG49+'1700'!BJ49+'1700'!BM49+'1700'!BP49+'1700'!BS49+'1700'!BV49+'1700'!BY49+'1700'!CB49+'1700'!CE49+'1700'!CH49+'1700'!CK49+'1700'!CN49+'1700'!CQ49+'1700'!CT49+'1700'!CW49+'1700'!CZ49+'1700'!DC49+'1700'!DF49+'1700'!DI49+'1700'!DL49+'1700'!DO49+'1700'!DR49+'1700'!DU49+'1700'!DX49+'1700'!EA49+'1700'!ED49+'1700'!EG49+'1700'!EJ49+'1700'!EM49+'1700'!EP49+'1700'!ES49+'1700'!EV49+'1700'!EY49+'1700'!FB49+'1700'!FE49+'1700'!FH49+'1700'!FK49+'1700'!FN49+'1700'!FQ49+'1700'!FT49+'1700'!FW49+'1700'!FZ49+'1700'!GC49+'1700'!GF49+'1700'!GI49+'1700'!GL49+'1700'!GO49+'1700'!GR49+'1700'!GU49</f>
        <v>0</v>
      </c>
      <c r="E27" s="145">
        <f t="shared" si="0"/>
        <v>0</v>
      </c>
      <c r="G27" s="143">
        <v>22</v>
      </c>
      <c r="H27" s="144">
        <f>'1700'!$HJ49</f>
        <v>0</v>
      </c>
      <c r="I27" s="144">
        <f>'1700'!$HA49+'1700'!$HD49+'1700'!$HG49</f>
        <v>0</v>
      </c>
      <c r="J27" s="145">
        <f t="shared" si="1"/>
        <v>0</v>
      </c>
      <c r="L27" s="143">
        <v>22</v>
      </c>
      <c r="M27" s="144">
        <f>'1700'!HV49</f>
        <v>0</v>
      </c>
      <c r="N27" s="144">
        <f>'1700'!HP49+'1700'!HS49</f>
        <v>0</v>
      </c>
      <c r="O27" s="145">
        <f t="shared" si="2"/>
        <v>0</v>
      </c>
      <c r="Q27" s="143">
        <v>22</v>
      </c>
      <c r="R27" s="144">
        <f>'1700'!HY49</f>
        <v>0</v>
      </c>
      <c r="S27" s="144">
        <f>'1700'!HM49+'1700'!HV49</f>
        <v>0</v>
      </c>
      <c r="T27" s="145">
        <f t="shared" si="3"/>
        <v>0</v>
      </c>
      <c r="V27" s="143">
        <v>22</v>
      </c>
      <c r="W27" s="144">
        <f>'1700'!IN49</f>
        <v>0</v>
      </c>
      <c r="X27" s="144">
        <f>'1700'!IB49+'1700'!IK49</f>
        <v>0</v>
      </c>
      <c r="Y27" s="145">
        <f t="shared" si="4"/>
        <v>0</v>
      </c>
      <c r="AA27" s="143">
        <v>22</v>
      </c>
      <c r="AB27" s="144">
        <f>'1700'!IQ49</f>
        <v>0</v>
      </c>
      <c r="AC27" s="144">
        <f>'1700'!HJ49+'1700'!HY49+'1700'!IN49</f>
        <v>0</v>
      </c>
      <c r="AD27" s="145">
        <f t="shared" si="5"/>
        <v>0</v>
      </c>
      <c r="AF27" s="143">
        <v>22</v>
      </c>
      <c r="AG27" s="144">
        <f>'1700'!IT49</f>
        <v>0</v>
      </c>
      <c r="AH27" s="144">
        <f>'1700'!IQ49+'1700'!GX49</f>
        <v>0</v>
      </c>
      <c r="AI27" s="145">
        <f t="shared" si="6"/>
        <v>0</v>
      </c>
      <c r="AK27" s="143">
        <v>22</v>
      </c>
      <c r="AL27" s="144">
        <f>'1800'!$GX49</f>
        <v>0</v>
      </c>
      <c r="AM27" s="144">
        <f>'1800'!K49+'1800'!N49+'1800'!Q49+'1800'!T49+'1800'!W49+'1800'!Z49+'1800'!AC49+'1800'!AF49+'1800'!AI49+'1800'!AL49+'1800'!AO49+'1800'!AR49+'1800'!AU49+'1800'!AX49+'1800'!BA49+'1800'!BD49+'1800'!BG49+'1800'!BJ49+'1800'!BM49+'1800'!BP49+'1800'!BS49+'1800'!BV49+'1800'!BY49+'1800'!CB49+'1800'!CE49+'1800'!CH49+'1800'!CK49+'1800'!CN49+'1800'!CQ49+'1800'!CT49+'1800'!CW49+'1800'!CZ49+'1800'!DC49+'1800'!DF49+'1800'!DI49+'1800'!DL49+'1800'!DO49+'1800'!DR49+'1800'!DU49+'1800'!DX49+'1800'!EA49+'1800'!ED49+'1800'!EG49+'1800'!EJ49+'1800'!EM49+'1800'!EP49+'1800'!ES49+'1800'!EV49+'1800'!EY49+'1800'!FB49+'1800'!FE49+'1800'!FH49+'1800'!FK49+'1800'!FN49+'1800'!FQ49+'1800'!FT49+'1800'!FW49+'1800'!FZ49+'1800'!GC49+'1800'!GF49+'1800'!GI49+'1800'!GL49+'1800'!GO49+'1800'!GR49+'1800'!GU49</f>
        <v>0</v>
      </c>
      <c r="AN27" s="145">
        <f t="shared" si="7"/>
        <v>0</v>
      </c>
      <c r="AP27" s="143">
        <v>22</v>
      </c>
      <c r="AQ27" s="144">
        <f>'1800'!$HJ49</f>
        <v>0</v>
      </c>
      <c r="AR27" s="144">
        <f>'1800'!$HA49+'1800'!$HD49+'1800'!$HG49</f>
        <v>0</v>
      </c>
      <c r="AS27" s="145">
        <f t="shared" si="8"/>
        <v>0</v>
      </c>
      <c r="AU27" s="143">
        <v>22</v>
      </c>
      <c r="AV27" s="144">
        <f>'1800'!HV49</f>
        <v>0</v>
      </c>
      <c r="AW27" s="144">
        <f>'1800'!HP49+'1800'!HS49</f>
        <v>0</v>
      </c>
      <c r="AX27" s="145">
        <f t="shared" si="9"/>
        <v>0</v>
      </c>
      <c r="AZ27" s="143">
        <v>22</v>
      </c>
      <c r="BA27" s="144">
        <f>'1800'!HY49</f>
        <v>0</v>
      </c>
      <c r="BB27" s="144">
        <f>'1800'!HM49+'1800'!HV49</f>
        <v>0</v>
      </c>
      <c r="BC27" s="145">
        <f t="shared" si="10"/>
        <v>0</v>
      </c>
      <c r="BE27" s="143">
        <v>22</v>
      </c>
      <c r="BF27" s="144">
        <f>'1800'!IN49</f>
        <v>0</v>
      </c>
      <c r="BG27" s="144">
        <f>'1800'!IB49+'1800'!IK49</f>
        <v>0</v>
      </c>
      <c r="BH27" s="145">
        <f t="shared" si="11"/>
        <v>0</v>
      </c>
      <c r="BJ27" s="143">
        <v>22</v>
      </c>
      <c r="BK27" s="144">
        <f>'1800'!IQ49</f>
        <v>0</v>
      </c>
      <c r="BL27" s="144">
        <f>'1800'!HJ49+'1800'!HY49+'1800'!IN49</f>
        <v>0</v>
      </c>
      <c r="BM27" s="145">
        <f t="shared" si="12"/>
        <v>0</v>
      </c>
      <c r="BO27" s="143">
        <v>22</v>
      </c>
      <c r="BP27" s="144">
        <f>'1800'!IT49</f>
        <v>0</v>
      </c>
      <c r="BQ27" s="144">
        <f>'1800'!IQ49+'1800'!GX49</f>
        <v>0</v>
      </c>
      <c r="BR27" s="145">
        <f t="shared" si="13"/>
        <v>0</v>
      </c>
      <c r="BT27" s="143">
        <v>22</v>
      </c>
      <c r="BU27" s="144">
        <f>'1900'!$GX49</f>
        <v>0</v>
      </c>
      <c r="BV27" s="144">
        <f>'1900'!K49+'1900'!N49+'1900'!Q49+'1900'!T49+'1900'!W49+'1900'!Z49+'1900'!AC49+'1900'!AF49+'1900'!AI49+'1900'!AL49+'1900'!AO49+'1900'!AR49+'1900'!AU49+'1900'!AX49+'1900'!BA49+'1900'!BD49+'1900'!BG49+'1900'!BJ49+'1900'!BM49+'1900'!BP49+'1900'!BS49+'1900'!BV49+'1900'!BY49+'1900'!CB49+'1900'!CE49+'1900'!CH49+'1900'!CK49+'1900'!CN49+'1900'!CQ49+'1900'!CT49+'1900'!CW49+'1900'!CZ49+'1900'!DC49+'1900'!DF49+'1900'!DI49+'1900'!DL49+'1900'!DO49+'1900'!DR49+'1900'!DU49+'1900'!DX49+'1900'!EA49+'1900'!ED49+'1900'!EG49+'1900'!EJ49+'1900'!EM49+'1900'!EP49+'1900'!ES49+'1900'!EV49+'1900'!EY49+'1900'!FB49+'1900'!FE49+'1900'!FH49+'1900'!FK49+'1900'!FN49+'1900'!FQ49+'1900'!FT49+'1900'!FW49+'1900'!FZ49+'1900'!GC49+'1900'!GF49+'1900'!GI49+'1900'!GL49+'1900'!GO49+'1900'!GR49+'1900'!GU49</f>
        <v>0</v>
      </c>
      <c r="BW27" s="145">
        <f t="shared" si="14"/>
        <v>0</v>
      </c>
      <c r="BY27" s="143">
        <v>22</v>
      </c>
      <c r="BZ27" s="144">
        <f>'1900'!$HJ49</f>
        <v>0</v>
      </c>
      <c r="CA27" s="144">
        <f>'1900'!$HA49+'1900'!$HD49+'1900'!$HG49</f>
        <v>0</v>
      </c>
      <c r="CB27" s="145">
        <f t="shared" si="15"/>
        <v>0</v>
      </c>
      <c r="CD27" s="143">
        <v>22</v>
      </c>
      <c r="CE27" s="144">
        <f>'1900'!HV49</f>
        <v>0</v>
      </c>
      <c r="CF27" s="144">
        <f>'1900'!HP49+'1900'!HS49</f>
        <v>0</v>
      </c>
      <c r="CG27" s="145">
        <f t="shared" si="16"/>
        <v>0</v>
      </c>
      <c r="CI27" s="143">
        <v>22</v>
      </c>
      <c r="CJ27" s="144">
        <f>'1900'!HY49</f>
        <v>0</v>
      </c>
      <c r="CK27" s="144">
        <f>'1900'!HM49+'1900'!HV49</f>
        <v>0</v>
      </c>
      <c r="CL27" s="145">
        <f t="shared" si="17"/>
        <v>0</v>
      </c>
      <c r="CN27" s="143">
        <v>22</v>
      </c>
      <c r="CO27" s="144">
        <f>'1900'!IN49</f>
        <v>0</v>
      </c>
      <c r="CP27" s="144">
        <f>'1900'!IB49+'1900'!IK49</f>
        <v>0</v>
      </c>
      <c r="CQ27" s="145">
        <f t="shared" si="18"/>
        <v>0</v>
      </c>
      <c r="CS27" s="143">
        <v>22</v>
      </c>
      <c r="CT27" s="144">
        <f>'1900'!IQ49</f>
        <v>0</v>
      </c>
      <c r="CU27" s="144">
        <f>'1900'!HJ49+'1900'!HY49+'1900'!IN49</f>
        <v>0</v>
      </c>
      <c r="CV27" s="145">
        <f t="shared" si="19"/>
        <v>0</v>
      </c>
      <c r="CX27" s="143">
        <v>22</v>
      </c>
      <c r="CY27" s="144">
        <f>'1900'!IT49</f>
        <v>0</v>
      </c>
      <c r="CZ27" s="144">
        <f>'1900'!IQ49+'1900'!GX49</f>
        <v>0</v>
      </c>
      <c r="DA27" s="145">
        <f t="shared" si="20"/>
        <v>0</v>
      </c>
      <c r="DC27" s="143">
        <v>22</v>
      </c>
      <c r="DD27" s="144">
        <f>'1700'!GX49</f>
        <v>0</v>
      </c>
      <c r="DE27" s="144">
        <f>'1800'!GX49+'1900'!GX49</f>
        <v>0</v>
      </c>
      <c r="DF27" s="145">
        <f t="shared" si="21"/>
        <v>0</v>
      </c>
      <c r="DH27" s="143">
        <v>22</v>
      </c>
      <c r="DI27" s="144">
        <f>'1700'!HJ49</f>
        <v>0</v>
      </c>
      <c r="DJ27" s="144">
        <f>'1800'!HJ49+'1900'!HJ49</f>
        <v>0</v>
      </c>
      <c r="DK27" s="145">
        <f t="shared" si="22"/>
        <v>0</v>
      </c>
      <c r="DM27" s="143">
        <v>22</v>
      </c>
      <c r="DN27" s="144">
        <f>'1700'!HV49</f>
        <v>0</v>
      </c>
      <c r="DO27" s="144">
        <f>'1800'!HV49+'1900'!HV49</f>
        <v>0</v>
      </c>
      <c r="DP27" s="145">
        <f t="shared" si="23"/>
        <v>0</v>
      </c>
      <c r="DR27" s="143">
        <v>22</v>
      </c>
      <c r="DS27" s="144">
        <f>'1700'!HY49</f>
        <v>0</v>
      </c>
      <c r="DT27" s="144">
        <f>'1800'!HY49+'1900'!HY49</f>
        <v>0</v>
      </c>
      <c r="DU27" s="145">
        <f t="shared" si="24"/>
        <v>0</v>
      </c>
      <c r="DW27" s="143">
        <v>22</v>
      </c>
      <c r="DX27" s="144">
        <f>'1700'!IN49</f>
        <v>0</v>
      </c>
      <c r="DY27" s="144">
        <f>'1800'!IN49+'1900'!IN49</f>
        <v>0</v>
      </c>
      <c r="DZ27" s="145">
        <f t="shared" si="25"/>
        <v>0</v>
      </c>
      <c r="EB27" s="143">
        <v>22</v>
      </c>
      <c r="EC27" s="144">
        <f>'1700'!IQ49</f>
        <v>0</v>
      </c>
      <c r="ED27" s="144">
        <f>'1800'!IQ49+'1900'!IQ49</f>
        <v>0</v>
      </c>
      <c r="EE27" s="145">
        <f t="shared" si="26"/>
        <v>0</v>
      </c>
      <c r="EG27" s="143">
        <v>22</v>
      </c>
      <c r="EH27" s="144">
        <f>'1700'!IT49</f>
        <v>0</v>
      </c>
      <c r="EI27" s="144">
        <f>'1800'!IT49+'1900'!IT49</f>
        <v>0</v>
      </c>
      <c r="EJ27" s="145">
        <f t="shared" si="27"/>
        <v>0</v>
      </c>
    </row>
    <row r="28" spans="2:140" x14ac:dyDescent="0.2">
      <c r="B28" s="146">
        <v>23</v>
      </c>
      <c r="C28" s="144">
        <f>'1700'!$GX50</f>
        <v>0</v>
      </c>
      <c r="D28" s="144">
        <f>'1700'!K50+'1700'!N50+'1700'!Q50+'1700'!T50+'1700'!W50+'1700'!Z50+'1700'!AC50+'1700'!AF50+'1700'!AI50+'1700'!AL50+'1700'!AO50+'1700'!AR50+'1700'!AU50+'1700'!AX50+'1700'!BA50+'1700'!BD50+'1700'!BG50+'1700'!BJ50+'1700'!BM50+'1700'!BP50+'1700'!BS50+'1700'!BV50+'1700'!BY50+'1700'!CB50+'1700'!CE50+'1700'!CH50+'1700'!CK50+'1700'!CN50+'1700'!CQ50+'1700'!CT50+'1700'!CW50+'1700'!CZ50+'1700'!DC50+'1700'!DF50+'1700'!DI50+'1700'!DL50+'1700'!DO50+'1700'!DR50+'1700'!DU50+'1700'!DX50+'1700'!EA50+'1700'!ED50+'1700'!EG50+'1700'!EJ50+'1700'!EM50+'1700'!EP50+'1700'!ES50+'1700'!EV50+'1700'!EY50+'1700'!FB50+'1700'!FE50+'1700'!FH50+'1700'!FK50+'1700'!FN50+'1700'!FQ50+'1700'!FT50+'1700'!FW50+'1700'!FZ50+'1700'!GC50+'1700'!GF50+'1700'!GI50+'1700'!GL50+'1700'!GO50+'1700'!GR50+'1700'!GU50</f>
        <v>0</v>
      </c>
      <c r="E28" s="145">
        <f t="shared" si="0"/>
        <v>0</v>
      </c>
      <c r="G28" s="146">
        <v>23</v>
      </c>
      <c r="H28" s="144">
        <f>'1700'!$HJ50</f>
        <v>0</v>
      </c>
      <c r="I28" s="144">
        <f>'1700'!$HA50+'1700'!$HD50+'1700'!$HG50</f>
        <v>0</v>
      </c>
      <c r="J28" s="145">
        <f t="shared" si="1"/>
        <v>0</v>
      </c>
      <c r="L28" s="146">
        <v>23</v>
      </c>
      <c r="M28" s="144">
        <f>'1700'!HV50</f>
        <v>0</v>
      </c>
      <c r="N28" s="144">
        <f>'1700'!HP50+'1700'!HS50</f>
        <v>0</v>
      </c>
      <c r="O28" s="145">
        <f t="shared" si="2"/>
        <v>0</v>
      </c>
      <c r="Q28" s="146">
        <v>23</v>
      </c>
      <c r="R28" s="144">
        <f>'1700'!HY50</f>
        <v>0</v>
      </c>
      <c r="S28" s="144">
        <f>'1700'!HM50+'1700'!HV50</f>
        <v>0</v>
      </c>
      <c r="T28" s="145">
        <f t="shared" si="3"/>
        <v>0</v>
      </c>
      <c r="V28" s="146">
        <v>23</v>
      </c>
      <c r="W28" s="144">
        <f>'1700'!IN50</f>
        <v>0</v>
      </c>
      <c r="X28" s="144">
        <f>'1700'!IB50+'1700'!IK50</f>
        <v>0</v>
      </c>
      <c r="Y28" s="145">
        <f t="shared" si="4"/>
        <v>0</v>
      </c>
      <c r="AA28" s="146">
        <v>23</v>
      </c>
      <c r="AB28" s="144">
        <f>'1700'!IQ50</f>
        <v>0</v>
      </c>
      <c r="AC28" s="144">
        <f>'1700'!HJ50+'1700'!HY50+'1700'!IN50</f>
        <v>0</v>
      </c>
      <c r="AD28" s="145">
        <f t="shared" si="5"/>
        <v>0</v>
      </c>
      <c r="AF28" s="146">
        <v>23</v>
      </c>
      <c r="AG28" s="144">
        <f>'1700'!IT50</f>
        <v>0</v>
      </c>
      <c r="AH28" s="144">
        <f>'1700'!IQ50+'1700'!GX50</f>
        <v>0</v>
      </c>
      <c r="AI28" s="145">
        <f t="shared" si="6"/>
        <v>0</v>
      </c>
      <c r="AK28" s="146">
        <v>23</v>
      </c>
      <c r="AL28" s="144">
        <f>'1800'!$GX50</f>
        <v>0</v>
      </c>
      <c r="AM28" s="144">
        <f>'1800'!K50+'1800'!N50+'1800'!Q50+'1800'!T50+'1800'!W50+'1800'!Z50+'1800'!AC50+'1800'!AF50+'1800'!AI50+'1800'!AL50+'1800'!AO50+'1800'!AR50+'1800'!AU50+'1800'!AX50+'1800'!BA50+'1800'!BD50+'1800'!BG50+'1800'!BJ50+'1800'!BM50+'1800'!BP50+'1800'!BS50+'1800'!BV50+'1800'!BY50+'1800'!CB50+'1800'!CE50+'1800'!CH50+'1800'!CK50+'1800'!CN50+'1800'!CQ50+'1800'!CT50+'1800'!CW50+'1800'!CZ50+'1800'!DC50+'1800'!DF50+'1800'!DI50+'1800'!DL50+'1800'!DO50+'1800'!DR50+'1800'!DU50+'1800'!DX50+'1800'!EA50+'1800'!ED50+'1800'!EG50+'1800'!EJ50+'1800'!EM50+'1800'!EP50+'1800'!ES50+'1800'!EV50+'1800'!EY50+'1800'!FB50+'1800'!FE50+'1800'!FH50+'1800'!FK50+'1800'!FN50+'1800'!FQ50+'1800'!FT50+'1800'!FW50+'1800'!FZ50+'1800'!GC50+'1800'!GF50+'1800'!GI50+'1800'!GL50+'1800'!GO50+'1800'!GR50+'1800'!GU50</f>
        <v>0</v>
      </c>
      <c r="AN28" s="145">
        <f t="shared" si="7"/>
        <v>0</v>
      </c>
      <c r="AP28" s="146">
        <v>23</v>
      </c>
      <c r="AQ28" s="144">
        <f>'1800'!$HJ50</f>
        <v>0</v>
      </c>
      <c r="AR28" s="144">
        <f>'1800'!$HA50+'1800'!$HD50+'1800'!$HG50</f>
        <v>0</v>
      </c>
      <c r="AS28" s="145">
        <f t="shared" si="8"/>
        <v>0</v>
      </c>
      <c r="AU28" s="146">
        <v>23</v>
      </c>
      <c r="AV28" s="144">
        <f>'1800'!HV50</f>
        <v>0</v>
      </c>
      <c r="AW28" s="144">
        <f>'1800'!HP50+'1800'!HS50</f>
        <v>0</v>
      </c>
      <c r="AX28" s="145">
        <f t="shared" si="9"/>
        <v>0</v>
      </c>
      <c r="AZ28" s="146">
        <v>23</v>
      </c>
      <c r="BA28" s="144">
        <f>'1800'!HY50</f>
        <v>0</v>
      </c>
      <c r="BB28" s="144">
        <f>'1800'!HM50+'1800'!HV50</f>
        <v>0</v>
      </c>
      <c r="BC28" s="145">
        <f t="shared" si="10"/>
        <v>0</v>
      </c>
      <c r="BE28" s="146">
        <v>23</v>
      </c>
      <c r="BF28" s="144">
        <f>'1800'!IN50</f>
        <v>0</v>
      </c>
      <c r="BG28" s="144">
        <f>'1800'!IB50+'1800'!IK50</f>
        <v>0</v>
      </c>
      <c r="BH28" s="145">
        <f t="shared" si="11"/>
        <v>0</v>
      </c>
      <c r="BJ28" s="146">
        <v>23</v>
      </c>
      <c r="BK28" s="144">
        <f>'1800'!IQ50</f>
        <v>0</v>
      </c>
      <c r="BL28" s="144">
        <f>'1800'!HJ50+'1800'!HY50+'1800'!IN50</f>
        <v>0</v>
      </c>
      <c r="BM28" s="145">
        <f t="shared" si="12"/>
        <v>0</v>
      </c>
      <c r="BO28" s="146">
        <v>23</v>
      </c>
      <c r="BP28" s="144">
        <f>'1800'!IT50</f>
        <v>0</v>
      </c>
      <c r="BQ28" s="144">
        <f>'1800'!IQ50+'1800'!GX50</f>
        <v>0</v>
      </c>
      <c r="BR28" s="145">
        <f t="shared" si="13"/>
        <v>0</v>
      </c>
      <c r="BT28" s="146">
        <v>23</v>
      </c>
      <c r="BU28" s="144">
        <f>'1900'!$GX50</f>
        <v>0</v>
      </c>
      <c r="BV28" s="144">
        <f>'1900'!K50+'1900'!N50+'1900'!Q50+'1900'!T50+'1900'!W50+'1900'!Z50+'1900'!AC50+'1900'!AF50+'1900'!AI50+'1900'!AL50+'1900'!AO50+'1900'!AR50+'1900'!AU50+'1900'!AX50+'1900'!BA50+'1900'!BD50+'1900'!BG50+'1900'!BJ50+'1900'!BM50+'1900'!BP50+'1900'!BS50+'1900'!BV50+'1900'!BY50+'1900'!CB50+'1900'!CE50+'1900'!CH50+'1900'!CK50+'1900'!CN50+'1900'!CQ50+'1900'!CT50+'1900'!CW50+'1900'!CZ50+'1900'!DC50+'1900'!DF50+'1900'!DI50+'1900'!DL50+'1900'!DO50+'1900'!DR50+'1900'!DU50+'1900'!DX50+'1900'!EA50+'1900'!ED50+'1900'!EG50+'1900'!EJ50+'1900'!EM50+'1900'!EP50+'1900'!ES50+'1900'!EV50+'1900'!EY50+'1900'!FB50+'1900'!FE50+'1900'!FH50+'1900'!FK50+'1900'!FN50+'1900'!FQ50+'1900'!FT50+'1900'!FW50+'1900'!FZ50+'1900'!GC50+'1900'!GF50+'1900'!GI50+'1900'!GL50+'1900'!GO50+'1900'!GR50+'1900'!GU50</f>
        <v>0</v>
      </c>
      <c r="BW28" s="145">
        <f t="shared" si="14"/>
        <v>0</v>
      </c>
      <c r="BY28" s="146">
        <v>23</v>
      </c>
      <c r="BZ28" s="144">
        <f>'1900'!$HJ50</f>
        <v>0</v>
      </c>
      <c r="CA28" s="144">
        <f>'1900'!$HA50+'1900'!$HD50+'1900'!$HG50</f>
        <v>0</v>
      </c>
      <c r="CB28" s="145">
        <f t="shared" si="15"/>
        <v>0</v>
      </c>
      <c r="CD28" s="146">
        <v>23</v>
      </c>
      <c r="CE28" s="144">
        <f>'1900'!HV50</f>
        <v>0</v>
      </c>
      <c r="CF28" s="144">
        <f>'1900'!HP50+'1900'!HS50</f>
        <v>0</v>
      </c>
      <c r="CG28" s="145">
        <f t="shared" si="16"/>
        <v>0</v>
      </c>
      <c r="CI28" s="146">
        <v>23</v>
      </c>
      <c r="CJ28" s="144">
        <f>'1900'!HY50</f>
        <v>0</v>
      </c>
      <c r="CK28" s="144">
        <f>'1900'!HM50+'1900'!HV50</f>
        <v>0</v>
      </c>
      <c r="CL28" s="145">
        <f t="shared" si="17"/>
        <v>0</v>
      </c>
      <c r="CN28" s="146">
        <v>23</v>
      </c>
      <c r="CO28" s="144">
        <f>'1900'!IN50</f>
        <v>0</v>
      </c>
      <c r="CP28" s="144">
        <f>'1900'!IB50+'1900'!IK50</f>
        <v>0</v>
      </c>
      <c r="CQ28" s="145">
        <f t="shared" si="18"/>
        <v>0</v>
      </c>
      <c r="CS28" s="146">
        <v>23</v>
      </c>
      <c r="CT28" s="144">
        <f>'1900'!IQ50</f>
        <v>0</v>
      </c>
      <c r="CU28" s="144">
        <f>'1900'!HJ50+'1900'!HY50+'1900'!IN50</f>
        <v>0</v>
      </c>
      <c r="CV28" s="145">
        <f t="shared" si="19"/>
        <v>0</v>
      </c>
      <c r="CX28" s="146">
        <v>23</v>
      </c>
      <c r="CY28" s="144">
        <f>'1900'!IT50</f>
        <v>0</v>
      </c>
      <c r="CZ28" s="144">
        <f>'1900'!IQ50+'1900'!GX50</f>
        <v>0</v>
      </c>
      <c r="DA28" s="145">
        <f t="shared" si="20"/>
        <v>0</v>
      </c>
      <c r="DC28" s="146">
        <v>23</v>
      </c>
      <c r="DD28" s="144">
        <f>'1700'!GX50</f>
        <v>0</v>
      </c>
      <c r="DE28" s="144">
        <f>'1800'!GX50+'1900'!GX50</f>
        <v>0</v>
      </c>
      <c r="DF28" s="145">
        <f t="shared" si="21"/>
        <v>0</v>
      </c>
      <c r="DH28" s="146">
        <v>23</v>
      </c>
      <c r="DI28" s="144">
        <f>'1700'!HJ50</f>
        <v>0</v>
      </c>
      <c r="DJ28" s="144">
        <f>'1800'!HJ50+'1900'!HJ50</f>
        <v>0</v>
      </c>
      <c r="DK28" s="145">
        <f t="shared" si="22"/>
        <v>0</v>
      </c>
      <c r="DM28" s="146">
        <v>23</v>
      </c>
      <c r="DN28" s="144">
        <f>'1700'!HV50</f>
        <v>0</v>
      </c>
      <c r="DO28" s="144">
        <f>'1800'!HV50+'1900'!HV50</f>
        <v>0</v>
      </c>
      <c r="DP28" s="145">
        <f t="shared" si="23"/>
        <v>0</v>
      </c>
      <c r="DR28" s="146">
        <v>23</v>
      </c>
      <c r="DS28" s="144">
        <f>'1700'!HY50</f>
        <v>0</v>
      </c>
      <c r="DT28" s="144">
        <f>'1800'!HY50+'1900'!HY50</f>
        <v>0</v>
      </c>
      <c r="DU28" s="145">
        <f t="shared" si="24"/>
        <v>0</v>
      </c>
      <c r="DW28" s="146">
        <v>23</v>
      </c>
      <c r="DX28" s="144">
        <f>'1700'!IN50</f>
        <v>0</v>
      </c>
      <c r="DY28" s="144">
        <f>'1800'!IN50+'1900'!IN50</f>
        <v>0</v>
      </c>
      <c r="DZ28" s="145">
        <f t="shared" si="25"/>
        <v>0</v>
      </c>
      <c r="EB28" s="146">
        <v>23</v>
      </c>
      <c r="EC28" s="144">
        <f>'1700'!IQ50</f>
        <v>0</v>
      </c>
      <c r="ED28" s="144">
        <f>'1800'!IQ50+'1900'!IQ50</f>
        <v>0</v>
      </c>
      <c r="EE28" s="145">
        <f t="shared" si="26"/>
        <v>0</v>
      </c>
      <c r="EG28" s="146">
        <v>23</v>
      </c>
      <c r="EH28" s="144">
        <f>'1700'!IT50</f>
        <v>0</v>
      </c>
      <c r="EI28" s="144">
        <f>'1800'!IT50+'1900'!IT50</f>
        <v>0</v>
      </c>
      <c r="EJ28" s="145">
        <f t="shared" si="27"/>
        <v>0</v>
      </c>
    </row>
    <row r="29" spans="2:140" x14ac:dyDescent="0.2">
      <c r="B29" s="146">
        <v>24</v>
      </c>
      <c r="C29" s="144">
        <f>'1700'!$GX51</f>
        <v>0</v>
      </c>
      <c r="D29" s="144">
        <f>'1700'!K51+'1700'!N51+'1700'!Q51+'1700'!T51+'1700'!W51+'1700'!Z51+'1700'!AC51+'1700'!AF51+'1700'!AI51+'1700'!AL51+'1700'!AO51+'1700'!AR51+'1700'!AU51+'1700'!AX51+'1700'!BA51+'1700'!BD51+'1700'!BG51+'1700'!BJ51+'1700'!BM51+'1700'!BP51+'1700'!BS51+'1700'!BV51+'1700'!BY51+'1700'!CB51+'1700'!CE51+'1700'!CH51+'1700'!CK51+'1700'!CN51+'1700'!CQ51+'1700'!CT51+'1700'!CW51+'1700'!CZ51+'1700'!DC51+'1700'!DF51+'1700'!DI51+'1700'!DL51+'1700'!DO51+'1700'!DR51+'1700'!DU51+'1700'!DX51+'1700'!EA51+'1700'!ED51+'1700'!EG51+'1700'!EJ51+'1700'!EM51+'1700'!EP51+'1700'!ES51+'1700'!EV51+'1700'!EY51+'1700'!FB51+'1700'!FE51+'1700'!FH51+'1700'!FK51+'1700'!FN51+'1700'!FQ51+'1700'!FT51+'1700'!FW51+'1700'!FZ51+'1700'!GC51+'1700'!GF51+'1700'!GI51+'1700'!GL51+'1700'!GO51+'1700'!GR51+'1700'!GU51</f>
        <v>0</v>
      </c>
      <c r="E29" s="145">
        <f t="shared" si="0"/>
        <v>0</v>
      </c>
      <c r="G29" s="146">
        <v>24</v>
      </c>
      <c r="H29" s="144">
        <f>'1700'!$HJ51</f>
        <v>0</v>
      </c>
      <c r="I29" s="144">
        <f>'1700'!$HA51+'1700'!$HD51+'1700'!$HG51</f>
        <v>0</v>
      </c>
      <c r="J29" s="145">
        <f t="shared" si="1"/>
        <v>0</v>
      </c>
      <c r="L29" s="146">
        <v>24</v>
      </c>
      <c r="M29" s="144">
        <f>'1700'!HV51</f>
        <v>0</v>
      </c>
      <c r="N29" s="144">
        <f>'1700'!HP51+'1700'!HS51</f>
        <v>0</v>
      </c>
      <c r="O29" s="145">
        <f t="shared" si="2"/>
        <v>0</v>
      </c>
      <c r="Q29" s="146">
        <v>24</v>
      </c>
      <c r="R29" s="144">
        <f>'1700'!HY51</f>
        <v>0</v>
      </c>
      <c r="S29" s="144">
        <f>'1700'!HM51+'1700'!HV51</f>
        <v>0</v>
      </c>
      <c r="T29" s="145">
        <f t="shared" si="3"/>
        <v>0</v>
      </c>
      <c r="V29" s="146">
        <v>24</v>
      </c>
      <c r="W29" s="144">
        <f>'1700'!IN51</f>
        <v>0</v>
      </c>
      <c r="X29" s="144">
        <f>'1700'!IB51+'1700'!IK51</f>
        <v>0</v>
      </c>
      <c r="Y29" s="145">
        <f t="shared" si="4"/>
        <v>0</v>
      </c>
      <c r="AA29" s="146">
        <v>24</v>
      </c>
      <c r="AB29" s="144">
        <f>'1700'!IQ51</f>
        <v>0</v>
      </c>
      <c r="AC29" s="144">
        <f>'1700'!HJ51+'1700'!HY51+'1700'!IN51</f>
        <v>0</v>
      </c>
      <c r="AD29" s="145">
        <f t="shared" si="5"/>
        <v>0</v>
      </c>
      <c r="AF29" s="146">
        <v>24</v>
      </c>
      <c r="AG29" s="144">
        <f>'1700'!IT51</f>
        <v>0</v>
      </c>
      <c r="AH29" s="144">
        <f>'1700'!IQ51+'1700'!GX51</f>
        <v>0</v>
      </c>
      <c r="AI29" s="145">
        <f t="shared" si="6"/>
        <v>0</v>
      </c>
      <c r="AK29" s="146">
        <v>24</v>
      </c>
      <c r="AL29" s="144">
        <f>'1800'!$GX51</f>
        <v>0</v>
      </c>
      <c r="AM29" s="144">
        <f>'1800'!K51+'1800'!N51+'1800'!Q51+'1800'!T51+'1800'!W51+'1800'!Z51+'1800'!AC51+'1800'!AF51+'1800'!AI51+'1800'!AL51+'1800'!AO51+'1800'!AR51+'1800'!AU51+'1800'!AX51+'1800'!BA51+'1800'!BD51+'1800'!BG51+'1800'!BJ51+'1800'!BM51+'1800'!BP51+'1800'!BS51+'1800'!BV51+'1800'!BY51+'1800'!CB51+'1800'!CE51+'1800'!CH51+'1800'!CK51+'1800'!CN51+'1800'!CQ51+'1800'!CT51+'1800'!CW51+'1800'!CZ51+'1800'!DC51+'1800'!DF51+'1800'!DI51+'1800'!DL51+'1800'!DO51+'1800'!DR51+'1800'!DU51+'1800'!DX51+'1800'!EA51+'1800'!ED51+'1800'!EG51+'1800'!EJ51+'1800'!EM51+'1800'!EP51+'1800'!ES51+'1800'!EV51+'1800'!EY51+'1800'!FB51+'1800'!FE51+'1800'!FH51+'1800'!FK51+'1800'!FN51+'1800'!FQ51+'1800'!FT51+'1800'!FW51+'1800'!FZ51+'1800'!GC51+'1800'!GF51+'1800'!GI51+'1800'!GL51+'1800'!GO51+'1800'!GR51+'1800'!GU51</f>
        <v>0</v>
      </c>
      <c r="AN29" s="145">
        <f t="shared" si="7"/>
        <v>0</v>
      </c>
      <c r="AP29" s="146">
        <v>24</v>
      </c>
      <c r="AQ29" s="144">
        <f>'1800'!$HJ51</f>
        <v>0</v>
      </c>
      <c r="AR29" s="144">
        <f>'1800'!$HA51+'1800'!$HD51+'1800'!$HG51</f>
        <v>0</v>
      </c>
      <c r="AS29" s="145">
        <f t="shared" si="8"/>
        <v>0</v>
      </c>
      <c r="AU29" s="146">
        <v>24</v>
      </c>
      <c r="AV29" s="144">
        <f>'1800'!HV51</f>
        <v>0</v>
      </c>
      <c r="AW29" s="144">
        <f>'1800'!HP51+'1800'!HS51</f>
        <v>0</v>
      </c>
      <c r="AX29" s="145">
        <f t="shared" si="9"/>
        <v>0</v>
      </c>
      <c r="AZ29" s="146">
        <v>24</v>
      </c>
      <c r="BA29" s="144">
        <f>'1800'!HY51</f>
        <v>0</v>
      </c>
      <c r="BB29" s="144">
        <f>'1800'!HM51+'1800'!HV51</f>
        <v>0</v>
      </c>
      <c r="BC29" s="145">
        <f t="shared" si="10"/>
        <v>0</v>
      </c>
      <c r="BE29" s="146">
        <v>24</v>
      </c>
      <c r="BF29" s="144">
        <f>'1800'!IN51</f>
        <v>0</v>
      </c>
      <c r="BG29" s="144">
        <f>'1800'!IB51+'1800'!IK51</f>
        <v>0</v>
      </c>
      <c r="BH29" s="145">
        <f t="shared" si="11"/>
        <v>0</v>
      </c>
      <c r="BJ29" s="146">
        <v>24</v>
      </c>
      <c r="BK29" s="144">
        <f>'1800'!IQ51</f>
        <v>0</v>
      </c>
      <c r="BL29" s="144">
        <f>'1800'!HJ51+'1800'!HY51+'1800'!IN51</f>
        <v>0</v>
      </c>
      <c r="BM29" s="145">
        <f t="shared" si="12"/>
        <v>0</v>
      </c>
      <c r="BO29" s="146">
        <v>24</v>
      </c>
      <c r="BP29" s="144">
        <f>'1800'!IT51</f>
        <v>0</v>
      </c>
      <c r="BQ29" s="144">
        <f>'1800'!IQ51+'1800'!GX51</f>
        <v>0</v>
      </c>
      <c r="BR29" s="145">
        <f t="shared" si="13"/>
        <v>0</v>
      </c>
      <c r="BT29" s="146">
        <v>24</v>
      </c>
      <c r="BU29" s="144">
        <f>'1900'!$GX51</f>
        <v>0</v>
      </c>
      <c r="BV29" s="144">
        <f>'1900'!K51+'1900'!N51+'1900'!Q51+'1900'!T51+'1900'!W51+'1900'!Z51+'1900'!AC51+'1900'!AF51+'1900'!AI51+'1900'!AL51+'1900'!AO51+'1900'!AR51+'1900'!AU51+'1900'!AX51+'1900'!BA51+'1900'!BD51+'1900'!BG51+'1900'!BJ51+'1900'!BM51+'1900'!BP51+'1900'!BS51+'1900'!BV51+'1900'!BY51+'1900'!CB51+'1900'!CE51+'1900'!CH51+'1900'!CK51+'1900'!CN51+'1900'!CQ51+'1900'!CT51+'1900'!CW51+'1900'!CZ51+'1900'!DC51+'1900'!DF51+'1900'!DI51+'1900'!DL51+'1900'!DO51+'1900'!DR51+'1900'!DU51+'1900'!DX51+'1900'!EA51+'1900'!ED51+'1900'!EG51+'1900'!EJ51+'1900'!EM51+'1900'!EP51+'1900'!ES51+'1900'!EV51+'1900'!EY51+'1900'!FB51+'1900'!FE51+'1900'!FH51+'1900'!FK51+'1900'!FN51+'1900'!FQ51+'1900'!FT51+'1900'!FW51+'1900'!FZ51+'1900'!GC51+'1900'!GF51+'1900'!GI51+'1900'!GL51+'1900'!GO51+'1900'!GR51+'1900'!GU51</f>
        <v>0</v>
      </c>
      <c r="BW29" s="145">
        <f t="shared" si="14"/>
        <v>0</v>
      </c>
      <c r="BY29" s="146">
        <v>24</v>
      </c>
      <c r="BZ29" s="144">
        <f>'1900'!$HJ51</f>
        <v>0</v>
      </c>
      <c r="CA29" s="144">
        <f>'1900'!$HA51+'1900'!$HD51+'1900'!$HG51</f>
        <v>0</v>
      </c>
      <c r="CB29" s="145">
        <f t="shared" si="15"/>
        <v>0</v>
      </c>
      <c r="CD29" s="146">
        <v>24</v>
      </c>
      <c r="CE29" s="144">
        <f>'1900'!HV51</f>
        <v>0</v>
      </c>
      <c r="CF29" s="144">
        <f>'1900'!HP51+'1900'!HS51</f>
        <v>0</v>
      </c>
      <c r="CG29" s="145">
        <f t="shared" si="16"/>
        <v>0</v>
      </c>
      <c r="CI29" s="146">
        <v>24</v>
      </c>
      <c r="CJ29" s="144">
        <f>'1900'!HY51</f>
        <v>0</v>
      </c>
      <c r="CK29" s="144">
        <f>'1900'!HM51+'1900'!HV51</f>
        <v>0</v>
      </c>
      <c r="CL29" s="145">
        <f t="shared" si="17"/>
        <v>0</v>
      </c>
      <c r="CN29" s="146">
        <v>24</v>
      </c>
      <c r="CO29" s="144">
        <f>'1900'!IN51</f>
        <v>0</v>
      </c>
      <c r="CP29" s="144">
        <f>'1900'!IB51+'1900'!IK51</f>
        <v>0</v>
      </c>
      <c r="CQ29" s="145">
        <f t="shared" si="18"/>
        <v>0</v>
      </c>
      <c r="CS29" s="146">
        <v>24</v>
      </c>
      <c r="CT29" s="144">
        <f>'1900'!IQ51</f>
        <v>0</v>
      </c>
      <c r="CU29" s="144">
        <f>'1900'!HJ51+'1900'!HY51+'1900'!IN51</f>
        <v>0</v>
      </c>
      <c r="CV29" s="145">
        <f t="shared" si="19"/>
        <v>0</v>
      </c>
      <c r="CX29" s="146">
        <v>24</v>
      </c>
      <c r="CY29" s="144">
        <f>'1900'!IT51</f>
        <v>0</v>
      </c>
      <c r="CZ29" s="144">
        <f>'1900'!IQ51+'1900'!GX51</f>
        <v>0</v>
      </c>
      <c r="DA29" s="145">
        <f t="shared" si="20"/>
        <v>0</v>
      </c>
      <c r="DC29" s="146">
        <v>24</v>
      </c>
      <c r="DD29" s="144">
        <f>'1700'!GX51</f>
        <v>0</v>
      </c>
      <c r="DE29" s="144">
        <f>'1800'!GX51+'1900'!GX51</f>
        <v>0</v>
      </c>
      <c r="DF29" s="145">
        <f t="shared" si="21"/>
        <v>0</v>
      </c>
      <c r="DH29" s="146">
        <v>24</v>
      </c>
      <c r="DI29" s="144">
        <f>'1700'!HJ51</f>
        <v>0</v>
      </c>
      <c r="DJ29" s="144">
        <f>'1800'!HJ51+'1900'!HJ51</f>
        <v>0</v>
      </c>
      <c r="DK29" s="145">
        <f t="shared" si="22"/>
        <v>0</v>
      </c>
      <c r="DM29" s="146">
        <v>24</v>
      </c>
      <c r="DN29" s="144">
        <f>'1700'!HV51</f>
        <v>0</v>
      </c>
      <c r="DO29" s="144">
        <f>'1800'!HV51+'1900'!HV51</f>
        <v>0</v>
      </c>
      <c r="DP29" s="145">
        <f t="shared" si="23"/>
        <v>0</v>
      </c>
      <c r="DR29" s="146">
        <v>24</v>
      </c>
      <c r="DS29" s="144">
        <f>'1700'!HY51</f>
        <v>0</v>
      </c>
      <c r="DT29" s="144">
        <f>'1800'!HY51+'1900'!HY51</f>
        <v>0</v>
      </c>
      <c r="DU29" s="145">
        <f t="shared" si="24"/>
        <v>0</v>
      </c>
      <c r="DW29" s="146">
        <v>24</v>
      </c>
      <c r="DX29" s="144">
        <f>'1700'!IN51</f>
        <v>0</v>
      </c>
      <c r="DY29" s="144">
        <f>'1800'!IN51+'1900'!IN51</f>
        <v>0</v>
      </c>
      <c r="DZ29" s="145">
        <f t="shared" si="25"/>
        <v>0</v>
      </c>
      <c r="EB29" s="146">
        <v>24</v>
      </c>
      <c r="EC29" s="144">
        <f>'1700'!IQ51</f>
        <v>0</v>
      </c>
      <c r="ED29" s="144">
        <f>'1800'!IQ51+'1900'!IQ51</f>
        <v>0</v>
      </c>
      <c r="EE29" s="145">
        <f t="shared" si="26"/>
        <v>0</v>
      </c>
      <c r="EG29" s="146">
        <v>24</v>
      </c>
      <c r="EH29" s="144">
        <f>'1700'!IT51</f>
        <v>0</v>
      </c>
      <c r="EI29" s="144">
        <f>'1800'!IT51+'1900'!IT51</f>
        <v>0</v>
      </c>
      <c r="EJ29" s="145">
        <f t="shared" si="27"/>
        <v>0</v>
      </c>
    </row>
    <row r="30" spans="2:140" x14ac:dyDescent="0.2">
      <c r="B30" s="143">
        <v>25</v>
      </c>
      <c r="C30" s="144">
        <f>'1700'!$GX52</f>
        <v>0</v>
      </c>
      <c r="D30" s="144">
        <f>'1700'!K52+'1700'!N52+'1700'!Q52+'1700'!T52+'1700'!W52+'1700'!Z52+'1700'!AC52+'1700'!AF52+'1700'!AI52+'1700'!AL52+'1700'!AO52+'1700'!AR52+'1700'!AU52+'1700'!AX52+'1700'!BA52+'1700'!BD52+'1700'!BG52+'1700'!BJ52+'1700'!BM52+'1700'!BP52+'1700'!BS52+'1700'!BV52+'1700'!BY52+'1700'!CB52+'1700'!CE52+'1700'!CH52+'1700'!CK52+'1700'!CN52+'1700'!CQ52+'1700'!CT52+'1700'!CW52+'1700'!CZ52+'1700'!DC52+'1700'!DF52+'1700'!DI52+'1700'!DL52+'1700'!DO52+'1700'!DR52+'1700'!DU52+'1700'!DX52+'1700'!EA52+'1700'!ED52+'1700'!EG52+'1700'!EJ52+'1700'!EM52+'1700'!EP52+'1700'!ES52+'1700'!EV52+'1700'!EY52+'1700'!FB52+'1700'!FE52+'1700'!FH52+'1700'!FK52+'1700'!FN52+'1700'!FQ52+'1700'!FT52+'1700'!FW52+'1700'!FZ52+'1700'!GC52+'1700'!GF52+'1700'!GI52+'1700'!GL52+'1700'!GO52+'1700'!GR52+'1700'!GU52</f>
        <v>0</v>
      </c>
      <c r="E30" s="145">
        <f t="shared" si="0"/>
        <v>0</v>
      </c>
      <c r="G30" s="143">
        <v>25</v>
      </c>
      <c r="H30" s="144">
        <f>'1700'!$HJ52</f>
        <v>0</v>
      </c>
      <c r="I30" s="144">
        <f>'1700'!$HA52+'1700'!$HD52+'1700'!$HG52</f>
        <v>0</v>
      </c>
      <c r="J30" s="145">
        <f t="shared" si="1"/>
        <v>0</v>
      </c>
      <c r="L30" s="143">
        <v>25</v>
      </c>
      <c r="M30" s="144">
        <f>'1700'!HV52</f>
        <v>0</v>
      </c>
      <c r="N30" s="144">
        <f>'1700'!HP52+'1700'!HS52</f>
        <v>0</v>
      </c>
      <c r="O30" s="145">
        <f t="shared" si="2"/>
        <v>0</v>
      </c>
      <c r="Q30" s="143">
        <v>25</v>
      </c>
      <c r="R30" s="144">
        <f>'1700'!HY52</f>
        <v>0</v>
      </c>
      <c r="S30" s="144">
        <f>'1700'!HM52+'1700'!HV52</f>
        <v>0</v>
      </c>
      <c r="T30" s="145">
        <f t="shared" si="3"/>
        <v>0</v>
      </c>
      <c r="V30" s="143">
        <v>25</v>
      </c>
      <c r="W30" s="144">
        <f>'1700'!IN52</f>
        <v>0</v>
      </c>
      <c r="X30" s="144">
        <f>'1700'!IB52+'1700'!IK52</f>
        <v>0</v>
      </c>
      <c r="Y30" s="145">
        <f t="shared" si="4"/>
        <v>0</v>
      </c>
      <c r="AA30" s="143">
        <v>25</v>
      </c>
      <c r="AB30" s="144">
        <f>'1700'!IQ52</f>
        <v>0</v>
      </c>
      <c r="AC30" s="144">
        <f>'1700'!HJ52+'1700'!HY52+'1700'!IN52</f>
        <v>0</v>
      </c>
      <c r="AD30" s="145">
        <f t="shared" si="5"/>
        <v>0</v>
      </c>
      <c r="AF30" s="143">
        <v>25</v>
      </c>
      <c r="AG30" s="144">
        <f>'1700'!IT52</f>
        <v>0</v>
      </c>
      <c r="AH30" s="144">
        <f>'1700'!IQ52+'1700'!GX52</f>
        <v>0</v>
      </c>
      <c r="AI30" s="145">
        <f t="shared" si="6"/>
        <v>0</v>
      </c>
      <c r="AK30" s="143">
        <v>25</v>
      </c>
      <c r="AL30" s="144">
        <f>'1800'!$GX52</f>
        <v>0</v>
      </c>
      <c r="AM30" s="144">
        <f>'1800'!K52+'1800'!N52+'1800'!Q52+'1800'!T52+'1800'!W52+'1800'!Z52+'1800'!AC52+'1800'!AF52+'1800'!AI52+'1800'!AL52+'1800'!AO52+'1800'!AR52+'1800'!AU52+'1800'!AX52+'1800'!BA52+'1800'!BD52+'1800'!BG52+'1800'!BJ52+'1800'!BM52+'1800'!BP52+'1800'!BS52+'1800'!BV52+'1800'!BY52+'1800'!CB52+'1800'!CE52+'1800'!CH52+'1800'!CK52+'1800'!CN52+'1800'!CQ52+'1800'!CT52+'1800'!CW52+'1800'!CZ52+'1800'!DC52+'1800'!DF52+'1800'!DI52+'1800'!DL52+'1800'!DO52+'1800'!DR52+'1800'!DU52+'1800'!DX52+'1800'!EA52+'1800'!ED52+'1800'!EG52+'1800'!EJ52+'1800'!EM52+'1800'!EP52+'1800'!ES52+'1800'!EV52+'1800'!EY52+'1800'!FB52+'1800'!FE52+'1800'!FH52+'1800'!FK52+'1800'!FN52+'1800'!FQ52+'1800'!FT52+'1800'!FW52+'1800'!FZ52+'1800'!GC52+'1800'!GF52+'1800'!GI52+'1800'!GL52+'1800'!GO52+'1800'!GR52+'1800'!GU52</f>
        <v>0</v>
      </c>
      <c r="AN30" s="145">
        <f t="shared" si="7"/>
        <v>0</v>
      </c>
      <c r="AP30" s="143">
        <v>25</v>
      </c>
      <c r="AQ30" s="144">
        <f>'1800'!$HJ52</f>
        <v>0</v>
      </c>
      <c r="AR30" s="144">
        <f>'1800'!$HA52+'1800'!$HD52+'1800'!$HG52</f>
        <v>0</v>
      </c>
      <c r="AS30" s="145">
        <f t="shared" si="8"/>
        <v>0</v>
      </c>
      <c r="AU30" s="143">
        <v>25</v>
      </c>
      <c r="AV30" s="144">
        <f>'1800'!HV52</f>
        <v>0</v>
      </c>
      <c r="AW30" s="144">
        <f>'1800'!HP52+'1800'!HS52</f>
        <v>0</v>
      </c>
      <c r="AX30" s="145">
        <f t="shared" si="9"/>
        <v>0</v>
      </c>
      <c r="AZ30" s="143">
        <v>25</v>
      </c>
      <c r="BA30" s="144">
        <f>'1800'!HY52</f>
        <v>0</v>
      </c>
      <c r="BB30" s="144">
        <f>'1800'!HM52+'1800'!HV52</f>
        <v>0</v>
      </c>
      <c r="BC30" s="145">
        <f t="shared" si="10"/>
        <v>0</v>
      </c>
      <c r="BE30" s="143">
        <v>25</v>
      </c>
      <c r="BF30" s="144">
        <f>'1800'!IN52</f>
        <v>0</v>
      </c>
      <c r="BG30" s="144">
        <f>'1800'!IB52+'1800'!IK52</f>
        <v>0</v>
      </c>
      <c r="BH30" s="145">
        <f t="shared" si="11"/>
        <v>0</v>
      </c>
      <c r="BJ30" s="143">
        <v>25</v>
      </c>
      <c r="BK30" s="144">
        <f>'1800'!IQ52</f>
        <v>0</v>
      </c>
      <c r="BL30" s="144">
        <f>'1800'!HJ52+'1800'!HY52+'1800'!IN52</f>
        <v>0</v>
      </c>
      <c r="BM30" s="145">
        <f t="shared" si="12"/>
        <v>0</v>
      </c>
      <c r="BO30" s="143">
        <v>25</v>
      </c>
      <c r="BP30" s="144">
        <f>'1800'!IT52</f>
        <v>0</v>
      </c>
      <c r="BQ30" s="144">
        <f>'1800'!IQ52+'1800'!GX52</f>
        <v>0</v>
      </c>
      <c r="BR30" s="145">
        <f t="shared" si="13"/>
        <v>0</v>
      </c>
      <c r="BT30" s="143">
        <v>25</v>
      </c>
      <c r="BU30" s="144">
        <f>'1900'!$GX52</f>
        <v>0</v>
      </c>
      <c r="BV30" s="144">
        <f>'1900'!K52+'1900'!N52+'1900'!Q52+'1900'!T52+'1900'!W52+'1900'!Z52+'1900'!AC52+'1900'!AF52+'1900'!AI52+'1900'!AL52+'1900'!AO52+'1900'!AR52+'1900'!AU52+'1900'!AX52+'1900'!BA52+'1900'!BD52+'1900'!BG52+'1900'!BJ52+'1900'!BM52+'1900'!BP52+'1900'!BS52+'1900'!BV52+'1900'!BY52+'1900'!CB52+'1900'!CE52+'1900'!CH52+'1900'!CK52+'1900'!CN52+'1900'!CQ52+'1900'!CT52+'1900'!CW52+'1900'!CZ52+'1900'!DC52+'1900'!DF52+'1900'!DI52+'1900'!DL52+'1900'!DO52+'1900'!DR52+'1900'!DU52+'1900'!DX52+'1900'!EA52+'1900'!ED52+'1900'!EG52+'1900'!EJ52+'1900'!EM52+'1900'!EP52+'1900'!ES52+'1900'!EV52+'1900'!EY52+'1900'!FB52+'1900'!FE52+'1900'!FH52+'1900'!FK52+'1900'!FN52+'1900'!FQ52+'1900'!FT52+'1900'!FW52+'1900'!FZ52+'1900'!GC52+'1900'!GF52+'1900'!GI52+'1900'!GL52+'1900'!GO52+'1900'!GR52+'1900'!GU52</f>
        <v>0</v>
      </c>
      <c r="BW30" s="145">
        <f t="shared" si="14"/>
        <v>0</v>
      </c>
      <c r="BY30" s="143">
        <v>25</v>
      </c>
      <c r="BZ30" s="144">
        <f>'1900'!$HJ52</f>
        <v>0</v>
      </c>
      <c r="CA30" s="144">
        <f>'1900'!$HA52+'1900'!$HD52+'1900'!$HG52</f>
        <v>0</v>
      </c>
      <c r="CB30" s="145">
        <f t="shared" si="15"/>
        <v>0</v>
      </c>
      <c r="CD30" s="143">
        <v>25</v>
      </c>
      <c r="CE30" s="144">
        <f>'1900'!HV52</f>
        <v>0</v>
      </c>
      <c r="CF30" s="144">
        <f>'1900'!HP52+'1900'!HS52</f>
        <v>0</v>
      </c>
      <c r="CG30" s="145">
        <f t="shared" si="16"/>
        <v>0</v>
      </c>
      <c r="CI30" s="143">
        <v>25</v>
      </c>
      <c r="CJ30" s="144">
        <f>'1900'!HY52</f>
        <v>0</v>
      </c>
      <c r="CK30" s="144">
        <f>'1900'!HM52+'1900'!HV52</f>
        <v>0</v>
      </c>
      <c r="CL30" s="145">
        <f t="shared" si="17"/>
        <v>0</v>
      </c>
      <c r="CN30" s="143">
        <v>25</v>
      </c>
      <c r="CO30" s="144">
        <f>'1900'!IN52</f>
        <v>0</v>
      </c>
      <c r="CP30" s="144">
        <f>'1900'!IB52+'1900'!IK52</f>
        <v>0</v>
      </c>
      <c r="CQ30" s="145">
        <f t="shared" si="18"/>
        <v>0</v>
      </c>
      <c r="CS30" s="143">
        <v>25</v>
      </c>
      <c r="CT30" s="144">
        <f>'1900'!IQ52</f>
        <v>0</v>
      </c>
      <c r="CU30" s="144">
        <f>'1900'!HJ52+'1900'!HY52+'1900'!IN52</f>
        <v>0</v>
      </c>
      <c r="CV30" s="145">
        <f t="shared" si="19"/>
        <v>0</v>
      </c>
      <c r="CX30" s="143">
        <v>25</v>
      </c>
      <c r="CY30" s="144">
        <f>'1900'!IT52</f>
        <v>0</v>
      </c>
      <c r="CZ30" s="144">
        <f>'1900'!IQ52+'1900'!GX52</f>
        <v>0</v>
      </c>
      <c r="DA30" s="145">
        <f t="shared" si="20"/>
        <v>0</v>
      </c>
      <c r="DC30" s="143">
        <v>25</v>
      </c>
      <c r="DD30" s="144">
        <f>'1700'!GX52</f>
        <v>0</v>
      </c>
      <c r="DE30" s="144">
        <f>'1800'!GX52+'1900'!GX52</f>
        <v>0</v>
      </c>
      <c r="DF30" s="145">
        <f t="shared" si="21"/>
        <v>0</v>
      </c>
      <c r="DH30" s="143">
        <v>25</v>
      </c>
      <c r="DI30" s="144">
        <f>'1700'!HJ52</f>
        <v>0</v>
      </c>
      <c r="DJ30" s="144">
        <f>'1800'!HJ52+'1900'!HJ52</f>
        <v>0</v>
      </c>
      <c r="DK30" s="145">
        <f t="shared" si="22"/>
        <v>0</v>
      </c>
      <c r="DM30" s="143">
        <v>25</v>
      </c>
      <c r="DN30" s="144">
        <f>'1700'!HV52</f>
        <v>0</v>
      </c>
      <c r="DO30" s="144">
        <f>'1800'!HV52+'1900'!HV52</f>
        <v>0</v>
      </c>
      <c r="DP30" s="145">
        <f t="shared" si="23"/>
        <v>0</v>
      </c>
      <c r="DR30" s="143">
        <v>25</v>
      </c>
      <c r="DS30" s="144">
        <f>'1700'!HY52</f>
        <v>0</v>
      </c>
      <c r="DT30" s="144">
        <f>'1800'!HY52+'1900'!HY52</f>
        <v>0</v>
      </c>
      <c r="DU30" s="145">
        <f t="shared" si="24"/>
        <v>0</v>
      </c>
      <c r="DW30" s="143">
        <v>25</v>
      </c>
      <c r="DX30" s="144">
        <f>'1700'!IN52</f>
        <v>0</v>
      </c>
      <c r="DY30" s="144">
        <f>'1800'!IN52+'1900'!IN52</f>
        <v>0</v>
      </c>
      <c r="DZ30" s="145">
        <f t="shared" si="25"/>
        <v>0</v>
      </c>
      <c r="EB30" s="143">
        <v>25</v>
      </c>
      <c r="EC30" s="144">
        <f>'1700'!IQ52</f>
        <v>0</v>
      </c>
      <c r="ED30" s="144">
        <f>'1800'!IQ52+'1900'!IQ52</f>
        <v>0</v>
      </c>
      <c r="EE30" s="145">
        <f t="shared" si="26"/>
        <v>0</v>
      </c>
      <c r="EG30" s="143">
        <v>25</v>
      </c>
      <c r="EH30" s="144">
        <f>'1700'!IT52</f>
        <v>0</v>
      </c>
      <c r="EI30" s="144">
        <f>'1800'!IT52+'1900'!IT52</f>
        <v>0</v>
      </c>
      <c r="EJ30" s="145">
        <f t="shared" si="27"/>
        <v>0</v>
      </c>
    </row>
    <row r="31" spans="2:140" x14ac:dyDescent="0.2">
      <c r="B31" s="146">
        <v>26</v>
      </c>
      <c r="C31" s="144">
        <f>'1700'!$GX53</f>
        <v>0</v>
      </c>
      <c r="D31" s="144">
        <f>'1700'!K53+'1700'!N53+'1700'!Q53+'1700'!T53+'1700'!W53+'1700'!Z53+'1700'!AC53+'1700'!AF53+'1700'!AI53+'1700'!AL53+'1700'!AO53+'1700'!AR53+'1700'!AU53+'1700'!AX53+'1700'!BA53+'1700'!BD53+'1700'!BG53+'1700'!BJ53+'1700'!BM53+'1700'!BP53+'1700'!BS53+'1700'!BV53+'1700'!BY53+'1700'!CB53+'1700'!CE53+'1700'!CH53+'1700'!CK53+'1700'!CN53+'1700'!CQ53+'1700'!CT53+'1700'!CW53+'1700'!CZ53+'1700'!DC53+'1700'!DF53+'1700'!DI53+'1700'!DL53+'1700'!DO53+'1700'!DR53+'1700'!DU53+'1700'!DX53+'1700'!EA53+'1700'!ED53+'1700'!EG53+'1700'!EJ53+'1700'!EM53+'1700'!EP53+'1700'!ES53+'1700'!EV53+'1700'!EY53+'1700'!FB53+'1700'!FE53+'1700'!FH53+'1700'!FK53+'1700'!FN53+'1700'!FQ53+'1700'!FT53+'1700'!FW53+'1700'!FZ53+'1700'!GC53+'1700'!GF53+'1700'!GI53+'1700'!GL53+'1700'!GO53+'1700'!GR53+'1700'!GU53</f>
        <v>0</v>
      </c>
      <c r="E31" s="145">
        <f t="shared" si="0"/>
        <v>0</v>
      </c>
      <c r="G31" s="146">
        <v>26</v>
      </c>
      <c r="H31" s="144">
        <f>'1700'!$HJ53</f>
        <v>0</v>
      </c>
      <c r="I31" s="144">
        <f>'1700'!$HA53+'1700'!$HD53+'1700'!$HG53</f>
        <v>0</v>
      </c>
      <c r="J31" s="145">
        <f t="shared" si="1"/>
        <v>0</v>
      </c>
      <c r="L31" s="146">
        <v>26</v>
      </c>
      <c r="M31" s="144">
        <f>'1700'!HV53</f>
        <v>0</v>
      </c>
      <c r="N31" s="144">
        <f>'1700'!HP53+'1700'!HS53</f>
        <v>0</v>
      </c>
      <c r="O31" s="145">
        <f t="shared" si="2"/>
        <v>0</v>
      </c>
      <c r="Q31" s="146">
        <v>26</v>
      </c>
      <c r="R31" s="144">
        <f>'1700'!HY53</f>
        <v>0</v>
      </c>
      <c r="S31" s="144">
        <f>'1700'!HM53+'1700'!HV53</f>
        <v>0</v>
      </c>
      <c r="T31" s="145">
        <f t="shared" si="3"/>
        <v>0</v>
      </c>
      <c r="V31" s="146">
        <v>26</v>
      </c>
      <c r="W31" s="144">
        <f>'1700'!IN53</f>
        <v>0</v>
      </c>
      <c r="X31" s="144">
        <f>'1700'!IB53+'1700'!IK53</f>
        <v>0</v>
      </c>
      <c r="Y31" s="145">
        <f t="shared" si="4"/>
        <v>0</v>
      </c>
      <c r="AA31" s="146">
        <v>26</v>
      </c>
      <c r="AB31" s="144">
        <f>'1700'!IQ53</f>
        <v>0</v>
      </c>
      <c r="AC31" s="144">
        <f>'1700'!HJ53+'1700'!HY53+'1700'!IN53</f>
        <v>0</v>
      </c>
      <c r="AD31" s="145">
        <f t="shared" si="5"/>
        <v>0</v>
      </c>
      <c r="AF31" s="146">
        <v>26</v>
      </c>
      <c r="AG31" s="144">
        <f>'1700'!IT53</f>
        <v>0</v>
      </c>
      <c r="AH31" s="144">
        <f>'1700'!IQ53+'1700'!GX53</f>
        <v>0</v>
      </c>
      <c r="AI31" s="145">
        <f t="shared" si="6"/>
        <v>0</v>
      </c>
      <c r="AK31" s="146">
        <v>26</v>
      </c>
      <c r="AL31" s="144">
        <f>'1800'!$GX53</f>
        <v>0</v>
      </c>
      <c r="AM31" s="144">
        <f>'1800'!K53+'1800'!N53+'1800'!Q53+'1800'!T53+'1800'!W53+'1800'!Z53+'1800'!AC53+'1800'!AF53+'1800'!AI53+'1800'!AL53+'1800'!AO53+'1800'!AR53+'1800'!AU53+'1800'!AX53+'1800'!BA53+'1800'!BD53+'1800'!BG53+'1800'!BJ53+'1800'!BM53+'1800'!BP53+'1800'!BS53+'1800'!BV53+'1800'!BY53+'1800'!CB53+'1800'!CE53+'1800'!CH53+'1800'!CK53+'1800'!CN53+'1800'!CQ53+'1800'!CT53+'1800'!CW53+'1800'!CZ53+'1800'!DC53+'1800'!DF53+'1800'!DI53+'1800'!DL53+'1800'!DO53+'1800'!DR53+'1800'!DU53+'1800'!DX53+'1800'!EA53+'1800'!ED53+'1800'!EG53+'1800'!EJ53+'1800'!EM53+'1800'!EP53+'1800'!ES53+'1800'!EV53+'1800'!EY53+'1800'!FB53+'1800'!FE53+'1800'!FH53+'1800'!FK53+'1800'!FN53+'1800'!FQ53+'1800'!FT53+'1800'!FW53+'1800'!FZ53+'1800'!GC53+'1800'!GF53+'1800'!GI53+'1800'!GL53+'1800'!GO53+'1800'!GR53+'1800'!GU53</f>
        <v>0</v>
      </c>
      <c r="AN31" s="145">
        <f t="shared" si="7"/>
        <v>0</v>
      </c>
      <c r="AP31" s="146">
        <v>26</v>
      </c>
      <c r="AQ31" s="144">
        <f>'1800'!$HJ53</f>
        <v>0</v>
      </c>
      <c r="AR31" s="144">
        <f>'1800'!$HA53+'1800'!$HD53+'1800'!$HG53</f>
        <v>0</v>
      </c>
      <c r="AS31" s="145">
        <f t="shared" si="8"/>
        <v>0</v>
      </c>
      <c r="AU31" s="146">
        <v>26</v>
      </c>
      <c r="AV31" s="144">
        <f>'1800'!HV53</f>
        <v>0</v>
      </c>
      <c r="AW31" s="144">
        <f>'1800'!HP53+'1800'!HS53</f>
        <v>0</v>
      </c>
      <c r="AX31" s="145">
        <f t="shared" si="9"/>
        <v>0</v>
      </c>
      <c r="AZ31" s="146">
        <v>26</v>
      </c>
      <c r="BA31" s="144">
        <f>'1800'!HY53</f>
        <v>0</v>
      </c>
      <c r="BB31" s="144">
        <f>'1800'!HM53+'1800'!HV53</f>
        <v>0</v>
      </c>
      <c r="BC31" s="145">
        <f t="shared" si="10"/>
        <v>0</v>
      </c>
      <c r="BE31" s="146">
        <v>26</v>
      </c>
      <c r="BF31" s="144">
        <f>'1800'!IN53</f>
        <v>0</v>
      </c>
      <c r="BG31" s="144">
        <f>'1800'!IB53+'1800'!IK53</f>
        <v>0</v>
      </c>
      <c r="BH31" s="145">
        <f t="shared" si="11"/>
        <v>0</v>
      </c>
      <c r="BJ31" s="146">
        <v>26</v>
      </c>
      <c r="BK31" s="144">
        <f>'1800'!IQ53</f>
        <v>0</v>
      </c>
      <c r="BL31" s="144">
        <f>'1800'!HJ53+'1800'!HY53+'1800'!IN53</f>
        <v>0</v>
      </c>
      <c r="BM31" s="145">
        <f t="shared" si="12"/>
        <v>0</v>
      </c>
      <c r="BO31" s="146">
        <v>26</v>
      </c>
      <c r="BP31" s="144">
        <f>'1800'!IT53</f>
        <v>0</v>
      </c>
      <c r="BQ31" s="144">
        <f>'1800'!IQ53+'1800'!GX53</f>
        <v>0</v>
      </c>
      <c r="BR31" s="145">
        <f t="shared" si="13"/>
        <v>0</v>
      </c>
      <c r="BT31" s="146">
        <v>26</v>
      </c>
      <c r="BU31" s="144">
        <f>'1900'!$GX53</f>
        <v>0</v>
      </c>
      <c r="BV31" s="144">
        <f>'1900'!K53+'1900'!N53+'1900'!Q53+'1900'!T53+'1900'!W53+'1900'!Z53+'1900'!AC53+'1900'!AF53+'1900'!AI53+'1900'!AL53+'1900'!AO53+'1900'!AR53+'1900'!AU53+'1900'!AX53+'1900'!BA53+'1900'!BD53+'1900'!BG53+'1900'!BJ53+'1900'!BM53+'1900'!BP53+'1900'!BS53+'1900'!BV53+'1900'!BY53+'1900'!CB53+'1900'!CE53+'1900'!CH53+'1900'!CK53+'1900'!CN53+'1900'!CQ53+'1900'!CT53+'1900'!CW53+'1900'!CZ53+'1900'!DC53+'1900'!DF53+'1900'!DI53+'1900'!DL53+'1900'!DO53+'1900'!DR53+'1900'!DU53+'1900'!DX53+'1900'!EA53+'1900'!ED53+'1900'!EG53+'1900'!EJ53+'1900'!EM53+'1900'!EP53+'1900'!ES53+'1900'!EV53+'1900'!EY53+'1900'!FB53+'1900'!FE53+'1900'!FH53+'1900'!FK53+'1900'!FN53+'1900'!FQ53+'1900'!FT53+'1900'!FW53+'1900'!FZ53+'1900'!GC53+'1900'!GF53+'1900'!GI53+'1900'!GL53+'1900'!GO53+'1900'!GR53+'1900'!GU53</f>
        <v>0</v>
      </c>
      <c r="BW31" s="145">
        <f t="shared" si="14"/>
        <v>0</v>
      </c>
      <c r="BY31" s="146">
        <v>26</v>
      </c>
      <c r="BZ31" s="144">
        <f>'1900'!$HJ53</f>
        <v>0</v>
      </c>
      <c r="CA31" s="144">
        <f>'1900'!$HA53+'1900'!$HD53+'1900'!$HG53</f>
        <v>0</v>
      </c>
      <c r="CB31" s="145">
        <f t="shared" si="15"/>
        <v>0</v>
      </c>
      <c r="CD31" s="146">
        <v>26</v>
      </c>
      <c r="CE31" s="144">
        <f>'1900'!HV53</f>
        <v>0</v>
      </c>
      <c r="CF31" s="144">
        <f>'1900'!HP53+'1900'!HS53</f>
        <v>0</v>
      </c>
      <c r="CG31" s="145">
        <f t="shared" si="16"/>
        <v>0</v>
      </c>
      <c r="CI31" s="146">
        <v>26</v>
      </c>
      <c r="CJ31" s="144">
        <f>'1900'!HY53</f>
        <v>0</v>
      </c>
      <c r="CK31" s="144">
        <f>'1900'!HM53+'1900'!HV53</f>
        <v>0</v>
      </c>
      <c r="CL31" s="145">
        <f t="shared" si="17"/>
        <v>0</v>
      </c>
      <c r="CN31" s="146">
        <v>26</v>
      </c>
      <c r="CO31" s="144">
        <f>'1900'!IN53</f>
        <v>0</v>
      </c>
      <c r="CP31" s="144">
        <f>'1900'!IB53+'1900'!IK53</f>
        <v>0</v>
      </c>
      <c r="CQ31" s="145">
        <f t="shared" si="18"/>
        <v>0</v>
      </c>
      <c r="CS31" s="146">
        <v>26</v>
      </c>
      <c r="CT31" s="144">
        <f>'1900'!IQ53</f>
        <v>0</v>
      </c>
      <c r="CU31" s="144">
        <f>'1900'!HJ53+'1900'!HY53+'1900'!IN53</f>
        <v>0</v>
      </c>
      <c r="CV31" s="145">
        <f t="shared" si="19"/>
        <v>0</v>
      </c>
      <c r="CX31" s="146">
        <v>26</v>
      </c>
      <c r="CY31" s="144">
        <f>'1900'!IT53</f>
        <v>0</v>
      </c>
      <c r="CZ31" s="144">
        <f>'1900'!IQ53+'1900'!GX53</f>
        <v>0</v>
      </c>
      <c r="DA31" s="145">
        <f t="shared" si="20"/>
        <v>0</v>
      </c>
      <c r="DC31" s="146">
        <v>26</v>
      </c>
      <c r="DD31" s="144">
        <f>'1700'!GX53</f>
        <v>0</v>
      </c>
      <c r="DE31" s="144">
        <f>'1800'!GX53+'1900'!GX53</f>
        <v>0</v>
      </c>
      <c r="DF31" s="145">
        <f t="shared" si="21"/>
        <v>0</v>
      </c>
      <c r="DH31" s="146">
        <v>26</v>
      </c>
      <c r="DI31" s="144">
        <f>'1700'!HJ53</f>
        <v>0</v>
      </c>
      <c r="DJ31" s="144">
        <f>'1800'!HJ53+'1900'!HJ53</f>
        <v>0</v>
      </c>
      <c r="DK31" s="145">
        <f t="shared" si="22"/>
        <v>0</v>
      </c>
      <c r="DM31" s="146">
        <v>26</v>
      </c>
      <c r="DN31" s="144">
        <f>'1700'!HV53</f>
        <v>0</v>
      </c>
      <c r="DO31" s="144">
        <f>'1800'!HV53+'1900'!HV53</f>
        <v>0</v>
      </c>
      <c r="DP31" s="145">
        <f t="shared" si="23"/>
        <v>0</v>
      </c>
      <c r="DR31" s="146">
        <v>26</v>
      </c>
      <c r="DS31" s="144">
        <f>'1700'!HY53</f>
        <v>0</v>
      </c>
      <c r="DT31" s="144">
        <f>'1800'!HY53+'1900'!HY53</f>
        <v>0</v>
      </c>
      <c r="DU31" s="145">
        <f t="shared" si="24"/>
        <v>0</v>
      </c>
      <c r="DW31" s="146">
        <v>26</v>
      </c>
      <c r="DX31" s="144">
        <f>'1700'!IN53</f>
        <v>0</v>
      </c>
      <c r="DY31" s="144">
        <f>'1800'!IN53+'1900'!IN53</f>
        <v>0</v>
      </c>
      <c r="DZ31" s="145">
        <f t="shared" si="25"/>
        <v>0</v>
      </c>
      <c r="EB31" s="146">
        <v>26</v>
      </c>
      <c r="EC31" s="144">
        <f>'1700'!IQ53</f>
        <v>0</v>
      </c>
      <c r="ED31" s="144">
        <f>'1800'!IQ53+'1900'!IQ53</f>
        <v>0</v>
      </c>
      <c r="EE31" s="145">
        <f t="shared" si="26"/>
        <v>0</v>
      </c>
      <c r="EG31" s="146">
        <v>26</v>
      </c>
      <c r="EH31" s="144">
        <f>'1700'!IT53</f>
        <v>0</v>
      </c>
      <c r="EI31" s="144">
        <f>'1800'!IT53+'1900'!IT53</f>
        <v>0</v>
      </c>
      <c r="EJ31" s="145">
        <f t="shared" si="27"/>
        <v>0</v>
      </c>
    </row>
    <row r="32" spans="2:140" x14ac:dyDescent="0.2">
      <c r="B32" s="146">
        <v>27</v>
      </c>
      <c r="C32" s="144">
        <f>'1700'!$GX54</f>
        <v>0</v>
      </c>
      <c r="D32" s="144">
        <f>'1700'!K54+'1700'!N54+'1700'!Q54+'1700'!T54+'1700'!W54+'1700'!Z54+'1700'!AC54+'1700'!AF54+'1700'!AI54+'1700'!AL54+'1700'!AO54+'1700'!AR54+'1700'!AU54+'1700'!AX54+'1700'!BA54+'1700'!BD54+'1700'!BG54+'1700'!BJ54+'1700'!BM54+'1700'!BP54+'1700'!BS54+'1700'!BV54+'1700'!BY54+'1700'!CB54+'1700'!CE54+'1700'!CH54+'1700'!CK54+'1700'!CN54+'1700'!CQ54+'1700'!CT54+'1700'!CW54+'1700'!CZ54+'1700'!DC54+'1700'!DF54+'1700'!DI54+'1700'!DL54+'1700'!DO54+'1700'!DR54+'1700'!DU54+'1700'!DX54+'1700'!EA54+'1700'!ED54+'1700'!EG54+'1700'!EJ54+'1700'!EM54+'1700'!EP54+'1700'!ES54+'1700'!EV54+'1700'!EY54+'1700'!FB54+'1700'!FE54+'1700'!FH54+'1700'!FK54+'1700'!FN54+'1700'!FQ54+'1700'!FT54+'1700'!FW54+'1700'!FZ54+'1700'!GC54+'1700'!GF54+'1700'!GI54+'1700'!GL54+'1700'!GO54+'1700'!GR54+'1700'!GU54</f>
        <v>0</v>
      </c>
      <c r="E32" s="145">
        <f t="shared" si="0"/>
        <v>0</v>
      </c>
      <c r="G32" s="146">
        <v>27</v>
      </c>
      <c r="H32" s="144">
        <f>'1700'!$HJ54</f>
        <v>0</v>
      </c>
      <c r="I32" s="144">
        <f>'1700'!$HA54+'1700'!$HD54+'1700'!$HG54</f>
        <v>0</v>
      </c>
      <c r="J32" s="145">
        <f t="shared" si="1"/>
        <v>0</v>
      </c>
      <c r="L32" s="146">
        <v>27</v>
      </c>
      <c r="M32" s="144">
        <f>'1700'!HV54</f>
        <v>0</v>
      </c>
      <c r="N32" s="144">
        <f>'1700'!HP54+'1700'!HS54</f>
        <v>0</v>
      </c>
      <c r="O32" s="145">
        <f t="shared" si="2"/>
        <v>0</v>
      </c>
      <c r="Q32" s="146">
        <v>27</v>
      </c>
      <c r="R32" s="144">
        <f>'1700'!HY54</f>
        <v>0</v>
      </c>
      <c r="S32" s="144">
        <f>'1700'!HM54+'1700'!HV54</f>
        <v>0</v>
      </c>
      <c r="T32" s="145">
        <f t="shared" si="3"/>
        <v>0</v>
      </c>
      <c r="V32" s="146">
        <v>27</v>
      </c>
      <c r="W32" s="144">
        <f>'1700'!IN54</f>
        <v>0</v>
      </c>
      <c r="X32" s="144">
        <f>'1700'!IB54+'1700'!IK54</f>
        <v>0</v>
      </c>
      <c r="Y32" s="145">
        <f t="shared" si="4"/>
        <v>0</v>
      </c>
      <c r="AA32" s="146">
        <v>27</v>
      </c>
      <c r="AB32" s="144">
        <f>'1700'!IQ54</f>
        <v>0</v>
      </c>
      <c r="AC32" s="144">
        <f>'1700'!HJ54+'1700'!HY54+'1700'!IN54</f>
        <v>0</v>
      </c>
      <c r="AD32" s="145">
        <f t="shared" si="5"/>
        <v>0</v>
      </c>
      <c r="AF32" s="146">
        <v>27</v>
      </c>
      <c r="AG32" s="144">
        <f>'1700'!IT54</f>
        <v>0</v>
      </c>
      <c r="AH32" s="144">
        <f>'1700'!IQ54+'1700'!GX54</f>
        <v>0</v>
      </c>
      <c r="AI32" s="145">
        <f t="shared" si="6"/>
        <v>0</v>
      </c>
      <c r="AK32" s="146">
        <v>27</v>
      </c>
      <c r="AL32" s="144">
        <f>'1800'!$GX54</f>
        <v>0</v>
      </c>
      <c r="AM32" s="144">
        <f>'1800'!K54+'1800'!N54+'1800'!Q54+'1800'!T54+'1800'!W54+'1800'!Z54+'1800'!AC54+'1800'!AF54+'1800'!AI54+'1800'!AL54+'1800'!AO54+'1800'!AR54+'1800'!AU54+'1800'!AX54+'1800'!BA54+'1800'!BD54+'1800'!BG54+'1800'!BJ54+'1800'!BM54+'1800'!BP54+'1800'!BS54+'1800'!BV54+'1800'!BY54+'1800'!CB54+'1800'!CE54+'1800'!CH54+'1800'!CK54+'1800'!CN54+'1800'!CQ54+'1800'!CT54+'1800'!CW54+'1800'!CZ54+'1800'!DC54+'1800'!DF54+'1800'!DI54+'1800'!DL54+'1800'!DO54+'1800'!DR54+'1800'!DU54+'1800'!DX54+'1800'!EA54+'1800'!ED54+'1800'!EG54+'1800'!EJ54+'1800'!EM54+'1800'!EP54+'1800'!ES54+'1800'!EV54+'1800'!EY54+'1800'!FB54+'1800'!FE54+'1800'!FH54+'1800'!FK54+'1800'!FN54+'1800'!FQ54+'1800'!FT54+'1800'!FW54+'1800'!FZ54+'1800'!GC54+'1800'!GF54+'1800'!GI54+'1800'!GL54+'1800'!GO54+'1800'!GR54+'1800'!GU54</f>
        <v>0</v>
      </c>
      <c r="AN32" s="145">
        <f t="shared" si="7"/>
        <v>0</v>
      </c>
      <c r="AP32" s="146">
        <v>27</v>
      </c>
      <c r="AQ32" s="144">
        <f>'1800'!$HJ54</f>
        <v>0</v>
      </c>
      <c r="AR32" s="144">
        <f>'1800'!$HA54+'1800'!$HD54+'1800'!$HG54</f>
        <v>0</v>
      </c>
      <c r="AS32" s="145">
        <f t="shared" si="8"/>
        <v>0</v>
      </c>
      <c r="AU32" s="146">
        <v>27</v>
      </c>
      <c r="AV32" s="144">
        <f>'1800'!HV54</f>
        <v>0</v>
      </c>
      <c r="AW32" s="144">
        <f>'1800'!HP54+'1800'!HS54</f>
        <v>0</v>
      </c>
      <c r="AX32" s="145">
        <f t="shared" si="9"/>
        <v>0</v>
      </c>
      <c r="AZ32" s="146">
        <v>27</v>
      </c>
      <c r="BA32" s="144">
        <f>'1800'!HY54</f>
        <v>0</v>
      </c>
      <c r="BB32" s="144">
        <f>'1800'!HM54+'1800'!HV54</f>
        <v>0</v>
      </c>
      <c r="BC32" s="145">
        <f t="shared" si="10"/>
        <v>0</v>
      </c>
      <c r="BE32" s="146">
        <v>27</v>
      </c>
      <c r="BF32" s="144">
        <f>'1800'!IN54</f>
        <v>0</v>
      </c>
      <c r="BG32" s="144">
        <f>'1800'!IB54+'1800'!IK54</f>
        <v>0</v>
      </c>
      <c r="BH32" s="145">
        <f t="shared" si="11"/>
        <v>0</v>
      </c>
      <c r="BJ32" s="146">
        <v>27</v>
      </c>
      <c r="BK32" s="144">
        <f>'1800'!IQ54</f>
        <v>0</v>
      </c>
      <c r="BL32" s="144">
        <f>'1800'!HJ54+'1800'!HY54+'1800'!IN54</f>
        <v>0</v>
      </c>
      <c r="BM32" s="145">
        <f t="shared" si="12"/>
        <v>0</v>
      </c>
      <c r="BO32" s="146">
        <v>27</v>
      </c>
      <c r="BP32" s="144">
        <f>'1800'!IT54</f>
        <v>0</v>
      </c>
      <c r="BQ32" s="144">
        <f>'1800'!IQ54+'1800'!GX54</f>
        <v>0</v>
      </c>
      <c r="BR32" s="145">
        <f t="shared" si="13"/>
        <v>0</v>
      </c>
      <c r="BT32" s="146">
        <v>27</v>
      </c>
      <c r="BU32" s="144">
        <f>'1900'!$GX54</f>
        <v>0</v>
      </c>
      <c r="BV32" s="144">
        <f>'1900'!K54+'1900'!N54+'1900'!Q54+'1900'!T54+'1900'!W54+'1900'!Z54+'1900'!AC54+'1900'!AF54+'1900'!AI54+'1900'!AL54+'1900'!AO54+'1900'!AR54+'1900'!AU54+'1900'!AX54+'1900'!BA54+'1900'!BD54+'1900'!BG54+'1900'!BJ54+'1900'!BM54+'1900'!BP54+'1900'!BS54+'1900'!BV54+'1900'!BY54+'1900'!CB54+'1900'!CE54+'1900'!CH54+'1900'!CK54+'1900'!CN54+'1900'!CQ54+'1900'!CT54+'1900'!CW54+'1900'!CZ54+'1900'!DC54+'1900'!DF54+'1900'!DI54+'1900'!DL54+'1900'!DO54+'1900'!DR54+'1900'!DU54+'1900'!DX54+'1900'!EA54+'1900'!ED54+'1900'!EG54+'1900'!EJ54+'1900'!EM54+'1900'!EP54+'1900'!ES54+'1900'!EV54+'1900'!EY54+'1900'!FB54+'1900'!FE54+'1900'!FH54+'1900'!FK54+'1900'!FN54+'1900'!FQ54+'1900'!FT54+'1900'!FW54+'1900'!FZ54+'1900'!GC54+'1900'!GF54+'1900'!GI54+'1900'!GL54+'1900'!GO54+'1900'!GR54+'1900'!GU54</f>
        <v>0</v>
      </c>
      <c r="BW32" s="145">
        <f t="shared" si="14"/>
        <v>0</v>
      </c>
      <c r="BY32" s="146">
        <v>27</v>
      </c>
      <c r="BZ32" s="144">
        <f>'1900'!$HJ54</f>
        <v>0</v>
      </c>
      <c r="CA32" s="144">
        <f>'1900'!$HA54+'1900'!$HD54+'1900'!$HG54</f>
        <v>0</v>
      </c>
      <c r="CB32" s="145">
        <f t="shared" si="15"/>
        <v>0</v>
      </c>
      <c r="CD32" s="146">
        <v>27</v>
      </c>
      <c r="CE32" s="144">
        <f>'1900'!HV54</f>
        <v>0</v>
      </c>
      <c r="CF32" s="144">
        <f>'1900'!HP54+'1900'!HS54</f>
        <v>0</v>
      </c>
      <c r="CG32" s="145">
        <f t="shared" si="16"/>
        <v>0</v>
      </c>
      <c r="CI32" s="146">
        <v>27</v>
      </c>
      <c r="CJ32" s="144">
        <f>'1900'!HY54</f>
        <v>0</v>
      </c>
      <c r="CK32" s="144">
        <f>'1900'!HM54+'1900'!HV54</f>
        <v>0</v>
      </c>
      <c r="CL32" s="145">
        <f t="shared" si="17"/>
        <v>0</v>
      </c>
      <c r="CN32" s="146">
        <v>27</v>
      </c>
      <c r="CO32" s="144">
        <f>'1900'!IN54</f>
        <v>0</v>
      </c>
      <c r="CP32" s="144">
        <f>'1900'!IB54+'1900'!IK54</f>
        <v>0</v>
      </c>
      <c r="CQ32" s="145">
        <f t="shared" si="18"/>
        <v>0</v>
      </c>
      <c r="CS32" s="146">
        <v>27</v>
      </c>
      <c r="CT32" s="144">
        <f>'1900'!IQ54</f>
        <v>0</v>
      </c>
      <c r="CU32" s="144">
        <f>'1900'!HJ54+'1900'!HY54+'1900'!IN54</f>
        <v>0</v>
      </c>
      <c r="CV32" s="145">
        <f t="shared" si="19"/>
        <v>0</v>
      </c>
      <c r="CX32" s="146">
        <v>27</v>
      </c>
      <c r="CY32" s="144">
        <f>'1900'!IT54</f>
        <v>0</v>
      </c>
      <c r="CZ32" s="144">
        <f>'1900'!IQ54+'1900'!GX54</f>
        <v>0</v>
      </c>
      <c r="DA32" s="145">
        <f t="shared" si="20"/>
        <v>0</v>
      </c>
      <c r="DC32" s="146">
        <v>27</v>
      </c>
      <c r="DD32" s="144">
        <f>'1700'!GX54</f>
        <v>0</v>
      </c>
      <c r="DE32" s="144">
        <f>'1800'!GX54+'1900'!GX54</f>
        <v>0</v>
      </c>
      <c r="DF32" s="145">
        <f t="shared" si="21"/>
        <v>0</v>
      </c>
      <c r="DH32" s="146">
        <v>27</v>
      </c>
      <c r="DI32" s="144">
        <f>'1700'!HJ54</f>
        <v>0</v>
      </c>
      <c r="DJ32" s="144">
        <f>'1800'!HJ54+'1900'!HJ54</f>
        <v>0</v>
      </c>
      <c r="DK32" s="145">
        <f t="shared" si="22"/>
        <v>0</v>
      </c>
      <c r="DM32" s="146">
        <v>27</v>
      </c>
      <c r="DN32" s="144">
        <f>'1700'!HV54</f>
        <v>0</v>
      </c>
      <c r="DO32" s="144">
        <f>'1800'!HV54+'1900'!HV54</f>
        <v>0</v>
      </c>
      <c r="DP32" s="145">
        <f t="shared" si="23"/>
        <v>0</v>
      </c>
      <c r="DR32" s="146">
        <v>27</v>
      </c>
      <c r="DS32" s="144">
        <f>'1700'!HY54</f>
        <v>0</v>
      </c>
      <c r="DT32" s="144">
        <f>'1800'!HY54+'1900'!HY54</f>
        <v>0</v>
      </c>
      <c r="DU32" s="145">
        <f t="shared" si="24"/>
        <v>0</v>
      </c>
      <c r="DW32" s="146">
        <v>27</v>
      </c>
      <c r="DX32" s="144">
        <f>'1700'!IN54</f>
        <v>0</v>
      </c>
      <c r="DY32" s="144">
        <f>'1800'!IN54+'1900'!IN54</f>
        <v>0</v>
      </c>
      <c r="DZ32" s="145">
        <f t="shared" si="25"/>
        <v>0</v>
      </c>
      <c r="EB32" s="146">
        <v>27</v>
      </c>
      <c r="EC32" s="144">
        <f>'1700'!IQ54</f>
        <v>0</v>
      </c>
      <c r="ED32" s="144">
        <f>'1800'!IQ54+'1900'!IQ54</f>
        <v>0</v>
      </c>
      <c r="EE32" s="145">
        <f t="shared" si="26"/>
        <v>0</v>
      </c>
      <c r="EG32" s="146">
        <v>27</v>
      </c>
      <c r="EH32" s="144">
        <f>'1700'!IT54</f>
        <v>0</v>
      </c>
      <c r="EI32" s="144">
        <f>'1800'!IT54+'1900'!IT54</f>
        <v>0</v>
      </c>
      <c r="EJ32" s="145">
        <f t="shared" si="27"/>
        <v>0</v>
      </c>
    </row>
    <row r="33" spans="2:140" x14ac:dyDescent="0.2">
      <c r="B33" s="143">
        <v>28</v>
      </c>
      <c r="C33" s="144">
        <f>'1700'!$GX55</f>
        <v>0</v>
      </c>
      <c r="D33" s="144">
        <f>'1700'!K55+'1700'!N55+'1700'!Q55+'1700'!T55+'1700'!W55+'1700'!Z55+'1700'!AC55+'1700'!AF55+'1700'!AI55+'1700'!AL55+'1700'!AO55+'1700'!AR55+'1700'!AU55+'1700'!AX55+'1700'!BA55+'1700'!BD55+'1700'!BG55+'1700'!BJ55+'1700'!BM55+'1700'!BP55+'1700'!BS55+'1700'!BV55+'1700'!BY55+'1700'!CB55+'1700'!CE55+'1700'!CH55+'1700'!CK55+'1700'!CN55+'1700'!CQ55+'1700'!CT55+'1700'!CW55+'1700'!CZ55+'1700'!DC55+'1700'!DF55+'1700'!DI55+'1700'!DL55+'1700'!DO55+'1700'!DR55+'1700'!DU55+'1700'!DX55+'1700'!EA55+'1700'!ED55+'1700'!EG55+'1700'!EJ55+'1700'!EM55+'1700'!EP55+'1700'!ES55+'1700'!EV55+'1700'!EY55+'1700'!FB55+'1700'!FE55+'1700'!FH55+'1700'!FK55+'1700'!FN55+'1700'!FQ55+'1700'!FT55+'1700'!FW55+'1700'!FZ55+'1700'!GC55+'1700'!GF55+'1700'!GI55+'1700'!GL55+'1700'!GO55+'1700'!GR55+'1700'!GU55</f>
        <v>0</v>
      </c>
      <c r="E33" s="145">
        <f t="shared" si="0"/>
        <v>0</v>
      </c>
      <c r="G33" s="143">
        <v>28</v>
      </c>
      <c r="H33" s="144">
        <f>'1700'!$HJ55</f>
        <v>0</v>
      </c>
      <c r="I33" s="144">
        <f>'1700'!$HA55+'1700'!$HD55+'1700'!$HG55</f>
        <v>0</v>
      </c>
      <c r="J33" s="145">
        <f t="shared" si="1"/>
        <v>0</v>
      </c>
      <c r="L33" s="143">
        <v>28</v>
      </c>
      <c r="M33" s="144">
        <f>'1700'!HV55</f>
        <v>0</v>
      </c>
      <c r="N33" s="144">
        <f>'1700'!HP55+'1700'!HS55</f>
        <v>0</v>
      </c>
      <c r="O33" s="145">
        <f t="shared" si="2"/>
        <v>0</v>
      </c>
      <c r="Q33" s="143">
        <v>28</v>
      </c>
      <c r="R33" s="144">
        <f>'1700'!HY55</f>
        <v>0</v>
      </c>
      <c r="S33" s="144">
        <f>'1700'!HM55+'1700'!HV55</f>
        <v>0</v>
      </c>
      <c r="T33" s="145">
        <f t="shared" si="3"/>
        <v>0</v>
      </c>
      <c r="V33" s="143">
        <v>28</v>
      </c>
      <c r="W33" s="144">
        <f>'1700'!IN55</f>
        <v>0</v>
      </c>
      <c r="X33" s="144">
        <f>'1700'!IB55+'1700'!IK55</f>
        <v>0</v>
      </c>
      <c r="Y33" s="145">
        <f t="shared" si="4"/>
        <v>0</v>
      </c>
      <c r="AA33" s="143">
        <v>28</v>
      </c>
      <c r="AB33" s="144">
        <f>'1700'!IQ55</f>
        <v>0</v>
      </c>
      <c r="AC33" s="144">
        <f>'1700'!HJ55+'1700'!HY55+'1700'!IN55</f>
        <v>0</v>
      </c>
      <c r="AD33" s="145">
        <f t="shared" si="5"/>
        <v>0</v>
      </c>
      <c r="AF33" s="143">
        <v>28</v>
      </c>
      <c r="AG33" s="144">
        <f>'1700'!IT55</f>
        <v>0</v>
      </c>
      <c r="AH33" s="144">
        <f>'1700'!IQ55+'1700'!GX55</f>
        <v>0</v>
      </c>
      <c r="AI33" s="145">
        <f t="shared" si="6"/>
        <v>0</v>
      </c>
      <c r="AK33" s="143">
        <v>28</v>
      </c>
      <c r="AL33" s="144">
        <f>'1800'!$GX55</f>
        <v>0</v>
      </c>
      <c r="AM33" s="144">
        <f>'1800'!K55+'1800'!N55+'1800'!Q55+'1800'!T55+'1800'!W55+'1800'!Z55+'1800'!AC55+'1800'!AF55+'1800'!AI55+'1800'!AL55+'1800'!AO55+'1800'!AR55+'1800'!AU55+'1800'!AX55+'1800'!BA55+'1800'!BD55+'1800'!BG55+'1800'!BJ55+'1800'!BM55+'1800'!BP55+'1800'!BS55+'1800'!BV55+'1800'!BY55+'1800'!CB55+'1800'!CE55+'1800'!CH55+'1800'!CK55+'1800'!CN55+'1800'!CQ55+'1800'!CT55+'1800'!CW55+'1800'!CZ55+'1800'!DC55+'1800'!DF55+'1800'!DI55+'1800'!DL55+'1800'!DO55+'1800'!DR55+'1800'!DU55+'1800'!DX55+'1800'!EA55+'1800'!ED55+'1800'!EG55+'1800'!EJ55+'1800'!EM55+'1800'!EP55+'1800'!ES55+'1800'!EV55+'1800'!EY55+'1800'!FB55+'1800'!FE55+'1800'!FH55+'1800'!FK55+'1800'!FN55+'1800'!FQ55+'1800'!FT55+'1800'!FW55+'1800'!FZ55+'1800'!GC55+'1800'!GF55+'1800'!GI55+'1800'!GL55+'1800'!GO55+'1800'!GR55+'1800'!GU55</f>
        <v>0</v>
      </c>
      <c r="AN33" s="145">
        <f t="shared" si="7"/>
        <v>0</v>
      </c>
      <c r="AP33" s="143">
        <v>28</v>
      </c>
      <c r="AQ33" s="144">
        <f>'1800'!$HJ55</f>
        <v>0</v>
      </c>
      <c r="AR33" s="144">
        <f>'1800'!$HA55+'1800'!$HD55+'1800'!$HG55</f>
        <v>0</v>
      </c>
      <c r="AS33" s="145">
        <f t="shared" si="8"/>
        <v>0</v>
      </c>
      <c r="AU33" s="143">
        <v>28</v>
      </c>
      <c r="AV33" s="144">
        <f>'1800'!HV55</f>
        <v>0</v>
      </c>
      <c r="AW33" s="144">
        <f>'1800'!HP55+'1800'!HS55</f>
        <v>0</v>
      </c>
      <c r="AX33" s="145">
        <f t="shared" si="9"/>
        <v>0</v>
      </c>
      <c r="AZ33" s="143">
        <v>28</v>
      </c>
      <c r="BA33" s="144">
        <f>'1800'!HY55</f>
        <v>0</v>
      </c>
      <c r="BB33" s="144">
        <f>'1800'!HM55+'1800'!HV55</f>
        <v>0</v>
      </c>
      <c r="BC33" s="145">
        <f t="shared" si="10"/>
        <v>0</v>
      </c>
      <c r="BE33" s="143">
        <v>28</v>
      </c>
      <c r="BF33" s="144">
        <f>'1800'!IN55</f>
        <v>0</v>
      </c>
      <c r="BG33" s="144">
        <f>'1800'!IB55+'1800'!IK55</f>
        <v>0</v>
      </c>
      <c r="BH33" s="145">
        <f t="shared" si="11"/>
        <v>0</v>
      </c>
      <c r="BJ33" s="143">
        <v>28</v>
      </c>
      <c r="BK33" s="144">
        <f>'1800'!IQ55</f>
        <v>0</v>
      </c>
      <c r="BL33" s="144">
        <f>'1800'!HJ55+'1800'!HY55+'1800'!IN55</f>
        <v>0</v>
      </c>
      <c r="BM33" s="145">
        <f t="shared" si="12"/>
        <v>0</v>
      </c>
      <c r="BO33" s="143">
        <v>28</v>
      </c>
      <c r="BP33" s="144">
        <f>'1800'!IT55</f>
        <v>0</v>
      </c>
      <c r="BQ33" s="144">
        <f>'1800'!IQ55+'1800'!GX55</f>
        <v>0</v>
      </c>
      <c r="BR33" s="145">
        <f t="shared" si="13"/>
        <v>0</v>
      </c>
      <c r="BT33" s="143">
        <v>28</v>
      </c>
      <c r="BU33" s="144">
        <f>'1900'!$GX55</f>
        <v>0</v>
      </c>
      <c r="BV33" s="144">
        <f>'1900'!K55+'1900'!N55+'1900'!Q55+'1900'!T55+'1900'!W55+'1900'!Z55+'1900'!AC55+'1900'!AF55+'1900'!AI55+'1900'!AL55+'1900'!AO55+'1900'!AR55+'1900'!AU55+'1900'!AX55+'1900'!BA55+'1900'!BD55+'1900'!BG55+'1900'!BJ55+'1900'!BM55+'1900'!BP55+'1900'!BS55+'1900'!BV55+'1900'!BY55+'1900'!CB55+'1900'!CE55+'1900'!CH55+'1900'!CK55+'1900'!CN55+'1900'!CQ55+'1900'!CT55+'1900'!CW55+'1900'!CZ55+'1900'!DC55+'1900'!DF55+'1900'!DI55+'1900'!DL55+'1900'!DO55+'1900'!DR55+'1900'!DU55+'1900'!DX55+'1900'!EA55+'1900'!ED55+'1900'!EG55+'1900'!EJ55+'1900'!EM55+'1900'!EP55+'1900'!ES55+'1900'!EV55+'1900'!EY55+'1900'!FB55+'1900'!FE55+'1900'!FH55+'1900'!FK55+'1900'!FN55+'1900'!FQ55+'1900'!FT55+'1900'!FW55+'1900'!FZ55+'1900'!GC55+'1900'!GF55+'1900'!GI55+'1900'!GL55+'1900'!GO55+'1900'!GR55+'1900'!GU55</f>
        <v>0</v>
      </c>
      <c r="BW33" s="145">
        <f t="shared" si="14"/>
        <v>0</v>
      </c>
      <c r="BY33" s="143">
        <v>28</v>
      </c>
      <c r="BZ33" s="144">
        <f>'1900'!$HJ55</f>
        <v>0</v>
      </c>
      <c r="CA33" s="144">
        <f>'1900'!$HA55+'1900'!$HD55+'1900'!$HG55</f>
        <v>0</v>
      </c>
      <c r="CB33" s="145">
        <f t="shared" si="15"/>
        <v>0</v>
      </c>
      <c r="CD33" s="143">
        <v>28</v>
      </c>
      <c r="CE33" s="144">
        <f>'1900'!HV55</f>
        <v>0</v>
      </c>
      <c r="CF33" s="144">
        <f>'1900'!HP55+'1900'!HS55</f>
        <v>0</v>
      </c>
      <c r="CG33" s="145">
        <f t="shared" si="16"/>
        <v>0</v>
      </c>
      <c r="CI33" s="143">
        <v>28</v>
      </c>
      <c r="CJ33" s="144">
        <f>'1900'!HY55</f>
        <v>0</v>
      </c>
      <c r="CK33" s="144">
        <f>'1900'!HM55+'1900'!HV55</f>
        <v>0</v>
      </c>
      <c r="CL33" s="145">
        <f t="shared" si="17"/>
        <v>0</v>
      </c>
      <c r="CN33" s="143">
        <v>28</v>
      </c>
      <c r="CO33" s="144">
        <f>'1900'!IN55</f>
        <v>0</v>
      </c>
      <c r="CP33" s="144">
        <f>'1900'!IB55+'1900'!IK55</f>
        <v>0</v>
      </c>
      <c r="CQ33" s="145">
        <f t="shared" si="18"/>
        <v>0</v>
      </c>
      <c r="CS33" s="143">
        <v>28</v>
      </c>
      <c r="CT33" s="144">
        <f>'1900'!IQ55</f>
        <v>0</v>
      </c>
      <c r="CU33" s="144">
        <f>'1900'!HJ55+'1900'!HY55+'1900'!IN55</f>
        <v>0</v>
      </c>
      <c r="CV33" s="145">
        <f t="shared" si="19"/>
        <v>0</v>
      </c>
      <c r="CX33" s="143">
        <v>28</v>
      </c>
      <c r="CY33" s="144">
        <f>'1900'!IT55</f>
        <v>0</v>
      </c>
      <c r="CZ33" s="144">
        <f>'1900'!IQ55+'1900'!GX55</f>
        <v>0</v>
      </c>
      <c r="DA33" s="145">
        <f t="shared" si="20"/>
        <v>0</v>
      </c>
      <c r="DC33" s="143">
        <v>28</v>
      </c>
      <c r="DD33" s="144">
        <f>'1700'!GX55</f>
        <v>0</v>
      </c>
      <c r="DE33" s="144">
        <f>'1800'!GX55+'1900'!GX55</f>
        <v>0</v>
      </c>
      <c r="DF33" s="145">
        <f t="shared" si="21"/>
        <v>0</v>
      </c>
      <c r="DH33" s="143">
        <v>28</v>
      </c>
      <c r="DI33" s="144">
        <f>'1700'!HJ55</f>
        <v>0</v>
      </c>
      <c r="DJ33" s="144">
        <f>'1800'!HJ55+'1900'!HJ55</f>
        <v>0</v>
      </c>
      <c r="DK33" s="145">
        <f t="shared" si="22"/>
        <v>0</v>
      </c>
      <c r="DM33" s="143">
        <v>28</v>
      </c>
      <c r="DN33" s="144">
        <f>'1700'!HV55</f>
        <v>0</v>
      </c>
      <c r="DO33" s="144">
        <f>'1800'!HV55+'1900'!HV55</f>
        <v>0</v>
      </c>
      <c r="DP33" s="145">
        <f t="shared" si="23"/>
        <v>0</v>
      </c>
      <c r="DR33" s="143">
        <v>28</v>
      </c>
      <c r="DS33" s="144">
        <f>'1700'!HY55</f>
        <v>0</v>
      </c>
      <c r="DT33" s="144">
        <f>'1800'!HY55+'1900'!HY55</f>
        <v>0</v>
      </c>
      <c r="DU33" s="145">
        <f t="shared" si="24"/>
        <v>0</v>
      </c>
      <c r="DW33" s="143">
        <v>28</v>
      </c>
      <c r="DX33" s="144">
        <f>'1700'!IN55</f>
        <v>0</v>
      </c>
      <c r="DY33" s="144">
        <f>'1800'!IN55+'1900'!IN55</f>
        <v>0</v>
      </c>
      <c r="DZ33" s="145">
        <f t="shared" si="25"/>
        <v>0</v>
      </c>
      <c r="EB33" s="143">
        <v>28</v>
      </c>
      <c r="EC33" s="144">
        <f>'1700'!IQ55</f>
        <v>0</v>
      </c>
      <c r="ED33" s="144">
        <f>'1800'!IQ55+'1900'!IQ55</f>
        <v>0</v>
      </c>
      <c r="EE33" s="145">
        <f t="shared" si="26"/>
        <v>0</v>
      </c>
      <c r="EG33" s="143">
        <v>28</v>
      </c>
      <c r="EH33" s="144">
        <f>'1700'!IT55</f>
        <v>0</v>
      </c>
      <c r="EI33" s="144">
        <f>'1800'!IT55+'1900'!IT55</f>
        <v>0</v>
      </c>
      <c r="EJ33" s="145">
        <f t="shared" si="27"/>
        <v>0</v>
      </c>
    </row>
    <row r="34" spans="2:140" x14ac:dyDescent="0.2">
      <c r="B34" s="146">
        <v>29</v>
      </c>
      <c r="C34" s="144">
        <f>'1700'!$GX56</f>
        <v>0</v>
      </c>
      <c r="D34" s="144">
        <f>'1700'!K56+'1700'!N56+'1700'!Q56+'1700'!T56+'1700'!W56+'1700'!Z56+'1700'!AC56+'1700'!AF56+'1700'!AI56+'1700'!AL56+'1700'!AO56+'1700'!AR56+'1700'!AU56+'1700'!AX56+'1700'!BA56+'1700'!BD56+'1700'!BG56+'1700'!BJ56+'1700'!BM56+'1700'!BP56+'1700'!BS56+'1700'!BV56+'1700'!BY56+'1700'!CB56+'1700'!CE56+'1700'!CH56+'1700'!CK56+'1700'!CN56+'1700'!CQ56+'1700'!CT56+'1700'!CW56+'1700'!CZ56+'1700'!DC56+'1700'!DF56+'1700'!DI56+'1700'!DL56+'1700'!DO56+'1700'!DR56+'1700'!DU56+'1700'!DX56+'1700'!EA56+'1700'!ED56+'1700'!EG56+'1700'!EJ56+'1700'!EM56+'1700'!EP56+'1700'!ES56+'1700'!EV56+'1700'!EY56+'1700'!FB56+'1700'!FE56+'1700'!FH56+'1700'!FK56+'1700'!FN56+'1700'!FQ56+'1700'!FT56+'1700'!FW56+'1700'!FZ56+'1700'!GC56+'1700'!GF56+'1700'!GI56+'1700'!GL56+'1700'!GO56+'1700'!GR56+'1700'!GU56</f>
        <v>0</v>
      </c>
      <c r="E34" s="145">
        <f t="shared" si="0"/>
        <v>0</v>
      </c>
      <c r="G34" s="146">
        <v>29</v>
      </c>
      <c r="H34" s="144">
        <f>'1700'!$HJ56</f>
        <v>0</v>
      </c>
      <c r="I34" s="144">
        <f>'1700'!$HA56+'1700'!$HD56+'1700'!$HG56</f>
        <v>0</v>
      </c>
      <c r="J34" s="145">
        <f t="shared" si="1"/>
        <v>0</v>
      </c>
      <c r="L34" s="146">
        <v>29</v>
      </c>
      <c r="M34" s="144">
        <f>'1700'!HV56</f>
        <v>0</v>
      </c>
      <c r="N34" s="144">
        <f>'1700'!HP56+'1700'!HS56</f>
        <v>0</v>
      </c>
      <c r="O34" s="145">
        <f t="shared" si="2"/>
        <v>0</v>
      </c>
      <c r="Q34" s="146">
        <v>29</v>
      </c>
      <c r="R34" s="144">
        <f>'1700'!HY56</f>
        <v>0</v>
      </c>
      <c r="S34" s="144">
        <f>'1700'!HM56+'1700'!HV56</f>
        <v>0</v>
      </c>
      <c r="T34" s="145">
        <f t="shared" si="3"/>
        <v>0</v>
      </c>
      <c r="V34" s="146">
        <v>29</v>
      </c>
      <c r="W34" s="144">
        <f>'1700'!IN56</f>
        <v>0</v>
      </c>
      <c r="X34" s="144">
        <f>'1700'!IB56+'1700'!IK56</f>
        <v>0</v>
      </c>
      <c r="Y34" s="145">
        <f t="shared" si="4"/>
        <v>0</v>
      </c>
      <c r="AA34" s="146">
        <v>29</v>
      </c>
      <c r="AB34" s="144">
        <f>'1700'!IQ56</f>
        <v>0</v>
      </c>
      <c r="AC34" s="144">
        <f>'1700'!HJ56+'1700'!HY56+'1700'!IN56</f>
        <v>0</v>
      </c>
      <c r="AD34" s="145">
        <f t="shared" si="5"/>
        <v>0</v>
      </c>
      <c r="AF34" s="146">
        <v>29</v>
      </c>
      <c r="AG34" s="144">
        <f>'1700'!IT56</f>
        <v>0</v>
      </c>
      <c r="AH34" s="144">
        <f>'1700'!IQ56+'1700'!GX56</f>
        <v>0</v>
      </c>
      <c r="AI34" s="145">
        <f t="shared" si="6"/>
        <v>0</v>
      </c>
      <c r="AK34" s="146">
        <v>29</v>
      </c>
      <c r="AL34" s="144">
        <f>'1800'!$GX56</f>
        <v>0</v>
      </c>
      <c r="AM34" s="144">
        <f>'1800'!K56+'1800'!N56+'1800'!Q56+'1800'!T56+'1800'!W56+'1800'!Z56+'1800'!AC56+'1800'!AF56+'1800'!AI56+'1800'!AL56+'1800'!AO56+'1800'!AR56+'1800'!AU56+'1800'!AX56+'1800'!BA56+'1800'!BD56+'1800'!BG56+'1800'!BJ56+'1800'!BM56+'1800'!BP56+'1800'!BS56+'1800'!BV56+'1800'!BY56+'1800'!CB56+'1800'!CE56+'1800'!CH56+'1800'!CK56+'1800'!CN56+'1800'!CQ56+'1800'!CT56+'1800'!CW56+'1800'!CZ56+'1800'!DC56+'1800'!DF56+'1800'!DI56+'1800'!DL56+'1800'!DO56+'1800'!DR56+'1800'!DU56+'1800'!DX56+'1800'!EA56+'1800'!ED56+'1800'!EG56+'1800'!EJ56+'1800'!EM56+'1800'!EP56+'1800'!ES56+'1800'!EV56+'1800'!EY56+'1800'!FB56+'1800'!FE56+'1800'!FH56+'1800'!FK56+'1800'!FN56+'1800'!FQ56+'1800'!FT56+'1800'!FW56+'1800'!FZ56+'1800'!GC56+'1800'!GF56+'1800'!GI56+'1800'!GL56+'1800'!GO56+'1800'!GR56+'1800'!GU56</f>
        <v>0</v>
      </c>
      <c r="AN34" s="145">
        <f t="shared" si="7"/>
        <v>0</v>
      </c>
      <c r="AP34" s="146">
        <v>29</v>
      </c>
      <c r="AQ34" s="144">
        <f>'1800'!$HJ56</f>
        <v>0</v>
      </c>
      <c r="AR34" s="144">
        <f>'1800'!$HA56+'1800'!$HD56+'1800'!$HG56</f>
        <v>0</v>
      </c>
      <c r="AS34" s="145">
        <f t="shared" si="8"/>
        <v>0</v>
      </c>
      <c r="AU34" s="146">
        <v>29</v>
      </c>
      <c r="AV34" s="144">
        <f>'1800'!HV56</f>
        <v>0</v>
      </c>
      <c r="AW34" s="144">
        <f>'1800'!HP56+'1800'!HS56</f>
        <v>0</v>
      </c>
      <c r="AX34" s="145">
        <f t="shared" si="9"/>
        <v>0</v>
      </c>
      <c r="AZ34" s="146">
        <v>29</v>
      </c>
      <c r="BA34" s="144">
        <f>'1800'!HY56</f>
        <v>0</v>
      </c>
      <c r="BB34" s="144">
        <f>'1800'!HM56+'1800'!HV56</f>
        <v>0</v>
      </c>
      <c r="BC34" s="145">
        <f t="shared" si="10"/>
        <v>0</v>
      </c>
      <c r="BE34" s="146">
        <v>29</v>
      </c>
      <c r="BF34" s="144">
        <f>'1800'!IN56</f>
        <v>0</v>
      </c>
      <c r="BG34" s="144">
        <f>'1800'!IB56+'1800'!IK56</f>
        <v>0</v>
      </c>
      <c r="BH34" s="145">
        <f t="shared" si="11"/>
        <v>0</v>
      </c>
      <c r="BJ34" s="146">
        <v>29</v>
      </c>
      <c r="BK34" s="144">
        <f>'1800'!IQ56</f>
        <v>0</v>
      </c>
      <c r="BL34" s="144">
        <f>'1800'!HJ56+'1800'!HY56+'1800'!IN56</f>
        <v>0</v>
      </c>
      <c r="BM34" s="145">
        <f t="shared" si="12"/>
        <v>0</v>
      </c>
      <c r="BO34" s="146">
        <v>29</v>
      </c>
      <c r="BP34" s="144">
        <f>'1800'!IT56</f>
        <v>0</v>
      </c>
      <c r="BQ34" s="144">
        <f>'1800'!IQ56+'1800'!GX56</f>
        <v>0</v>
      </c>
      <c r="BR34" s="145">
        <f t="shared" si="13"/>
        <v>0</v>
      </c>
      <c r="BT34" s="146">
        <v>29</v>
      </c>
      <c r="BU34" s="144">
        <f>'1900'!$GX56</f>
        <v>0</v>
      </c>
      <c r="BV34" s="144">
        <f>'1900'!K56+'1900'!N56+'1900'!Q56+'1900'!T56+'1900'!W56+'1900'!Z56+'1900'!AC56+'1900'!AF56+'1900'!AI56+'1900'!AL56+'1900'!AO56+'1900'!AR56+'1900'!AU56+'1900'!AX56+'1900'!BA56+'1900'!BD56+'1900'!BG56+'1900'!BJ56+'1900'!BM56+'1900'!BP56+'1900'!BS56+'1900'!BV56+'1900'!BY56+'1900'!CB56+'1900'!CE56+'1900'!CH56+'1900'!CK56+'1900'!CN56+'1900'!CQ56+'1900'!CT56+'1900'!CW56+'1900'!CZ56+'1900'!DC56+'1900'!DF56+'1900'!DI56+'1900'!DL56+'1900'!DO56+'1900'!DR56+'1900'!DU56+'1900'!DX56+'1900'!EA56+'1900'!ED56+'1900'!EG56+'1900'!EJ56+'1900'!EM56+'1900'!EP56+'1900'!ES56+'1900'!EV56+'1900'!EY56+'1900'!FB56+'1900'!FE56+'1900'!FH56+'1900'!FK56+'1900'!FN56+'1900'!FQ56+'1900'!FT56+'1900'!FW56+'1900'!FZ56+'1900'!GC56+'1900'!GF56+'1900'!GI56+'1900'!GL56+'1900'!GO56+'1900'!GR56+'1900'!GU56</f>
        <v>0</v>
      </c>
      <c r="BW34" s="145">
        <f t="shared" si="14"/>
        <v>0</v>
      </c>
      <c r="BY34" s="146">
        <v>29</v>
      </c>
      <c r="BZ34" s="144">
        <f>'1900'!$HJ56</f>
        <v>0</v>
      </c>
      <c r="CA34" s="144">
        <f>'1900'!$HA56+'1900'!$HD56+'1900'!$HG56</f>
        <v>0</v>
      </c>
      <c r="CB34" s="145">
        <f t="shared" si="15"/>
        <v>0</v>
      </c>
      <c r="CD34" s="146">
        <v>29</v>
      </c>
      <c r="CE34" s="144">
        <f>'1900'!HV56</f>
        <v>0</v>
      </c>
      <c r="CF34" s="144">
        <f>'1900'!HP56+'1900'!HS56</f>
        <v>0</v>
      </c>
      <c r="CG34" s="145">
        <f t="shared" si="16"/>
        <v>0</v>
      </c>
      <c r="CI34" s="146">
        <v>29</v>
      </c>
      <c r="CJ34" s="144">
        <f>'1900'!HY56</f>
        <v>0</v>
      </c>
      <c r="CK34" s="144">
        <f>'1900'!HM56+'1900'!HV56</f>
        <v>0</v>
      </c>
      <c r="CL34" s="145">
        <f t="shared" si="17"/>
        <v>0</v>
      </c>
      <c r="CN34" s="146">
        <v>29</v>
      </c>
      <c r="CO34" s="144">
        <f>'1900'!IN56</f>
        <v>0</v>
      </c>
      <c r="CP34" s="144">
        <f>'1900'!IB56+'1900'!IK56</f>
        <v>0</v>
      </c>
      <c r="CQ34" s="145">
        <f t="shared" si="18"/>
        <v>0</v>
      </c>
      <c r="CS34" s="146">
        <v>29</v>
      </c>
      <c r="CT34" s="144">
        <f>'1900'!IQ56</f>
        <v>0</v>
      </c>
      <c r="CU34" s="144">
        <f>'1900'!HJ56+'1900'!HY56+'1900'!IN56</f>
        <v>0</v>
      </c>
      <c r="CV34" s="145">
        <f t="shared" si="19"/>
        <v>0</v>
      </c>
      <c r="CX34" s="146">
        <v>29</v>
      </c>
      <c r="CY34" s="144">
        <f>'1900'!IT56</f>
        <v>0</v>
      </c>
      <c r="CZ34" s="144">
        <f>'1900'!IQ56+'1900'!GX56</f>
        <v>0</v>
      </c>
      <c r="DA34" s="145">
        <f t="shared" si="20"/>
        <v>0</v>
      </c>
      <c r="DC34" s="146">
        <v>29</v>
      </c>
      <c r="DD34" s="144">
        <f>'1700'!GX56</f>
        <v>0</v>
      </c>
      <c r="DE34" s="144">
        <f>'1800'!GX56+'1900'!GX56</f>
        <v>0</v>
      </c>
      <c r="DF34" s="145">
        <f t="shared" si="21"/>
        <v>0</v>
      </c>
      <c r="DH34" s="146">
        <v>29</v>
      </c>
      <c r="DI34" s="144">
        <f>'1700'!HJ56</f>
        <v>0</v>
      </c>
      <c r="DJ34" s="144">
        <f>'1800'!HJ56+'1900'!HJ56</f>
        <v>0</v>
      </c>
      <c r="DK34" s="145">
        <f t="shared" si="22"/>
        <v>0</v>
      </c>
      <c r="DM34" s="146">
        <v>29</v>
      </c>
      <c r="DN34" s="144">
        <f>'1700'!HV56</f>
        <v>0</v>
      </c>
      <c r="DO34" s="144">
        <f>'1800'!HV56+'1900'!HV56</f>
        <v>0</v>
      </c>
      <c r="DP34" s="145">
        <f t="shared" si="23"/>
        <v>0</v>
      </c>
      <c r="DR34" s="146">
        <v>29</v>
      </c>
      <c r="DS34" s="144">
        <f>'1700'!HY56</f>
        <v>0</v>
      </c>
      <c r="DT34" s="144">
        <f>'1800'!HY56+'1900'!HY56</f>
        <v>0</v>
      </c>
      <c r="DU34" s="145">
        <f t="shared" si="24"/>
        <v>0</v>
      </c>
      <c r="DW34" s="146">
        <v>29</v>
      </c>
      <c r="DX34" s="144">
        <f>'1700'!IN56</f>
        <v>0</v>
      </c>
      <c r="DY34" s="144">
        <f>'1800'!IN56+'1900'!IN56</f>
        <v>0</v>
      </c>
      <c r="DZ34" s="145">
        <f t="shared" si="25"/>
        <v>0</v>
      </c>
      <c r="EB34" s="146">
        <v>29</v>
      </c>
      <c r="EC34" s="144">
        <f>'1700'!IQ56</f>
        <v>0</v>
      </c>
      <c r="ED34" s="144">
        <f>'1800'!IQ56+'1900'!IQ56</f>
        <v>0</v>
      </c>
      <c r="EE34" s="145">
        <f t="shared" si="26"/>
        <v>0</v>
      </c>
      <c r="EG34" s="146">
        <v>29</v>
      </c>
      <c r="EH34" s="144">
        <f>'1700'!IT56</f>
        <v>0</v>
      </c>
      <c r="EI34" s="144">
        <f>'1800'!IT56+'1900'!IT56</f>
        <v>0</v>
      </c>
      <c r="EJ34" s="145">
        <f t="shared" si="27"/>
        <v>0</v>
      </c>
    </row>
    <row r="35" spans="2:140" x14ac:dyDescent="0.2">
      <c r="B35" s="146">
        <v>30</v>
      </c>
      <c r="C35" s="144">
        <f>'1700'!$GX57</f>
        <v>0</v>
      </c>
      <c r="D35" s="144">
        <f>'1700'!K57+'1700'!N57+'1700'!Q57+'1700'!T57+'1700'!W57+'1700'!Z57+'1700'!AC57+'1700'!AF57+'1700'!AI57+'1700'!AL57+'1700'!AO57+'1700'!AR57+'1700'!AU57+'1700'!AX57+'1700'!BA57+'1700'!BD57+'1700'!BG57+'1700'!BJ57+'1700'!BM57+'1700'!BP57+'1700'!BS57+'1700'!BV57+'1700'!BY57+'1700'!CB57+'1700'!CE57+'1700'!CH57+'1700'!CK57+'1700'!CN57+'1700'!CQ57+'1700'!CT57+'1700'!CW57+'1700'!CZ57+'1700'!DC57+'1700'!DF57+'1700'!DI57+'1700'!DL57+'1700'!DO57+'1700'!DR57+'1700'!DU57+'1700'!DX57+'1700'!EA57+'1700'!ED57+'1700'!EG57+'1700'!EJ57+'1700'!EM57+'1700'!EP57+'1700'!ES57+'1700'!EV57+'1700'!EY57+'1700'!FB57+'1700'!FE57+'1700'!FH57+'1700'!FK57+'1700'!FN57+'1700'!FQ57+'1700'!FT57+'1700'!FW57+'1700'!FZ57+'1700'!GC57+'1700'!GF57+'1700'!GI57+'1700'!GL57+'1700'!GO57+'1700'!GR57+'1700'!GU57</f>
        <v>0</v>
      </c>
      <c r="E35" s="145">
        <f t="shared" si="0"/>
        <v>0</v>
      </c>
      <c r="G35" s="146">
        <v>30</v>
      </c>
      <c r="H35" s="144">
        <f>'1700'!$HJ57</f>
        <v>0</v>
      </c>
      <c r="I35" s="144">
        <f>'1700'!$HA57+'1700'!$HD57+'1700'!$HG57</f>
        <v>0</v>
      </c>
      <c r="J35" s="145">
        <f t="shared" si="1"/>
        <v>0</v>
      </c>
      <c r="L35" s="146">
        <v>30</v>
      </c>
      <c r="M35" s="144">
        <f>'1700'!HV57</f>
        <v>0</v>
      </c>
      <c r="N35" s="144">
        <f>'1700'!HP57+'1700'!HS57</f>
        <v>0</v>
      </c>
      <c r="O35" s="145">
        <f t="shared" si="2"/>
        <v>0</v>
      </c>
      <c r="Q35" s="146">
        <v>30</v>
      </c>
      <c r="R35" s="144">
        <f>'1700'!HY57</f>
        <v>0</v>
      </c>
      <c r="S35" s="144">
        <f>'1700'!HM57+'1700'!HV57</f>
        <v>0</v>
      </c>
      <c r="T35" s="145">
        <f t="shared" si="3"/>
        <v>0</v>
      </c>
      <c r="V35" s="146">
        <v>30</v>
      </c>
      <c r="W35" s="144">
        <f>'1700'!IN57</f>
        <v>0</v>
      </c>
      <c r="X35" s="144">
        <f>'1700'!IB57+'1700'!IK57</f>
        <v>0</v>
      </c>
      <c r="Y35" s="145">
        <f t="shared" si="4"/>
        <v>0</v>
      </c>
      <c r="AA35" s="146">
        <v>30</v>
      </c>
      <c r="AB35" s="144">
        <f>'1700'!IQ57</f>
        <v>0</v>
      </c>
      <c r="AC35" s="144">
        <f>'1700'!HJ57+'1700'!HY57+'1700'!IN57</f>
        <v>0</v>
      </c>
      <c r="AD35" s="145">
        <f t="shared" si="5"/>
        <v>0</v>
      </c>
      <c r="AF35" s="146">
        <v>30</v>
      </c>
      <c r="AG35" s="144">
        <f>'1700'!IT57</f>
        <v>0</v>
      </c>
      <c r="AH35" s="144">
        <f>'1700'!IQ57+'1700'!GX57</f>
        <v>0</v>
      </c>
      <c r="AI35" s="145">
        <f t="shared" si="6"/>
        <v>0</v>
      </c>
      <c r="AK35" s="146">
        <v>30</v>
      </c>
      <c r="AL35" s="144">
        <f>'1800'!$GX57</f>
        <v>0</v>
      </c>
      <c r="AM35" s="144">
        <f>'1800'!K57+'1800'!N57+'1800'!Q57+'1800'!T57+'1800'!W57+'1800'!Z57+'1800'!AC57+'1800'!AF57+'1800'!AI57+'1800'!AL57+'1800'!AO57+'1800'!AR57+'1800'!AU57+'1800'!AX57+'1800'!BA57+'1800'!BD57+'1800'!BG57+'1800'!BJ57+'1800'!BM57+'1800'!BP57+'1800'!BS57+'1800'!BV57+'1800'!BY57+'1800'!CB57+'1800'!CE57+'1800'!CH57+'1800'!CK57+'1800'!CN57+'1800'!CQ57+'1800'!CT57+'1800'!CW57+'1800'!CZ57+'1800'!DC57+'1800'!DF57+'1800'!DI57+'1800'!DL57+'1800'!DO57+'1800'!DR57+'1800'!DU57+'1800'!DX57+'1800'!EA57+'1800'!ED57+'1800'!EG57+'1800'!EJ57+'1800'!EM57+'1800'!EP57+'1800'!ES57+'1800'!EV57+'1800'!EY57+'1800'!FB57+'1800'!FE57+'1800'!FH57+'1800'!FK57+'1800'!FN57+'1800'!FQ57+'1800'!FT57+'1800'!FW57+'1800'!FZ57+'1800'!GC57+'1800'!GF57+'1800'!GI57+'1800'!GL57+'1800'!GO57+'1800'!GR57+'1800'!GU57</f>
        <v>0</v>
      </c>
      <c r="AN35" s="145">
        <f t="shared" si="7"/>
        <v>0</v>
      </c>
      <c r="AP35" s="146">
        <v>30</v>
      </c>
      <c r="AQ35" s="144">
        <f>'1800'!$HJ57</f>
        <v>0</v>
      </c>
      <c r="AR35" s="144">
        <f>'1800'!$HA57+'1800'!$HD57+'1800'!$HG57</f>
        <v>0</v>
      </c>
      <c r="AS35" s="145">
        <f t="shared" si="8"/>
        <v>0</v>
      </c>
      <c r="AU35" s="146">
        <v>30</v>
      </c>
      <c r="AV35" s="144">
        <f>'1800'!HV57</f>
        <v>0</v>
      </c>
      <c r="AW35" s="144">
        <f>'1800'!HP57+'1800'!HS57</f>
        <v>0</v>
      </c>
      <c r="AX35" s="145">
        <f t="shared" si="9"/>
        <v>0</v>
      </c>
      <c r="AZ35" s="146">
        <v>30</v>
      </c>
      <c r="BA35" s="144">
        <f>'1800'!HY57</f>
        <v>0</v>
      </c>
      <c r="BB35" s="144">
        <f>'1800'!HM57+'1800'!HV57</f>
        <v>0</v>
      </c>
      <c r="BC35" s="145">
        <f t="shared" si="10"/>
        <v>0</v>
      </c>
      <c r="BE35" s="146">
        <v>30</v>
      </c>
      <c r="BF35" s="144">
        <f>'1800'!IN57</f>
        <v>0</v>
      </c>
      <c r="BG35" s="144">
        <f>'1800'!IB57+'1800'!IK57</f>
        <v>0</v>
      </c>
      <c r="BH35" s="145">
        <f t="shared" si="11"/>
        <v>0</v>
      </c>
      <c r="BJ35" s="146">
        <v>30</v>
      </c>
      <c r="BK35" s="144">
        <f>'1800'!IQ57</f>
        <v>0</v>
      </c>
      <c r="BL35" s="144">
        <f>'1800'!HJ57+'1800'!HY57+'1800'!IN57</f>
        <v>0</v>
      </c>
      <c r="BM35" s="145">
        <f t="shared" si="12"/>
        <v>0</v>
      </c>
      <c r="BO35" s="146">
        <v>30</v>
      </c>
      <c r="BP35" s="144">
        <f>'1800'!IT57</f>
        <v>0</v>
      </c>
      <c r="BQ35" s="144">
        <f>'1800'!IQ57+'1800'!GX57</f>
        <v>0</v>
      </c>
      <c r="BR35" s="145">
        <f t="shared" si="13"/>
        <v>0</v>
      </c>
      <c r="BT35" s="146">
        <v>30</v>
      </c>
      <c r="BU35" s="144">
        <f>'1900'!$GX57</f>
        <v>0</v>
      </c>
      <c r="BV35" s="144">
        <f>'1900'!K57+'1900'!N57+'1900'!Q57+'1900'!T57+'1900'!W57+'1900'!Z57+'1900'!AC57+'1900'!AF57+'1900'!AI57+'1900'!AL57+'1900'!AO57+'1900'!AR57+'1900'!AU57+'1900'!AX57+'1900'!BA57+'1900'!BD57+'1900'!BG57+'1900'!BJ57+'1900'!BM57+'1900'!BP57+'1900'!BS57+'1900'!BV57+'1900'!BY57+'1900'!CB57+'1900'!CE57+'1900'!CH57+'1900'!CK57+'1900'!CN57+'1900'!CQ57+'1900'!CT57+'1900'!CW57+'1900'!CZ57+'1900'!DC57+'1900'!DF57+'1900'!DI57+'1900'!DL57+'1900'!DO57+'1900'!DR57+'1900'!DU57+'1900'!DX57+'1900'!EA57+'1900'!ED57+'1900'!EG57+'1900'!EJ57+'1900'!EM57+'1900'!EP57+'1900'!ES57+'1900'!EV57+'1900'!EY57+'1900'!FB57+'1900'!FE57+'1900'!FH57+'1900'!FK57+'1900'!FN57+'1900'!FQ57+'1900'!FT57+'1900'!FW57+'1900'!FZ57+'1900'!GC57+'1900'!GF57+'1900'!GI57+'1900'!GL57+'1900'!GO57+'1900'!GR57+'1900'!GU57</f>
        <v>0</v>
      </c>
      <c r="BW35" s="145">
        <f t="shared" si="14"/>
        <v>0</v>
      </c>
      <c r="BY35" s="146">
        <v>30</v>
      </c>
      <c r="BZ35" s="144">
        <f>'1900'!$HJ57</f>
        <v>0</v>
      </c>
      <c r="CA35" s="144">
        <f>'1900'!$HA57+'1900'!$HD57+'1900'!$HG57</f>
        <v>0</v>
      </c>
      <c r="CB35" s="145">
        <f t="shared" si="15"/>
        <v>0</v>
      </c>
      <c r="CD35" s="146">
        <v>30</v>
      </c>
      <c r="CE35" s="144">
        <f>'1900'!HV57</f>
        <v>0</v>
      </c>
      <c r="CF35" s="144">
        <f>'1900'!HP57+'1900'!HS57</f>
        <v>0</v>
      </c>
      <c r="CG35" s="145">
        <f t="shared" si="16"/>
        <v>0</v>
      </c>
      <c r="CI35" s="146">
        <v>30</v>
      </c>
      <c r="CJ35" s="144">
        <f>'1900'!HY57</f>
        <v>0</v>
      </c>
      <c r="CK35" s="144">
        <f>'1900'!HM57+'1900'!HV57</f>
        <v>0</v>
      </c>
      <c r="CL35" s="145">
        <f t="shared" si="17"/>
        <v>0</v>
      </c>
      <c r="CN35" s="146">
        <v>30</v>
      </c>
      <c r="CO35" s="144">
        <f>'1900'!IN57</f>
        <v>0</v>
      </c>
      <c r="CP35" s="144">
        <f>'1900'!IB57+'1900'!IK57</f>
        <v>0</v>
      </c>
      <c r="CQ35" s="145">
        <f t="shared" si="18"/>
        <v>0</v>
      </c>
      <c r="CS35" s="146">
        <v>30</v>
      </c>
      <c r="CT35" s="144">
        <f>'1900'!IQ57</f>
        <v>0</v>
      </c>
      <c r="CU35" s="144">
        <f>'1900'!HJ57+'1900'!HY57+'1900'!IN57</f>
        <v>0</v>
      </c>
      <c r="CV35" s="145">
        <f t="shared" si="19"/>
        <v>0</v>
      </c>
      <c r="CX35" s="146">
        <v>30</v>
      </c>
      <c r="CY35" s="144">
        <f>'1900'!IT57</f>
        <v>0</v>
      </c>
      <c r="CZ35" s="144">
        <f>'1900'!IQ57+'1900'!GX57</f>
        <v>0</v>
      </c>
      <c r="DA35" s="145">
        <f t="shared" si="20"/>
        <v>0</v>
      </c>
      <c r="DC35" s="146">
        <v>30</v>
      </c>
      <c r="DD35" s="144">
        <f>'1700'!GX57</f>
        <v>0</v>
      </c>
      <c r="DE35" s="144">
        <f>'1800'!GX57+'1900'!GX57</f>
        <v>0</v>
      </c>
      <c r="DF35" s="145">
        <f t="shared" si="21"/>
        <v>0</v>
      </c>
      <c r="DH35" s="146">
        <v>30</v>
      </c>
      <c r="DI35" s="144">
        <f>'1700'!HJ57</f>
        <v>0</v>
      </c>
      <c r="DJ35" s="144">
        <f>'1800'!HJ57+'1900'!HJ57</f>
        <v>0</v>
      </c>
      <c r="DK35" s="145">
        <f t="shared" si="22"/>
        <v>0</v>
      </c>
      <c r="DM35" s="146">
        <v>30</v>
      </c>
      <c r="DN35" s="144">
        <f>'1700'!HV57</f>
        <v>0</v>
      </c>
      <c r="DO35" s="144">
        <f>'1800'!HV57+'1900'!HV57</f>
        <v>0</v>
      </c>
      <c r="DP35" s="145">
        <f t="shared" si="23"/>
        <v>0</v>
      </c>
      <c r="DR35" s="146">
        <v>30</v>
      </c>
      <c r="DS35" s="144">
        <f>'1700'!HY57</f>
        <v>0</v>
      </c>
      <c r="DT35" s="144">
        <f>'1800'!HY57+'1900'!HY57</f>
        <v>0</v>
      </c>
      <c r="DU35" s="145">
        <f t="shared" si="24"/>
        <v>0</v>
      </c>
      <c r="DW35" s="146">
        <v>30</v>
      </c>
      <c r="DX35" s="144">
        <f>'1700'!IN57</f>
        <v>0</v>
      </c>
      <c r="DY35" s="144">
        <f>'1800'!IN57+'1900'!IN57</f>
        <v>0</v>
      </c>
      <c r="DZ35" s="145">
        <f t="shared" si="25"/>
        <v>0</v>
      </c>
      <c r="EB35" s="146">
        <v>30</v>
      </c>
      <c r="EC35" s="144">
        <f>'1700'!IQ57</f>
        <v>0</v>
      </c>
      <c r="ED35" s="144">
        <f>'1800'!IQ57+'1900'!IQ57</f>
        <v>0</v>
      </c>
      <c r="EE35" s="145">
        <f t="shared" si="26"/>
        <v>0</v>
      </c>
      <c r="EG35" s="146">
        <v>30</v>
      </c>
      <c r="EH35" s="144">
        <f>'1700'!IT57</f>
        <v>0</v>
      </c>
      <c r="EI35" s="144">
        <f>'1800'!IT57+'1900'!IT57</f>
        <v>0</v>
      </c>
      <c r="EJ35" s="145">
        <f t="shared" si="27"/>
        <v>0</v>
      </c>
    </row>
    <row r="36" spans="2:140" x14ac:dyDescent="0.2">
      <c r="B36" s="143">
        <v>31</v>
      </c>
      <c r="C36" s="144">
        <f>'1700'!$GX58</f>
        <v>0</v>
      </c>
      <c r="D36" s="144">
        <f>'1700'!K58+'1700'!N58+'1700'!Q58+'1700'!T58+'1700'!W58+'1700'!Z58+'1700'!AC58+'1700'!AF58+'1700'!AI58+'1700'!AL58+'1700'!AO58+'1700'!AR58+'1700'!AU58+'1700'!AX58+'1700'!BA58+'1700'!BD58+'1700'!BG58+'1700'!BJ58+'1700'!BM58+'1700'!BP58+'1700'!BS58+'1700'!BV58+'1700'!BY58+'1700'!CB58+'1700'!CE58+'1700'!CH58+'1700'!CK58+'1700'!CN58+'1700'!CQ58+'1700'!CT58+'1700'!CW58+'1700'!CZ58+'1700'!DC58+'1700'!DF58+'1700'!DI58+'1700'!DL58+'1700'!DO58+'1700'!DR58+'1700'!DU58+'1700'!DX58+'1700'!EA58+'1700'!ED58+'1700'!EG58+'1700'!EJ58+'1700'!EM58+'1700'!EP58+'1700'!ES58+'1700'!EV58+'1700'!EY58+'1700'!FB58+'1700'!FE58+'1700'!FH58+'1700'!FK58+'1700'!FN58+'1700'!FQ58+'1700'!FT58+'1700'!FW58+'1700'!FZ58+'1700'!GC58+'1700'!GF58+'1700'!GI58+'1700'!GL58+'1700'!GO58+'1700'!GR58+'1700'!GU58</f>
        <v>0</v>
      </c>
      <c r="E36" s="145">
        <f t="shared" si="0"/>
        <v>0</v>
      </c>
      <c r="G36" s="143">
        <v>31</v>
      </c>
      <c r="H36" s="144">
        <f>'1700'!$HJ58</f>
        <v>0</v>
      </c>
      <c r="I36" s="144">
        <f>'1700'!$HA58+'1700'!$HD58+'1700'!$HG58</f>
        <v>0</v>
      </c>
      <c r="J36" s="145">
        <f t="shared" si="1"/>
        <v>0</v>
      </c>
      <c r="L36" s="143">
        <v>31</v>
      </c>
      <c r="M36" s="144">
        <f>'1700'!HV58</f>
        <v>0</v>
      </c>
      <c r="N36" s="144">
        <f>'1700'!HP58+'1700'!HS58</f>
        <v>0</v>
      </c>
      <c r="O36" s="145">
        <f t="shared" si="2"/>
        <v>0</v>
      </c>
      <c r="Q36" s="143">
        <v>31</v>
      </c>
      <c r="R36" s="144">
        <f>'1700'!HY58</f>
        <v>0</v>
      </c>
      <c r="S36" s="144">
        <f>'1700'!HM58+'1700'!HV58</f>
        <v>0</v>
      </c>
      <c r="T36" s="145">
        <f t="shared" si="3"/>
        <v>0</v>
      </c>
      <c r="V36" s="143">
        <v>31</v>
      </c>
      <c r="W36" s="144">
        <f>'1700'!IN58</f>
        <v>0</v>
      </c>
      <c r="X36" s="144">
        <f>'1700'!IB58+'1700'!IK58</f>
        <v>0</v>
      </c>
      <c r="Y36" s="145">
        <f t="shared" si="4"/>
        <v>0</v>
      </c>
      <c r="AA36" s="143">
        <v>31</v>
      </c>
      <c r="AB36" s="144">
        <f>'1700'!IQ58</f>
        <v>0</v>
      </c>
      <c r="AC36" s="144">
        <f>'1700'!HJ58+'1700'!HY58+'1700'!IN58</f>
        <v>0</v>
      </c>
      <c r="AD36" s="145">
        <f t="shared" si="5"/>
        <v>0</v>
      </c>
      <c r="AF36" s="143">
        <v>31</v>
      </c>
      <c r="AG36" s="144">
        <f>'1700'!IT58</f>
        <v>0</v>
      </c>
      <c r="AH36" s="144">
        <f>'1700'!IQ58+'1700'!GX58</f>
        <v>0</v>
      </c>
      <c r="AI36" s="145">
        <f t="shared" si="6"/>
        <v>0</v>
      </c>
      <c r="AK36" s="143">
        <v>31</v>
      </c>
      <c r="AL36" s="144">
        <f>'1800'!$GX58</f>
        <v>0</v>
      </c>
      <c r="AM36" s="144">
        <f>'1800'!K58+'1800'!N58+'1800'!Q58+'1800'!T58+'1800'!W58+'1800'!Z58+'1800'!AC58+'1800'!AF58+'1800'!AI58+'1800'!AL58+'1800'!AO58+'1800'!AR58+'1800'!AU58+'1800'!AX58+'1800'!BA58+'1800'!BD58+'1800'!BG58+'1800'!BJ58+'1800'!BM58+'1800'!BP58+'1800'!BS58+'1800'!BV58+'1800'!BY58+'1800'!CB58+'1800'!CE58+'1800'!CH58+'1800'!CK58+'1800'!CN58+'1800'!CQ58+'1800'!CT58+'1800'!CW58+'1800'!CZ58+'1800'!DC58+'1800'!DF58+'1800'!DI58+'1800'!DL58+'1800'!DO58+'1800'!DR58+'1800'!DU58+'1800'!DX58+'1800'!EA58+'1800'!ED58+'1800'!EG58+'1800'!EJ58+'1800'!EM58+'1800'!EP58+'1800'!ES58+'1800'!EV58+'1800'!EY58+'1800'!FB58+'1800'!FE58+'1800'!FH58+'1800'!FK58+'1800'!FN58+'1800'!FQ58+'1800'!FT58+'1800'!FW58+'1800'!FZ58+'1800'!GC58+'1800'!GF58+'1800'!GI58+'1800'!GL58+'1800'!GO58+'1800'!GR58+'1800'!GU58</f>
        <v>0</v>
      </c>
      <c r="AN36" s="145">
        <f t="shared" si="7"/>
        <v>0</v>
      </c>
      <c r="AP36" s="143">
        <v>31</v>
      </c>
      <c r="AQ36" s="144">
        <f>'1800'!$HJ58</f>
        <v>0</v>
      </c>
      <c r="AR36" s="144">
        <f>'1800'!$HA58+'1800'!$HD58+'1800'!$HG58</f>
        <v>0</v>
      </c>
      <c r="AS36" s="145">
        <f t="shared" si="8"/>
        <v>0</v>
      </c>
      <c r="AU36" s="143">
        <v>31</v>
      </c>
      <c r="AV36" s="144">
        <f>'1800'!HV58</f>
        <v>0</v>
      </c>
      <c r="AW36" s="144">
        <f>'1800'!HP58+'1800'!HS58</f>
        <v>0</v>
      </c>
      <c r="AX36" s="145">
        <f t="shared" si="9"/>
        <v>0</v>
      </c>
      <c r="AZ36" s="143">
        <v>31</v>
      </c>
      <c r="BA36" s="144">
        <f>'1800'!HY58</f>
        <v>0</v>
      </c>
      <c r="BB36" s="144">
        <f>'1800'!HM58+'1800'!HV58</f>
        <v>0</v>
      </c>
      <c r="BC36" s="145">
        <f t="shared" si="10"/>
        <v>0</v>
      </c>
      <c r="BE36" s="143">
        <v>31</v>
      </c>
      <c r="BF36" s="144">
        <f>'1800'!IN58</f>
        <v>0</v>
      </c>
      <c r="BG36" s="144">
        <f>'1800'!IB58+'1800'!IK58</f>
        <v>0</v>
      </c>
      <c r="BH36" s="145">
        <f t="shared" si="11"/>
        <v>0</v>
      </c>
      <c r="BJ36" s="143">
        <v>31</v>
      </c>
      <c r="BK36" s="144">
        <f>'1800'!IQ58</f>
        <v>0</v>
      </c>
      <c r="BL36" s="144">
        <f>'1800'!HJ58+'1800'!HY58+'1800'!IN58</f>
        <v>0</v>
      </c>
      <c r="BM36" s="145">
        <f t="shared" si="12"/>
        <v>0</v>
      </c>
      <c r="BO36" s="143">
        <v>31</v>
      </c>
      <c r="BP36" s="144">
        <f>'1800'!IT58</f>
        <v>0</v>
      </c>
      <c r="BQ36" s="144">
        <f>'1800'!IQ58+'1800'!GX58</f>
        <v>0</v>
      </c>
      <c r="BR36" s="145">
        <f t="shared" si="13"/>
        <v>0</v>
      </c>
      <c r="BT36" s="143">
        <v>31</v>
      </c>
      <c r="BU36" s="144">
        <f>'1900'!$GX58</f>
        <v>0</v>
      </c>
      <c r="BV36" s="144">
        <f>'1900'!K58+'1900'!N58+'1900'!Q58+'1900'!T58+'1900'!W58+'1900'!Z58+'1900'!AC58+'1900'!AF58+'1900'!AI58+'1900'!AL58+'1900'!AO58+'1900'!AR58+'1900'!AU58+'1900'!AX58+'1900'!BA58+'1900'!BD58+'1900'!BG58+'1900'!BJ58+'1900'!BM58+'1900'!BP58+'1900'!BS58+'1900'!BV58+'1900'!BY58+'1900'!CB58+'1900'!CE58+'1900'!CH58+'1900'!CK58+'1900'!CN58+'1900'!CQ58+'1900'!CT58+'1900'!CW58+'1900'!CZ58+'1900'!DC58+'1900'!DF58+'1900'!DI58+'1900'!DL58+'1900'!DO58+'1900'!DR58+'1900'!DU58+'1900'!DX58+'1900'!EA58+'1900'!ED58+'1900'!EG58+'1900'!EJ58+'1900'!EM58+'1900'!EP58+'1900'!ES58+'1900'!EV58+'1900'!EY58+'1900'!FB58+'1900'!FE58+'1900'!FH58+'1900'!FK58+'1900'!FN58+'1900'!FQ58+'1900'!FT58+'1900'!FW58+'1900'!FZ58+'1900'!GC58+'1900'!GF58+'1900'!GI58+'1900'!GL58+'1900'!GO58+'1900'!GR58+'1900'!GU58</f>
        <v>0</v>
      </c>
      <c r="BW36" s="145">
        <f t="shared" si="14"/>
        <v>0</v>
      </c>
      <c r="BY36" s="143">
        <v>31</v>
      </c>
      <c r="BZ36" s="144">
        <f>'1900'!$HJ58</f>
        <v>0</v>
      </c>
      <c r="CA36" s="144">
        <f>'1900'!$HA58+'1900'!$HD58+'1900'!$HG58</f>
        <v>0</v>
      </c>
      <c r="CB36" s="145">
        <f t="shared" si="15"/>
        <v>0</v>
      </c>
      <c r="CD36" s="143">
        <v>31</v>
      </c>
      <c r="CE36" s="144">
        <f>'1900'!HV58</f>
        <v>0</v>
      </c>
      <c r="CF36" s="144">
        <f>'1900'!HP58+'1900'!HS58</f>
        <v>0</v>
      </c>
      <c r="CG36" s="145">
        <f t="shared" si="16"/>
        <v>0</v>
      </c>
      <c r="CI36" s="143">
        <v>31</v>
      </c>
      <c r="CJ36" s="144">
        <f>'1900'!HY58</f>
        <v>0</v>
      </c>
      <c r="CK36" s="144">
        <f>'1900'!HM58+'1900'!HV58</f>
        <v>0</v>
      </c>
      <c r="CL36" s="145">
        <f t="shared" si="17"/>
        <v>0</v>
      </c>
      <c r="CN36" s="143">
        <v>31</v>
      </c>
      <c r="CO36" s="144">
        <f>'1900'!IN58</f>
        <v>0</v>
      </c>
      <c r="CP36" s="144">
        <f>'1900'!IB58+'1900'!IK58</f>
        <v>0</v>
      </c>
      <c r="CQ36" s="145">
        <f t="shared" si="18"/>
        <v>0</v>
      </c>
      <c r="CS36" s="143">
        <v>31</v>
      </c>
      <c r="CT36" s="144">
        <f>'1900'!IQ58</f>
        <v>0</v>
      </c>
      <c r="CU36" s="144">
        <f>'1900'!HJ58+'1900'!HY58+'1900'!IN58</f>
        <v>0</v>
      </c>
      <c r="CV36" s="145">
        <f t="shared" si="19"/>
        <v>0</v>
      </c>
      <c r="CX36" s="143">
        <v>31</v>
      </c>
      <c r="CY36" s="144">
        <f>'1900'!IT58</f>
        <v>0</v>
      </c>
      <c r="CZ36" s="144">
        <f>'1900'!IQ58+'1900'!GX58</f>
        <v>0</v>
      </c>
      <c r="DA36" s="145">
        <f t="shared" si="20"/>
        <v>0</v>
      </c>
      <c r="DC36" s="143">
        <v>31</v>
      </c>
      <c r="DD36" s="144">
        <f>'1700'!GX58</f>
        <v>0</v>
      </c>
      <c r="DE36" s="144">
        <f>'1800'!GX58+'1900'!GX58</f>
        <v>0</v>
      </c>
      <c r="DF36" s="145">
        <f t="shared" si="21"/>
        <v>0</v>
      </c>
      <c r="DH36" s="143">
        <v>31</v>
      </c>
      <c r="DI36" s="144">
        <f>'1700'!HJ58</f>
        <v>0</v>
      </c>
      <c r="DJ36" s="144">
        <f>'1800'!HJ58+'1900'!HJ58</f>
        <v>0</v>
      </c>
      <c r="DK36" s="145">
        <f t="shared" si="22"/>
        <v>0</v>
      </c>
      <c r="DM36" s="143">
        <v>31</v>
      </c>
      <c r="DN36" s="144">
        <f>'1700'!HV58</f>
        <v>0</v>
      </c>
      <c r="DO36" s="144">
        <f>'1800'!HV58+'1900'!HV58</f>
        <v>0</v>
      </c>
      <c r="DP36" s="145">
        <f t="shared" si="23"/>
        <v>0</v>
      </c>
      <c r="DR36" s="143">
        <v>31</v>
      </c>
      <c r="DS36" s="144">
        <f>'1700'!HY58</f>
        <v>0</v>
      </c>
      <c r="DT36" s="144">
        <f>'1800'!HY58+'1900'!HY58</f>
        <v>0</v>
      </c>
      <c r="DU36" s="145">
        <f t="shared" si="24"/>
        <v>0</v>
      </c>
      <c r="DW36" s="143">
        <v>31</v>
      </c>
      <c r="DX36" s="144">
        <f>'1700'!IN58</f>
        <v>0</v>
      </c>
      <c r="DY36" s="144">
        <f>'1800'!IN58+'1900'!IN58</f>
        <v>0</v>
      </c>
      <c r="DZ36" s="145">
        <f t="shared" si="25"/>
        <v>0</v>
      </c>
      <c r="EB36" s="143">
        <v>31</v>
      </c>
      <c r="EC36" s="144">
        <f>'1700'!IQ58</f>
        <v>0</v>
      </c>
      <c r="ED36" s="144">
        <f>'1800'!IQ58+'1900'!IQ58</f>
        <v>0</v>
      </c>
      <c r="EE36" s="145">
        <f t="shared" si="26"/>
        <v>0</v>
      </c>
      <c r="EG36" s="143">
        <v>31</v>
      </c>
      <c r="EH36" s="144">
        <f>'1700'!IT58</f>
        <v>0</v>
      </c>
      <c r="EI36" s="144">
        <f>'1800'!IT58+'1900'!IT58</f>
        <v>0</v>
      </c>
      <c r="EJ36" s="145">
        <f t="shared" si="27"/>
        <v>0</v>
      </c>
    </row>
    <row r="37" spans="2:140" x14ac:dyDescent="0.2">
      <c r="B37" s="146">
        <v>32</v>
      </c>
      <c r="C37" s="144">
        <f>'1700'!$GX59</f>
        <v>0</v>
      </c>
      <c r="D37" s="144">
        <f>'1700'!K59+'1700'!N59+'1700'!Q59+'1700'!T59+'1700'!W59+'1700'!Z59+'1700'!AC59+'1700'!AF59+'1700'!AI59+'1700'!AL59+'1700'!AO59+'1700'!AR59+'1700'!AU59+'1700'!AX59+'1700'!BA59+'1700'!BD59+'1700'!BG59+'1700'!BJ59+'1700'!BM59+'1700'!BP59+'1700'!BS59+'1700'!BV59+'1700'!BY59+'1700'!CB59+'1700'!CE59+'1700'!CH59+'1700'!CK59+'1700'!CN59+'1700'!CQ59+'1700'!CT59+'1700'!CW59+'1700'!CZ59+'1700'!DC59+'1700'!DF59+'1700'!DI59+'1700'!DL59+'1700'!DO59+'1700'!DR59+'1700'!DU59+'1700'!DX59+'1700'!EA59+'1700'!ED59+'1700'!EG59+'1700'!EJ59+'1700'!EM59+'1700'!EP59+'1700'!ES59+'1700'!EV59+'1700'!EY59+'1700'!FB59+'1700'!FE59+'1700'!FH59+'1700'!FK59+'1700'!FN59+'1700'!FQ59+'1700'!FT59+'1700'!FW59+'1700'!FZ59+'1700'!GC59+'1700'!GF59+'1700'!GI59+'1700'!GL59+'1700'!GO59+'1700'!GR59+'1700'!GU59</f>
        <v>0</v>
      </c>
      <c r="E37" s="145">
        <f t="shared" si="0"/>
        <v>0</v>
      </c>
      <c r="G37" s="146">
        <v>32</v>
      </c>
      <c r="H37" s="144">
        <f>'1700'!$HJ59</f>
        <v>0</v>
      </c>
      <c r="I37" s="144">
        <f>'1700'!$HA59+'1700'!$HD59+'1700'!$HG59</f>
        <v>0</v>
      </c>
      <c r="J37" s="145">
        <f t="shared" si="1"/>
        <v>0</v>
      </c>
      <c r="L37" s="146">
        <v>32</v>
      </c>
      <c r="M37" s="144">
        <f>'1700'!HV59</f>
        <v>0</v>
      </c>
      <c r="N37" s="144">
        <f>'1700'!HP59+'1700'!HS59</f>
        <v>0</v>
      </c>
      <c r="O37" s="145">
        <f t="shared" si="2"/>
        <v>0</v>
      </c>
      <c r="Q37" s="146">
        <v>32</v>
      </c>
      <c r="R37" s="144">
        <f>'1700'!HY59</f>
        <v>0</v>
      </c>
      <c r="S37" s="144">
        <f>'1700'!HM59+'1700'!HV59</f>
        <v>0</v>
      </c>
      <c r="T37" s="145">
        <f t="shared" si="3"/>
        <v>0</v>
      </c>
      <c r="V37" s="146">
        <v>32</v>
      </c>
      <c r="W37" s="144">
        <f>'1700'!IN59</f>
        <v>0</v>
      </c>
      <c r="X37" s="144">
        <f>'1700'!IB59+'1700'!IK59</f>
        <v>0</v>
      </c>
      <c r="Y37" s="145">
        <f t="shared" si="4"/>
        <v>0</v>
      </c>
      <c r="AA37" s="146">
        <v>32</v>
      </c>
      <c r="AB37" s="144">
        <f>'1700'!IQ59</f>
        <v>0</v>
      </c>
      <c r="AC37" s="144">
        <f>'1700'!HJ59+'1700'!HY59+'1700'!IN59</f>
        <v>0</v>
      </c>
      <c r="AD37" s="145">
        <f t="shared" si="5"/>
        <v>0</v>
      </c>
      <c r="AF37" s="146">
        <v>32</v>
      </c>
      <c r="AG37" s="144">
        <f>'1700'!IT59</f>
        <v>0</v>
      </c>
      <c r="AH37" s="144">
        <f>'1700'!IQ59+'1700'!GX59</f>
        <v>0</v>
      </c>
      <c r="AI37" s="145">
        <f t="shared" si="6"/>
        <v>0</v>
      </c>
      <c r="AK37" s="146">
        <v>32</v>
      </c>
      <c r="AL37" s="144">
        <f>'1800'!$GX59</f>
        <v>0</v>
      </c>
      <c r="AM37" s="144">
        <f>'1800'!K59+'1800'!N59+'1800'!Q59+'1800'!T59+'1800'!W59+'1800'!Z59+'1800'!AC59+'1800'!AF59+'1800'!AI59+'1800'!AL59+'1800'!AO59+'1800'!AR59+'1800'!AU59+'1800'!AX59+'1800'!BA59+'1800'!BD59+'1800'!BG59+'1800'!BJ59+'1800'!BM59+'1800'!BP59+'1800'!BS59+'1800'!BV59+'1800'!BY59+'1800'!CB59+'1800'!CE59+'1800'!CH59+'1800'!CK59+'1800'!CN59+'1800'!CQ59+'1800'!CT59+'1800'!CW59+'1800'!CZ59+'1800'!DC59+'1800'!DF59+'1800'!DI59+'1800'!DL59+'1800'!DO59+'1800'!DR59+'1800'!DU59+'1800'!DX59+'1800'!EA59+'1800'!ED59+'1800'!EG59+'1800'!EJ59+'1800'!EM59+'1800'!EP59+'1800'!ES59+'1800'!EV59+'1800'!EY59+'1800'!FB59+'1800'!FE59+'1800'!FH59+'1800'!FK59+'1800'!FN59+'1800'!FQ59+'1800'!FT59+'1800'!FW59+'1800'!FZ59+'1800'!GC59+'1800'!GF59+'1800'!GI59+'1800'!GL59+'1800'!GO59+'1800'!GR59+'1800'!GU59</f>
        <v>0</v>
      </c>
      <c r="AN37" s="145">
        <f t="shared" si="7"/>
        <v>0</v>
      </c>
      <c r="AP37" s="146">
        <v>32</v>
      </c>
      <c r="AQ37" s="144">
        <f>'1800'!$HJ59</f>
        <v>0</v>
      </c>
      <c r="AR37" s="144">
        <f>'1800'!$HA59+'1800'!$HD59+'1800'!$HG59</f>
        <v>0</v>
      </c>
      <c r="AS37" s="145">
        <f t="shared" si="8"/>
        <v>0</v>
      </c>
      <c r="AU37" s="146">
        <v>32</v>
      </c>
      <c r="AV37" s="144">
        <f>'1800'!HV59</f>
        <v>0</v>
      </c>
      <c r="AW37" s="144">
        <f>'1800'!HP59+'1800'!HS59</f>
        <v>0</v>
      </c>
      <c r="AX37" s="145">
        <f t="shared" si="9"/>
        <v>0</v>
      </c>
      <c r="AZ37" s="146">
        <v>32</v>
      </c>
      <c r="BA37" s="144">
        <f>'1800'!HY59</f>
        <v>0</v>
      </c>
      <c r="BB37" s="144">
        <f>'1800'!HM59+'1800'!HV59</f>
        <v>0</v>
      </c>
      <c r="BC37" s="145">
        <f t="shared" si="10"/>
        <v>0</v>
      </c>
      <c r="BE37" s="146">
        <v>32</v>
      </c>
      <c r="BF37" s="144">
        <f>'1800'!IN59</f>
        <v>0</v>
      </c>
      <c r="BG37" s="144">
        <f>'1800'!IB59+'1800'!IK59</f>
        <v>0</v>
      </c>
      <c r="BH37" s="145">
        <f t="shared" si="11"/>
        <v>0</v>
      </c>
      <c r="BJ37" s="146">
        <v>32</v>
      </c>
      <c r="BK37" s="144">
        <f>'1800'!IQ59</f>
        <v>0</v>
      </c>
      <c r="BL37" s="144">
        <f>'1800'!HJ59+'1800'!HY59+'1800'!IN59</f>
        <v>0</v>
      </c>
      <c r="BM37" s="145">
        <f t="shared" si="12"/>
        <v>0</v>
      </c>
      <c r="BO37" s="146">
        <v>32</v>
      </c>
      <c r="BP37" s="144">
        <f>'1800'!IT59</f>
        <v>0</v>
      </c>
      <c r="BQ37" s="144">
        <f>'1800'!IQ59+'1800'!GX59</f>
        <v>0</v>
      </c>
      <c r="BR37" s="145">
        <f t="shared" si="13"/>
        <v>0</v>
      </c>
      <c r="BT37" s="146">
        <v>32</v>
      </c>
      <c r="BU37" s="144">
        <f>'1900'!$GX59</f>
        <v>0</v>
      </c>
      <c r="BV37" s="144">
        <f>'1900'!K59+'1900'!N59+'1900'!Q59+'1900'!T59+'1900'!W59+'1900'!Z59+'1900'!AC59+'1900'!AF59+'1900'!AI59+'1900'!AL59+'1900'!AO59+'1900'!AR59+'1900'!AU59+'1900'!AX59+'1900'!BA59+'1900'!BD59+'1900'!BG59+'1900'!BJ59+'1900'!BM59+'1900'!BP59+'1900'!BS59+'1900'!BV59+'1900'!BY59+'1900'!CB59+'1900'!CE59+'1900'!CH59+'1900'!CK59+'1900'!CN59+'1900'!CQ59+'1900'!CT59+'1900'!CW59+'1900'!CZ59+'1900'!DC59+'1900'!DF59+'1900'!DI59+'1900'!DL59+'1900'!DO59+'1900'!DR59+'1900'!DU59+'1900'!DX59+'1900'!EA59+'1900'!ED59+'1900'!EG59+'1900'!EJ59+'1900'!EM59+'1900'!EP59+'1900'!ES59+'1900'!EV59+'1900'!EY59+'1900'!FB59+'1900'!FE59+'1900'!FH59+'1900'!FK59+'1900'!FN59+'1900'!FQ59+'1900'!FT59+'1900'!FW59+'1900'!FZ59+'1900'!GC59+'1900'!GF59+'1900'!GI59+'1900'!GL59+'1900'!GO59+'1900'!GR59+'1900'!GU59</f>
        <v>0</v>
      </c>
      <c r="BW37" s="145">
        <f t="shared" si="14"/>
        <v>0</v>
      </c>
      <c r="BY37" s="146">
        <v>32</v>
      </c>
      <c r="BZ37" s="144">
        <f>'1900'!$HJ59</f>
        <v>0</v>
      </c>
      <c r="CA37" s="144">
        <f>'1900'!$HA59+'1900'!$HD59+'1900'!$HG59</f>
        <v>0</v>
      </c>
      <c r="CB37" s="145">
        <f t="shared" si="15"/>
        <v>0</v>
      </c>
      <c r="CD37" s="146">
        <v>32</v>
      </c>
      <c r="CE37" s="144">
        <f>'1900'!HV59</f>
        <v>0</v>
      </c>
      <c r="CF37" s="144">
        <f>'1900'!HP59+'1900'!HS59</f>
        <v>0</v>
      </c>
      <c r="CG37" s="145">
        <f t="shared" si="16"/>
        <v>0</v>
      </c>
      <c r="CI37" s="146">
        <v>32</v>
      </c>
      <c r="CJ37" s="144">
        <f>'1900'!HY59</f>
        <v>0</v>
      </c>
      <c r="CK37" s="144">
        <f>'1900'!HM59+'1900'!HV59</f>
        <v>0</v>
      </c>
      <c r="CL37" s="145">
        <f t="shared" si="17"/>
        <v>0</v>
      </c>
      <c r="CN37" s="146">
        <v>32</v>
      </c>
      <c r="CO37" s="144">
        <f>'1900'!IN59</f>
        <v>0</v>
      </c>
      <c r="CP37" s="144">
        <f>'1900'!IB59+'1900'!IK59</f>
        <v>0</v>
      </c>
      <c r="CQ37" s="145">
        <f t="shared" si="18"/>
        <v>0</v>
      </c>
      <c r="CS37" s="146">
        <v>32</v>
      </c>
      <c r="CT37" s="144">
        <f>'1900'!IQ59</f>
        <v>0</v>
      </c>
      <c r="CU37" s="144">
        <f>'1900'!HJ59+'1900'!HY59+'1900'!IN59</f>
        <v>0</v>
      </c>
      <c r="CV37" s="145">
        <f t="shared" si="19"/>
        <v>0</v>
      </c>
      <c r="CX37" s="146">
        <v>32</v>
      </c>
      <c r="CY37" s="144">
        <f>'1900'!IT59</f>
        <v>0</v>
      </c>
      <c r="CZ37" s="144">
        <f>'1900'!IQ59+'1900'!GX59</f>
        <v>0</v>
      </c>
      <c r="DA37" s="145">
        <f t="shared" si="20"/>
        <v>0</v>
      </c>
      <c r="DC37" s="146">
        <v>32</v>
      </c>
      <c r="DD37" s="144">
        <f>'1700'!GX59</f>
        <v>0</v>
      </c>
      <c r="DE37" s="144">
        <f>'1800'!GX59+'1900'!GX59</f>
        <v>0</v>
      </c>
      <c r="DF37" s="145">
        <f t="shared" si="21"/>
        <v>0</v>
      </c>
      <c r="DH37" s="146">
        <v>32</v>
      </c>
      <c r="DI37" s="144">
        <f>'1700'!HJ59</f>
        <v>0</v>
      </c>
      <c r="DJ37" s="144">
        <f>'1800'!HJ59+'1900'!HJ59</f>
        <v>0</v>
      </c>
      <c r="DK37" s="145">
        <f t="shared" si="22"/>
        <v>0</v>
      </c>
      <c r="DM37" s="146">
        <v>32</v>
      </c>
      <c r="DN37" s="144">
        <f>'1700'!HV59</f>
        <v>0</v>
      </c>
      <c r="DO37" s="144">
        <f>'1800'!HV59+'1900'!HV59</f>
        <v>0</v>
      </c>
      <c r="DP37" s="145">
        <f t="shared" si="23"/>
        <v>0</v>
      </c>
      <c r="DR37" s="146">
        <v>32</v>
      </c>
      <c r="DS37" s="144">
        <f>'1700'!HY59</f>
        <v>0</v>
      </c>
      <c r="DT37" s="144">
        <f>'1800'!HY59+'1900'!HY59</f>
        <v>0</v>
      </c>
      <c r="DU37" s="145">
        <f t="shared" si="24"/>
        <v>0</v>
      </c>
      <c r="DW37" s="146">
        <v>32</v>
      </c>
      <c r="DX37" s="144">
        <f>'1700'!IN59</f>
        <v>0</v>
      </c>
      <c r="DY37" s="144">
        <f>'1800'!IN59+'1900'!IN59</f>
        <v>0</v>
      </c>
      <c r="DZ37" s="145">
        <f t="shared" si="25"/>
        <v>0</v>
      </c>
      <c r="EB37" s="146">
        <v>32</v>
      </c>
      <c r="EC37" s="144">
        <f>'1700'!IQ59</f>
        <v>0</v>
      </c>
      <c r="ED37" s="144">
        <f>'1800'!IQ59+'1900'!IQ59</f>
        <v>0</v>
      </c>
      <c r="EE37" s="145">
        <f t="shared" si="26"/>
        <v>0</v>
      </c>
      <c r="EG37" s="146">
        <v>32</v>
      </c>
      <c r="EH37" s="144">
        <f>'1700'!IT59</f>
        <v>0</v>
      </c>
      <c r="EI37" s="144">
        <f>'1800'!IT59+'1900'!IT59</f>
        <v>0</v>
      </c>
      <c r="EJ37" s="145">
        <f t="shared" si="27"/>
        <v>0</v>
      </c>
    </row>
    <row r="38" spans="2:140" x14ac:dyDescent="0.2">
      <c r="B38" s="146">
        <v>33</v>
      </c>
      <c r="C38" s="144">
        <f>'1700'!$GX60</f>
        <v>0</v>
      </c>
      <c r="D38" s="144">
        <f>'1700'!K60+'1700'!N60+'1700'!Q60+'1700'!T60+'1700'!W60+'1700'!Z60+'1700'!AC60+'1700'!AF60+'1700'!AI60+'1700'!AL60+'1700'!AO60+'1700'!AR60+'1700'!AU60+'1700'!AX60+'1700'!BA60+'1700'!BD60+'1700'!BG60+'1700'!BJ60+'1700'!BM60+'1700'!BP60+'1700'!BS60+'1700'!BV60+'1700'!BY60+'1700'!CB60+'1700'!CE60+'1700'!CH60+'1700'!CK60+'1700'!CN60+'1700'!CQ60+'1700'!CT60+'1700'!CW60+'1700'!CZ60+'1700'!DC60+'1700'!DF60+'1700'!DI60+'1700'!DL60+'1700'!DO60+'1700'!DR60+'1700'!DU60+'1700'!DX60+'1700'!EA60+'1700'!ED60+'1700'!EG60+'1700'!EJ60+'1700'!EM60+'1700'!EP60+'1700'!ES60+'1700'!EV60+'1700'!EY60+'1700'!FB60+'1700'!FE60+'1700'!FH60+'1700'!FK60+'1700'!FN60+'1700'!FQ60+'1700'!FT60+'1700'!FW60+'1700'!FZ60+'1700'!GC60+'1700'!GF60+'1700'!GI60+'1700'!GL60+'1700'!GO60+'1700'!GR60+'1700'!GU60</f>
        <v>0</v>
      </c>
      <c r="E38" s="145">
        <f t="shared" si="0"/>
        <v>0</v>
      </c>
      <c r="G38" s="146">
        <v>33</v>
      </c>
      <c r="H38" s="144">
        <f>'1700'!$HJ60</f>
        <v>0</v>
      </c>
      <c r="I38" s="144">
        <f>'1700'!$HA60+'1700'!$HD60+'1700'!$HG60</f>
        <v>0</v>
      </c>
      <c r="J38" s="145">
        <f t="shared" si="1"/>
        <v>0</v>
      </c>
      <c r="L38" s="146">
        <v>33</v>
      </c>
      <c r="M38" s="144">
        <f>'1700'!HV60</f>
        <v>0</v>
      </c>
      <c r="N38" s="144">
        <f>'1700'!HP60+'1700'!HS60</f>
        <v>0</v>
      </c>
      <c r="O38" s="145">
        <f t="shared" si="2"/>
        <v>0</v>
      </c>
      <c r="Q38" s="146">
        <v>33</v>
      </c>
      <c r="R38" s="144">
        <f>'1700'!HY60</f>
        <v>0</v>
      </c>
      <c r="S38" s="144">
        <f>'1700'!HM60+'1700'!HV60</f>
        <v>0</v>
      </c>
      <c r="T38" s="145">
        <f t="shared" si="3"/>
        <v>0</v>
      </c>
      <c r="V38" s="146">
        <v>33</v>
      </c>
      <c r="W38" s="144">
        <f>'1700'!IN60</f>
        <v>0</v>
      </c>
      <c r="X38" s="144">
        <f>'1700'!IB60+'1700'!IK60</f>
        <v>0</v>
      </c>
      <c r="Y38" s="145">
        <f t="shared" si="4"/>
        <v>0</v>
      </c>
      <c r="AA38" s="146">
        <v>33</v>
      </c>
      <c r="AB38" s="144">
        <f>'1700'!IQ60</f>
        <v>0</v>
      </c>
      <c r="AC38" s="144">
        <f>'1700'!HJ60+'1700'!HY60+'1700'!IN60</f>
        <v>0</v>
      </c>
      <c r="AD38" s="145">
        <f t="shared" si="5"/>
        <v>0</v>
      </c>
      <c r="AF38" s="146">
        <v>33</v>
      </c>
      <c r="AG38" s="144">
        <f>'1700'!IT60</f>
        <v>0</v>
      </c>
      <c r="AH38" s="144">
        <f>'1700'!IQ60+'1700'!GX60</f>
        <v>0</v>
      </c>
      <c r="AI38" s="145">
        <f t="shared" si="6"/>
        <v>0</v>
      </c>
      <c r="AK38" s="146">
        <v>33</v>
      </c>
      <c r="AL38" s="144">
        <f>'1800'!$GX60</f>
        <v>0</v>
      </c>
      <c r="AM38" s="144">
        <f>'1800'!K60+'1800'!N60+'1800'!Q60+'1800'!T60+'1800'!W60+'1800'!Z60+'1800'!AC60+'1800'!AF60+'1800'!AI60+'1800'!AL60+'1800'!AO60+'1800'!AR60+'1800'!AU60+'1800'!AX60+'1800'!BA60+'1800'!BD60+'1800'!BG60+'1800'!BJ60+'1800'!BM60+'1800'!BP60+'1800'!BS60+'1800'!BV60+'1800'!BY60+'1800'!CB60+'1800'!CE60+'1800'!CH60+'1800'!CK60+'1800'!CN60+'1800'!CQ60+'1800'!CT60+'1800'!CW60+'1800'!CZ60+'1800'!DC60+'1800'!DF60+'1800'!DI60+'1800'!DL60+'1800'!DO60+'1800'!DR60+'1800'!DU60+'1800'!DX60+'1800'!EA60+'1800'!ED60+'1800'!EG60+'1800'!EJ60+'1800'!EM60+'1800'!EP60+'1800'!ES60+'1800'!EV60+'1800'!EY60+'1800'!FB60+'1800'!FE60+'1800'!FH60+'1800'!FK60+'1800'!FN60+'1800'!FQ60+'1800'!FT60+'1800'!FW60+'1800'!FZ60+'1800'!GC60+'1800'!GF60+'1800'!GI60+'1800'!GL60+'1800'!GO60+'1800'!GR60+'1800'!GU60</f>
        <v>0</v>
      </c>
      <c r="AN38" s="145">
        <f t="shared" si="7"/>
        <v>0</v>
      </c>
      <c r="AP38" s="146">
        <v>33</v>
      </c>
      <c r="AQ38" s="144">
        <f>'1800'!$HJ60</f>
        <v>0</v>
      </c>
      <c r="AR38" s="144">
        <f>'1800'!$HA60+'1800'!$HD60+'1800'!$HG60</f>
        <v>0</v>
      </c>
      <c r="AS38" s="145">
        <f t="shared" si="8"/>
        <v>0</v>
      </c>
      <c r="AU38" s="146">
        <v>33</v>
      </c>
      <c r="AV38" s="144">
        <f>'1800'!HV60</f>
        <v>0</v>
      </c>
      <c r="AW38" s="144">
        <f>'1800'!HP60+'1800'!HS60</f>
        <v>0</v>
      </c>
      <c r="AX38" s="145">
        <f t="shared" si="9"/>
        <v>0</v>
      </c>
      <c r="AZ38" s="146">
        <v>33</v>
      </c>
      <c r="BA38" s="144">
        <f>'1800'!HY60</f>
        <v>0</v>
      </c>
      <c r="BB38" s="144">
        <f>'1800'!HM60+'1800'!HV60</f>
        <v>0</v>
      </c>
      <c r="BC38" s="145">
        <f t="shared" si="10"/>
        <v>0</v>
      </c>
      <c r="BE38" s="146">
        <v>33</v>
      </c>
      <c r="BF38" s="144">
        <f>'1800'!IN60</f>
        <v>0</v>
      </c>
      <c r="BG38" s="144">
        <f>'1800'!IB60+'1800'!IK60</f>
        <v>0</v>
      </c>
      <c r="BH38" s="145">
        <f t="shared" si="11"/>
        <v>0</v>
      </c>
      <c r="BJ38" s="146">
        <v>33</v>
      </c>
      <c r="BK38" s="144">
        <f>'1800'!IQ60</f>
        <v>0</v>
      </c>
      <c r="BL38" s="144">
        <f>'1800'!HJ60+'1800'!HY60+'1800'!IN60</f>
        <v>0</v>
      </c>
      <c r="BM38" s="145">
        <f t="shared" si="12"/>
        <v>0</v>
      </c>
      <c r="BO38" s="146">
        <v>33</v>
      </c>
      <c r="BP38" s="144">
        <f>'1800'!IT60</f>
        <v>0</v>
      </c>
      <c r="BQ38" s="144">
        <f>'1800'!IQ60+'1800'!GX60</f>
        <v>0</v>
      </c>
      <c r="BR38" s="145">
        <f t="shared" si="13"/>
        <v>0</v>
      </c>
      <c r="BT38" s="146">
        <v>33</v>
      </c>
      <c r="BU38" s="144">
        <f>'1900'!$GX60</f>
        <v>0</v>
      </c>
      <c r="BV38" s="144">
        <f>'1900'!K60+'1900'!N60+'1900'!Q60+'1900'!T60+'1900'!W60+'1900'!Z60+'1900'!AC60+'1900'!AF60+'1900'!AI60+'1900'!AL60+'1900'!AO60+'1900'!AR60+'1900'!AU60+'1900'!AX60+'1900'!BA60+'1900'!BD60+'1900'!BG60+'1900'!BJ60+'1900'!BM60+'1900'!BP60+'1900'!BS60+'1900'!BV60+'1900'!BY60+'1900'!CB60+'1900'!CE60+'1900'!CH60+'1900'!CK60+'1900'!CN60+'1900'!CQ60+'1900'!CT60+'1900'!CW60+'1900'!CZ60+'1900'!DC60+'1900'!DF60+'1900'!DI60+'1900'!DL60+'1900'!DO60+'1900'!DR60+'1900'!DU60+'1900'!DX60+'1900'!EA60+'1900'!ED60+'1900'!EG60+'1900'!EJ60+'1900'!EM60+'1900'!EP60+'1900'!ES60+'1900'!EV60+'1900'!EY60+'1900'!FB60+'1900'!FE60+'1900'!FH60+'1900'!FK60+'1900'!FN60+'1900'!FQ60+'1900'!FT60+'1900'!FW60+'1900'!FZ60+'1900'!GC60+'1900'!GF60+'1900'!GI60+'1900'!GL60+'1900'!GO60+'1900'!GR60+'1900'!GU60</f>
        <v>0</v>
      </c>
      <c r="BW38" s="145">
        <f t="shared" si="14"/>
        <v>0</v>
      </c>
      <c r="BY38" s="146">
        <v>33</v>
      </c>
      <c r="BZ38" s="144">
        <f>'1900'!$HJ60</f>
        <v>0</v>
      </c>
      <c r="CA38" s="144">
        <f>'1900'!$HA60+'1900'!$HD60+'1900'!$HG60</f>
        <v>0</v>
      </c>
      <c r="CB38" s="145">
        <f t="shared" si="15"/>
        <v>0</v>
      </c>
      <c r="CD38" s="146">
        <v>33</v>
      </c>
      <c r="CE38" s="144">
        <f>'1900'!HV60</f>
        <v>0</v>
      </c>
      <c r="CF38" s="144">
        <f>'1900'!HP60+'1900'!HS60</f>
        <v>0</v>
      </c>
      <c r="CG38" s="145">
        <f t="shared" si="16"/>
        <v>0</v>
      </c>
      <c r="CI38" s="146">
        <v>33</v>
      </c>
      <c r="CJ38" s="144">
        <f>'1900'!HY60</f>
        <v>0</v>
      </c>
      <c r="CK38" s="144">
        <f>'1900'!HM60+'1900'!HV60</f>
        <v>0</v>
      </c>
      <c r="CL38" s="145">
        <f t="shared" si="17"/>
        <v>0</v>
      </c>
      <c r="CN38" s="146">
        <v>33</v>
      </c>
      <c r="CO38" s="144">
        <f>'1900'!IN60</f>
        <v>0</v>
      </c>
      <c r="CP38" s="144">
        <f>'1900'!IB60+'1900'!IK60</f>
        <v>0</v>
      </c>
      <c r="CQ38" s="145">
        <f t="shared" si="18"/>
        <v>0</v>
      </c>
      <c r="CS38" s="146">
        <v>33</v>
      </c>
      <c r="CT38" s="144">
        <f>'1900'!IQ60</f>
        <v>0</v>
      </c>
      <c r="CU38" s="144">
        <f>'1900'!HJ60+'1900'!HY60+'1900'!IN60</f>
        <v>0</v>
      </c>
      <c r="CV38" s="145">
        <f t="shared" si="19"/>
        <v>0</v>
      </c>
      <c r="CX38" s="146">
        <v>33</v>
      </c>
      <c r="CY38" s="144">
        <f>'1900'!IT60</f>
        <v>0</v>
      </c>
      <c r="CZ38" s="144">
        <f>'1900'!IQ60+'1900'!GX60</f>
        <v>0</v>
      </c>
      <c r="DA38" s="145">
        <f t="shared" si="20"/>
        <v>0</v>
      </c>
      <c r="DC38" s="146">
        <v>33</v>
      </c>
      <c r="DD38" s="144">
        <f>'1700'!GX60</f>
        <v>0</v>
      </c>
      <c r="DE38" s="144">
        <f>'1800'!GX60+'1900'!GX60</f>
        <v>0</v>
      </c>
      <c r="DF38" s="145">
        <f t="shared" si="21"/>
        <v>0</v>
      </c>
      <c r="DH38" s="146">
        <v>33</v>
      </c>
      <c r="DI38" s="144">
        <f>'1700'!HJ60</f>
        <v>0</v>
      </c>
      <c r="DJ38" s="144">
        <f>'1800'!HJ60+'1900'!HJ60</f>
        <v>0</v>
      </c>
      <c r="DK38" s="145">
        <f t="shared" si="22"/>
        <v>0</v>
      </c>
      <c r="DM38" s="146">
        <v>33</v>
      </c>
      <c r="DN38" s="144">
        <f>'1700'!HV60</f>
        <v>0</v>
      </c>
      <c r="DO38" s="144">
        <f>'1800'!HV60+'1900'!HV60</f>
        <v>0</v>
      </c>
      <c r="DP38" s="145">
        <f t="shared" si="23"/>
        <v>0</v>
      </c>
      <c r="DR38" s="146">
        <v>33</v>
      </c>
      <c r="DS38" s="144">
        <f>'1700'!HY60</f>
        <v>0</v>
      </c>
      <c r="DT38" s="144">
        <f>'1800'!HY60+'1900'!HY60</f>
        <v>0</v>
      </c>
      <c r="DU38" s="145">
        <f t="shared" si="24"/>
        <v>0</v>
      </c>
      <c r="DW38" s="146">
        <v>33</v>
      </c>
      <c r="DX38" s="144">
        <f>'1700'!IN60</f>
        <v>0</v>
      </c>
      <c r="DY38" s="144">
        <f>'1800'!IN60+'1900'!IN60</f>
        <v>0</v>
      </c>
      <c r="DZ38" s="145">
        <f t="shared" si="25"/>
        <v>0</v>
      </c>
      <c r="EB38" s="146">
        <v>33</v>
      </c>
      <c r="EC38" s="144">
        <f>'1700'!IQ60</f>
        <v>0</v>
      </c>
      <c r="ED38" s="144">
        <f>'1800'!IQ60+'1900'!IQ60</f>
        <v>0</v>
      </c>
      <c r="EE38" s="145">
        <f t="shared" si="26"/>
        <v>0</v>
      </c>
      <c r="EG38" s="146">
        <v>33</v>
      </c>
      <c r="EH38" s="144">
        <f>'1700'!IT60</f>
        <v>0</v>
      </c>
      <c r="EI38" s="144">
        <f>'1800'!IT60+'1900'!IT60</f>
        <v>0</v>
      </c>
      <c r="EJ38" s="145">
        <f t="shared" si="27"/>
        <v>0</v>
      </c>
    </row>
    <row r="39" spans="2:140" x14ac:dyDescent="0.2">
      <c r="B39" s="143">
        <v>34</v>
      </c>
      <c r="C39" s="144">
        <f>'1700'!$GX61</f>
        <v>0</v>
      </c>
      <c r="D39" s="144">
        <f>'1700'!K61+'1700'!N61+'1700'!Q61+'1700'!T61+'1700'!W61+'1700'!Z61+'1700'!AC61+'1700'!AF61+'1700'!AI61+'1700'!AL61+'1700'!AO61+'1700'!AR61+'1700'!AU61+'1700'!AX61+'1700'!BA61+'1700'!BD61+'1700'!BG61+'1700'!BJ61+'1700'!BM61+'1700'!BP61+'1700'!BS61+'1700'!BV61+'1700'!BY61+'1700'!CB61+'1700'!CE61+'1700'!CH61+'1700'!CK61+'1700'!CN61+'1700'!CQ61+'1700'!CT61+'1700'!CW61+'1700'!CZ61+'1700'!DC61+'1700'!DF61+'1700'!DI61+'1700'!DL61+'1700'!DO61+'1700'!DR61+'1700'!DU61+'1700'!DX61+'1700'!EA61+'1700'!ED61+'1700'!EG61+'1700'!EJ61+'1700'!EM61+'1700'!EP61+'1700'!ES61+'1700'!EV61+'1700'!EY61+'1700'!FB61+'1700'!FE61+'1700'!FH61+'1700'!FK61+'1700'!FN61+'1700'!FQ61+'1700'!FT61+'1700'!FW61+'1700'!FZ61+'1700'!GC61+'1700'!GF61+'1700'!GI61+'1700'!GL61+'1700'!GO61+'1700'!GR61+'1700'!GU61</f>
        <v>0</v>
      </c>
      <c r="E39" s="145">
        <f t="shared" si="0"/>
        <v>0</v>
      </c>
      <c r="G39" s="143">
        <v>34</v>
      </c>
      <c r="H39" s="144">
        <f>'1700'!$HJ61</f>
        <v>0</v>
      </c>
      <c r="I39" s="144">
        <f>'1700'!$HA61+'1700'!$HD61+'1700'!$HG61</f>
        <v>0</v>
      </c>
      <c r="J39" s="145">
        <f t="shared" si="1"/>
        <v>0</v>
      </c>
      <c r="L39" s="143">
        <v>34</v>
      </c>
      <c r="M39" s="144">
        <f>'1700'!HV61</f>
        <v>0</v>
      </c>
      <c r="N39" s="144">
        <f>'1700'!HP61+'1700'!HS61</f>
        <v>0</v>
      </c>
      <c r="O39" s="145">
        <f t="shared" si="2"/>
        <v>0</v>
      </c>
      <c r="Q39" s="143">
        <v>34</v>
      </c>
      <c r="R39" s="144">
        <f>'1700'!HY61</f>
        <v>0</v>
      </c>
      <c r="S39" s="144">
        <f>'1700'!HM61+'1700'!HV61</f>
        <v>0</v>
      </c>
      <c r="T39" s="145">
        <f t="shared" si="3"/>
        <v>0</v>
      </c>
      <c r="V39" s="143">
        <v>34</v>
      </c>
      <c r="W39" s="144">
        <f>'1700'!IN61</f>
        <v>0</v>
      </c>
      <c r="X39" s="144">
        <f>'1700'!IB61+'1700'!IK61</f>
        <v>0</v>
      </c>
      <c r="Y39" s="145">
        <f t="shared" si="4"/>
        <v>0</v>
      </c>
      <c r="AA39" s="143">
        <v>34</v>
      </c>
      <c r="AB39" s="144">
        <f>'1700'!IQ61</f>
        <v>0</v>
      </c>
      <c r="AC39" s="144">
        <f>'1700'!HJ61+'1700'!HY61+'1700'!IN61</f>
        <v>0</v>
      </c>
      <c r="AD39" s="145">
        <f t="shared" si="5"/>
        <v>0</v>
      </c>
      <c r="AF39" s="143">
        <v>34</v>
      </c>
      <c r="AG39" s="144">
        <f>'1700'!IT61</f>
        <v>0</v>
      </c>
      <c r="AH39" s="144">
        <f>'1700'!IQ61+'1700'!GX61</f>
        <v>0</v>
      </c>
      <c r="AI39" s="145">
        <f t="shared" si="6"/>
        <v>0</v>
      </c>
      <c r="AK39" s="143">
        <v>34</v>
      </c>
      <c r="AL39" s="144">
        <f>'1800'!$GX61</f>
        <v>0</v>
      </c>
      <c r="AM39" s="144">
        <f>'1800'!K61+'1800'!N61+'1800'!Q61+'1800'!T61+'1800'!W61+'1800'!Z61+'1800'!AC61+'1800'!AF61+'1800'!AI61+'1800'!AL61+'1800'!AO61+'1800'!AR61+'1800'!AU61+'1800'!AX61+'1800'!BA61+'1800'!BD61+'1800'!BG61+'1800'!BJ61+'1800'!BM61+'1800'!BP61+'1800'!BS61+'1800'!BV61+'1800'!BY61+'1800'!CB61+'1800'!CE61+'1800'!CH61+'1800'!CK61+'1800'!CN61+'1800'!CQ61+'1800'!CT61+'1800'!CW61+'1800'!CZ61+'1800'!DC61+'1800'!DF61+'1800'!DI61+'1800'!DL61+'1800'!DO61+'1800'!DR61+'1800'!DU61+'1800'!DX61+'1800'!EA61+'1800'!ED61+'1800'!EG61+'1800'!EJ61+'1800'!EM61+'1800'!EP61+'1800'!ES61+'1800'!EV61+'1800'!EY61+'1800'!FB61+'1800'!FE61+'1800'!FH61+'1800'!FK61+'1800'!FN61+'1800'!FQ61+'1800'!FT61+'1800'!FW61+'1800'!FZ61+'1800'!GC61+'1800'!GF61+'1800'!GI61+'1800'!GL61+'1800'!GO61+'1800'!GR61+'1800'!GU61</f>
        <v>0</v>
      </c>
      <c r="AN39" s="145">
        <f t="shared" si="7"/>
        <v>0</v>
      </c>
      <c r="AP39" s="143">
        <v>34</v>
      </c>
      <c r="AQ39" s="144">
        <f>'1800'!$HJ61</f>
        <v>0</v>
      </c>
      <c r="AR39" s="144">
        <f>'1800'!$HA61+'1800'!$HD61+'1800'!$HG61</f>
        <v>0</v>
      </c>
      <c r="AS39" s="145">
        <f t="shared" si="8"/>
        <v>0</v>
      </c>
      <c r="AU39" s="143">
        <v>34</v>
      </c>
      <c r="AV39" s="144">
        <f>'1800'!HV61</f>
        <v>0</v>
      </c>
      <c r="AW39" s="144">
        <f>'1800'!HP61+'1800'!HS61</f>
        <v>0</v>
      </c>
      <c r="AX39" s="145">
        <f t="shared" si="9"/>
        <v>0</v>
      </c>
      <c r="AZ39" s="143">
        <v>34</v>
      </c>
      <c r="BA39" s="144">
        <f>'1800'!HY61</f>
        <v>0</v>
      </c>
      <c r="BB39" s="144">
        <f>'1800'!HM61+'1800'!HV61</f>
        <v>0</v>
      </c>
      <c r="BC39" s="145">
        <f t="shared" si="10"/>
        <v>0</v>
      </c>
      <c r="BE39" s="143">
        <v>34</v>
      </c>
      <c r="BF39" s="144">
        <f>'1800'!IN61</f>
        <v>0</v>
      </c>
      <c r="BG39" s="144">
        <f>'1800'!IB61+'1800'!IK61</f>
        <v>0</v>
      </c>
      <c r="BH39" s="145">
        <f t="shared" si="11"/>
        <v>0</v>
      </c>
      <c r="BJ39" s="143">
        <v>34</v>
      </c>
      <c r="BK39" s="144">
        <f>'1800'!IQ61</f>
        <v>0</v>
      </c>
      <c r="BL39" s="144">
        <f>'1800'!HJ61+'1800'!HY61+'1800'!IN61</f>
        <v>0</v>
      </c>
      <c r="BM39" s="145">
        <f t="shared" si="12"/>
        <v>0</v>
      </c>
      <c r="BO39" s="143">
        <v>34</v>
      </c>
      <c r="BP39" s="144">
        <f>'1800'!IT61</f>
        <v>0</v>
      </c>
      <c r="BQ39" s="144">
        <f>'1800'!IQ61+'1800'!GX61</f>
        <v>0</v>
      </c>
      <c r="BR39" s="145">
        <f t="shared" si="13"/>
        <v>0</v>
      </c>
      <c r="BT39" s="143">
        <v>34</v>
      </c>
      <c r="BU39" s="144">
        <f>'1900'!$GX61</f>
        <v>0</v>
      </c>
      <c r="BV39" s="144">
        <f>'1900'!K61+'1900'!N61+'1900'!Q61+'1900'!T61+'1900'!W61+'1900'!Z61+'1900'!AC61+'1900'!AF61+'1900'!AI61+'1900'!AL61+'1900'!AO61+'1900'!AR61+'1900'!AU61+'1900'!AX61+'1900'!BA61+'1900'!BD61+'1900'!BG61+'1900'!BJ61+'1900'!BM61+'1900'!BP61+'1900'!BS61+'1900'!BV61+'1900'!BY61+'1900'!CB61+'1900'!CE61+'1900'!CH61+'1900'!CK61+'1900'!CN61+'1900'!CQ61+'1900'!CT61+'1900'!CW61+'1900'!CZ61+'1900'!DC61+'1900'!DF61+'1900'!DI61+'1900'!DL61+'1900'!DO61+'1900'!DR61+'1900'!DU61+'1900'!DX61+'1900'!EA61+'1900'!ED61+'1900'!EG61+'1900'!EJ61+'1900'!EM61+'1900'!EP61+'1900'!ES61+'1900'!EV61+'1900'!EY61+'1900'!FB61+'1900'!FE61+'1900'!FH61+'1900'!FK61+'1900'!FN61+'1900'!FQ61+'1900'!FT61+'1900'!FW61+'1900'!FZ61+'1900'!GC61+'1900'!GF61+'1900'!GI61+'1900'!GL61+'1900'!GO61+'1900'!GR61+'1900'!GU61</f>
        <v>0</v>
      </c>
      <c r="BW39" s="145">
        <f t="shared" si="14"/>
        <v>0</v>
      </c>
      <c r="BY39" s="143">
        <v>34</v>
      </c>
      <c r="BZ39" s="144">
        <f>'1900'!$HJ61</f>
        <v>0</v>
      </c>
      <c r="CA39" s="144">
        <f>'1900'!$HA61+'1900'!$HD61+'1900'!$HG61</f>
        <v>0</v>
      </c>
      <c r="CB39" s="145">
        <f t="shared" si="15"/>
        <v>0</v>
      </c>
      <c r="CD39" s="143">
        <v>34</v>
      </c>
      <c r="CE39" s="144">
        <f>'1900'!HV61</f>
        <v>0</v>
      </c>
      <c r="CF39" s="144">
        <f>'1900'!HP61+'1900'!HS61</f>
        <v>0</v>
      </c>
      <c r="CG39" s="145">
        <f t="shared" si="16"/>
        <v>0</v>
      </c>
      <c r="CI39" s="143">
        <v>34</v>
      </c>
      <c r="CJ39" s="144">
        <f>'1900'!HY61</f>
        <v>0</v>
      </c>
      <c r="CK39" s="144">
        <f>'1900'!HM61+'1900'!HV61</f>
        <v>0</v>
      </c>
      <c r="CL39" s="145">
        <f t="shared" si="17"/>
        <v>0</v>
      </c>
      <c r="CN39" s="143">
        <v>34</v>
      </c>
      <c r="CO39" s="144">
        <f>'1900'!IN61</f>
        <v>0</v>
      </c>
      <c r="CP39" s="144">
        <f>'1900'!IB61+'1900'!IK61</f>
        <v>0</v>
      </c>
      <c r="CQ39" s="145">
        <f t="shared" si="18"/>
        <v>0</v>
      </c>
      <c r="CS39" s="143">
        <v>34</v>
      </c>
      <c r="CT39" s="144">
        <f>'1900'!IQ61</f>
        <v>0</v>
      </c>
      <c r="CU39" s="144">
        <f>'1900'!HJ61+'1900'!HY61+'1900'!IN61</f>
        <v>0</v>
      </c>
      <c r="CV39" s="145">
        <f t="shared" si="19"/>
        <v>0</v>
      </c>
      <c r="CX39" s="143">
        <v>34</v>
      </c>
      <c r="CY39" s="144">
        <f>'1900'!IT61</f>
        <v>0</v>
      </c>
      <c r="CZ39" s="144">
        <f>'1900'!IQ61+'1900'!GX61</f>
        <v>0</v>
      </c>
      <c r="DA39" s="145">
        <f t="shared" si="20"/>
        <v>0</v>
      </c>
      <c r="DC39" s="143">
        <v>34</v>
      </c>
      <c r="DD39" s="144">
        <f>'1700'!GX61</f>
        <v>0</v>
      </c>
      <c r="DE39" s="144">
        <f>'1800'!GX61+'1900'!GX61</f>
        <v>0</v>
      </c>
      <c r="DF39" s="145">
        <f t="shared" si="21"/>
        <v>0</v>
      </c>
      <c r="DH39" s="143">
        <v>34</v>
      </c>
      <c r="DI39" s="144">
        <f>'1700'!HJ61</f>
        <v>0</v>
      </c>
      <c r="DJ39" s="144">
        <f>'1800'!HJ61+'1900'!HJ61</f>
        <v>0</v>
      </c>
      <c r="DK39" s="145">
        <f t="shared" si="22"/>
        <v>0</v>
      </c>
      <c r="DM39" s="143">
        <v>34</v>
      </c>
      <c r="DN39" s="144">
        <f>'1700'!HV61</f>
        <v>0</v>
      </c>
      <c r="DO39" s="144">
        <f>'1800'!HV61+'1900'!HV61</f>
        <v>0</v>
      </c>
      <c r="DP39" s="145">
        <f t="shared" si="23"/>
        <v>0</v>
      </c>
      <c r="DR39" s="143">
        <v>34</v>
      </c>
      <c r="DS39" s="144">
        <f>'1700'!HY61</f>
        <v>0</v>
      </c>
      <c r="DT39" s="144">
        <f>'1800'!HY61+'1900'!HY61</f>
        <v>0</v>
      </c>
      <c r="DU39" s="145">
        <f t="shared" si="24"/>
        <v>0</v>
      </c>
      <c r="DW39" s="143">
        <v>34</v>
      </c>
      <c r="DX39" s="144">
        <f>'1700'!IN61</f>
        <v>0</v>
      </c>
      <c r="DY39" s="144">
        <f>'1800'!IN61+'1900'!IN61</f>
        <v>0</v>
      </c>
      <c r="DZ39" s="145">
        <f t="shared" si="25"/>
        <v>0</v>
      </c>
      <c r="EB39" s="143">
        <v>34</v>
      </c>
      <c r="EC39" s="144">
        <f>'1700'!IQ61</f>
        <v>0</v>
      </c>
      <c r="ED39" s="144">
        <f>'1800'!IQ61+'1900'!IQ61</f>
        <v>0</v>
      </c>
      <c r="EE39" s="145">
        <f t="shared" si="26"/>
        <v>0</v>
      </c>
      <c r="EG39" s="143">
        <v>34</v>
      </c>
      <c r="EH39" s="144">
        <f>'1700'!IT61</f>
        <v>0</v>
      </c>
      <c r="EI39" s="144">
        <f>'1800'!IT61+'1900'!IT61</f>
        <v>0</v>
      </c>
      <c r="EJ39" s="145">
        <f t="shared" si="27"/>
        <v>0</v>
      </c>
    </row>
    <row r="40" spans="2:140" x14ac:dyDescent="0.2">
      <c r="B40" s="146">
        <v>35</v>
      </c>
      <c r="C40" s="144">
        <f>'1700'!$GX62</f>
        <v>0</v>
      </c>
      <c r="D40" s="144">
        <f>'1700'!K62+'1700'!N62+'1700'!Q62+'1700'!T62+'1700'!W62+'1700'!Z62+'1700'!AC62+'1700'!AF62+'1700'!AI62+'1700'!AL62+'1700'!AO62+'1700'!AR62+'1700'!AU62+'1700'!AX62+'1700'!BA62+'1700'!BD62+'1700'!BG62+'1700'!BJ62+'1700'!BM62+'1700'!BP62+'1700'!BS62+'1700'!BV62+'1700'!BY62+'1700'!CB62+'1700'!CE62+'1700'!CH62+'1700'!CK62+'1700'!CN62+'1700'!CQ62+'1700'!CT62+'1700'!CW62+'1700'!CZ62+'1700'!DC62+'1700'!DF62+'1700'!DI62+'1700'!DL62+'1700'!DO62+'1700'!DR62+'1700'!DU62+'1700'!DX62+'1700'!EA62+'1700'!ED62+'1700'!EG62+'1700'!EJ62+'1700'!EM62+'1700'!EP62+'1700'!ES62+'1700'!EV62+'1700'!EY62+'1700'!FB62+'1700'!FE62+'1700'!FH62+'1700'!FK62+'1700'!FN62+'1700'!FQ62+'1700'!FT62+'1700'!FW62+'1700'!FZ62+'1700'!GC62+'1700'!GF62+'1700'!GI62+'1700'!GL62+'1700'!GO62+'1700'!GR62+'1700'!GU62</f>
        <v>0</v>
      </c>
      <c r="E40" s="145">
        <f t="shared" si="0"/>
        <v>0</v>
      </c>
      <c r="G40" s="146">
        <v>35</v>
      </c>
      <c r="H40" s="144">
        <f>'1700'!$HJ62</f>
        <v>0</v>
      </c>
      <c r="I40" s="144">
        <f>'1700'!$HA62+'1700'!$HD62+'1700'!$HG62</f>
        <v>0</v>
      </c>
      <c r="J40" s="145">
        <f t="shared" si="1"/>
        <v>0</v>
      </c>
      <c r="L40" s="146">
        <v>35</v>
      </c>
      <c r="M40" s="144">
        <f>'1700'!HV62</f>
        <v>0</v>
      </c>
      <c r="N40" s="144">
        <f>'1700'!HP62+'1700'!HS62</f>
        <v>0</v>
      </c>
      <c r="O40" s="145">
        <f t="shared" si="2"/>
        <v>0</v>
      </c>
      <c r="Q40" s="146">
        <v>35</v>
      </c>
      <c r="R40" s="144">
        <f>'1700'!HY62</f>
        <v>0</v>
      </c>
      <c r="S40" s="144">
        <f>'1700'!HM62+'1700'!HV62</f>
        <v>0</v>
      </c>
      <c r="T40" s="145">
        <f t="shared" si="3"/>
        <v>0</v>
      </c>
      <c r="V40" s="146">
        <v>35</v>
      </c>
      <c r="W40" s="144">
        <f>'1700'!IN62</f>
        <v>0</v>
      </c>
      <c r="X40" s="144">
        <f>'1700'!IB62+'1700'!IK62</f>
        <v>0</v>
      </c>
      <c r="Y40" s="145">
        <f t="shared" si="4"/>
        <v>0</v>
      </c>
      <c r="AA40" s="146">
        <v>35</v>
      </c>
      <c r="AB40" s="144">
        <f>'1700'!IQ62</f>
        <v>0</v>
      </c>
      <c r="AC40" s="144">
        <f>'1700'!HJ62+'1700'!HY62+'1700'!IN62</f>
        <v>0</v>
      </c>
      <c r="AD40" s="145">
        <f t="shared" si="5"/>
        <v>0</v>
      </c>
      <c r="AF40" s="146">
        <v>35</v>
      </c>
      <c r="AG40" s="144">
        <f>'1700'!IT62</f>
        <v>0</v>
      </c>
      <c r="AH40" s="144">
        <f>'1700'!IQ62+'1700'!GX62</f>
        <v>0</v>
      </c>
      <c r="AI40" s="145">
        <f t="shared" si="6"/>
        <v>0</v>
      </c>
      <c r="AK40" s="146">
        <v>35</v>
      </c>
      <c r="AL40" s="144">
        <f>'1800'!$GX62</f>
        <v>0</v>
      </c>
      <c r="AM40" s="144">
        <f>'1800'!K62+'1800'!N62+'1800'!Q62+'1800'!T62+'1800'!W62+'1800'!Z62+'1800'!AC62+'1800'!AF62+'1800'!AI62+'1800'!AL62+'1800'!AO62+'1800'!AR62+'1800'!AU62+'1800'!AX62+'1800'!BA62+'1800'!BD62+'1800'!BG62+'1800'!BJ62+'1800'!BM62+'1800'!BP62+'1800'!BS62+'1800'!BV62+'1800'!BY62+'1800'!CB62+'1800'!CE62+'1800'!CH62+'1800'!CK62+'1800'!CN62+'1800'!CQ62+'1800'!CT62+'1800'!CW62+'1800'!CZ62+'1800'!DC62+'1800'!DF62+'1800'!DI62+'1800'!DL62+'1800'!DO62+'1800'!DR62+'1800'!DU62+'1800'!DX62+'1800'!EA62+'1800'!ED62+'1800'!EG62+'1800'!EJ62+'1800'!EM62+'1800'!EP62+'1800'!ES62+'1800'!EV62+'1800'!EY62+'1800'!FB62+'1800'!FE62+'1800'!FH62+'1800'!FK62+'1800'!FN62+'1800'!FQ62+'1800'!FT62+'1800'!FW62+'1800'!FZ62+'1800'!GC62+'1800'!GF62+'1800'!GI62+'1800'!GL62+'1800'!GO62+'1800'!GR62+'1800'!GU62</f>
        <v>0</v>
      </c>
      <c r="AN40" s="145">
        <f t="shared" si="7"/>
        <v>0</v>
      </c>
      <c r="AP40" s="146">
        <v>35</v>
      </c>
      <c r="AQ40" s="144">
        <f>'1800'!$HJ62</f>
        <v>0</v>
      </c>
      <c r="AR40" s="144">
        <f>'1800'!$HA62+'1800'!$HD62+'1800'!$HG62</f>
        <v>0</v>
      </c>
      <c r="AS40" s="145">
        <f t="shared" si="8"/>
        <v>0</v>
      </c>
      <c r="AU40" s="146">
        <v>35</v>
      </c>
      <c r="AV40" s="144">
        <f>'1800'!HV62</f>
        <v>0</v>
      </c>
      <c r="AW40" s="144">
        <f>'1800'!HP62+'1800'!HS62</f>
        <v>0</v>
      </c>
      <c r="AX40" s="145">
        <f t="shared" si="9"/>
        <v>0</v>
      </c>
      <c r="AZ40" s="146">
        <v>35</v>
      </c>
      <c r="BA40" s="144">
        <f>'1800'!HY62</f>
        <v>0</v>
      </c>
      <c r="BB40" s="144">
        <f>'1800'!HM62+'1800'!HV62</f>
        <v>0</v>
      </c>
      <c r="BC40" s="145">
        <f t="shared" si="10"/>
        <v>0</v>
      </c>
      <c r="BE40" s="146">
        <v>35</v>
      </c>
      <c r="BF40" s="144">
        <f>'1800'!IN62</f>
        <v>0</v>
      </c>
      <c r="BG40" s="144">
        <f>'1800'!IB62+'1800'!IK62</f>
        <v>0</v>
      </c>
      <c r="BH40" s="145">
        <f t="shared" si="11"/>
        <v>0</v>
      </c>
      <c r="BJ40" s="146">
        <v>35</v>
      </c>
      <c r="BK40" s="144">
        <f>'1800'!IQ62</f>
        <v>0</v>
      </c>
      <c r="BL40" s="144">
        <f>'1800'!HJ62+'1800'!HY62+'1800'!IN62</f>
        <v>0</v>
      </c>
      <c r="BM40" s="145">
        <f t="shared" si="12"/>
        <v>0</v>
      </c>
      <c r="BO40" s="146">
        <v>35</v>
      </c>
      <c r="BP40" s="144">
        <f>'1800'!IT62</f>
        <v>0</v>
      </c>
      <c r="BQ40" s="144">
        <f>'1800'!IQ62+'1800'!GX62</f>
        <v>0</v>
      </c>
      <c r="BR40" s="145">
        <f t="shared" si="13"/>
        <v>0</v>
      </c>
      <c r="BT40" s="146">
        <v>35</v>
      </c>
      <c r="BU40" s="144">
        <f>'1900'!$GX62</f>
        <v>0</v>
      </c>
      <c r="BV40" s="144">
        <f>'1900'!K62+'1900'!N62+'1900'!Q62+'1900'!T62+'1900'!W62+'1900'!Z62+'1900'!AC62+'1900'!AF62+'1900'!AI62+'1900'!AL62+'1900'!AO62+'1900'!AR62+'1900'!AU62+'1900'!AX62+'1900'!BA62+'1900'!BD62+'1900'!BG62+'1900'!BJ62+'1900'!BM62+'1900'!BP62+'1900'!BS62+'1900'!BV62+'1900'!BY62+'1900'!CB62+'1900'!CE62+'1900'!CH62+'1900'!CK62+'1900'!CN62+'1900'!CQ62+'1900'!CT62+'1900'!CW62+'1900'!CZ62+'1900'!DC62+'1900'!DF62+'1900'!DI62+'1900'!DL62+'1900'!DO62+'1900'!DR62+'1900'!DU62+'1900'!DX62+'1900'!EA62+'1900'!ED62+'1900'!EG62+'1900'!EJ62+'1900'!EM62+'1900'!EP62+'1900'!ES62+'1900'!EV62+'1900'!EY62+'1900'!FB62+'1900'!FE62+'1900'!FH62+'1900'!FK62+'1900'!FN62+'1900'!FQ62+'1900'!FT62+'1900'!FW62+'1900'!FZ62+'1900'!GC62+'1900'!GF62+'1900'!GI62+'1900'!GL62+'1900'!GO62+'1900'!GR62+'1900'!GU62</f>
        <v>0</v>
      </c>
      <c r="BW40" s="145">
        <f t="shared" si="14"/>
        <v>0</v>
      </c>
      <c r="BY40" s="146">
        <v>35</v>
      </c>
      <c r="BZ40" s="144">
        <f>'1900'!$HJ62</f>
        <v>0</v>
      </c>
      <c r="CA40" s="144">
        <f>'1900'!$HA62+'1900'!$HD62+'1900'!$HG62</f>
        <v>0</v>
      </c>
      <c r="CB40" s="145">
        <f t="shared" si="15"/>
        <v>0</v>
      </c>
      <c r="CD40" s="146">
        <v>35</v>
      </c>
      <c r="CE40" s="144">
        <f>'1900'!HV62</f>
        <v>0</v>
      </c>
      <c r="CF40" s="144">
        <f>'1900'!HP62+'1900'!HS62</f>
        <v>0</v>
      </c>
      <c r="CG40" s="145">
        <f t="shared" si="16"/>
        <v>0</v>
      </c>
      <c r="CI40" s="146">
        <v>35</v>
      </c>
      <c r="CJ40" s="144">
        <f>'1900'!HY62</f>
        <v>0</v>
      </c>
      <c r="CK40" s="144">
        <f>'1900'!HM62+'1900'!HV62</f>
        <v>0</v>
      </c>
      <c r="CL40" s="145">
        <f t="shared" si="17"/>
        <v>0</v>
      </c>
      <c r="CN40" s="146">
        <v>35</v>
      </c>
      <c r="CO40" s="144">
        <f>'1900'!IN62</f>
        <v>0</v>
      </c>
      <c r="CP40" s="144">
        <f>'1900'!IB62+'1900'!IK62</f>
        <v>0</v>
      </c>
      <c r="CQ40" s="145">
        <f t="shared" si="18"/>
        <v>0</v>
      </c>
      <c r="CS40" s="146">
        <v>35</v>
      </c>
      <c r="CT40" s="144">
        <f>'1900'!IQ62</f>
        <v>0</v>
      </c>
      <c r="CU40" s="144">
        <f>'1900'!HJ62+'1900'!HY62+'1900'!IN62</f>
        <v>0</v>
      </c>
      <c r="CV40" s="145">
        <f t="shared" si="19"/>
        <v>0</v>
      </c>
      <c r="CX40" s="146">
        <v>35</v>
      </c>
      <c r="CY40" s="144">
        <f>'1900'!IT62</f>
        <v>0</v>
      </c>
      <c r="CZ40" s="144">
        <f>'1900'!IQ62+'1900'!GX62</f>
        <v>0</v>
      </c>
      <c r="DA40" s="145">
        <f t="shared" si="20"/>
        <v>0</v>
      </c>
      <c r="DC40" s="146">
        <v>35</v>
      </c>
      <c r="DD40" s="144">
        <f>'1700'!GX62</f>
        <v>0</v>
      </c>
      <c r="DE40" s="144">
        <f>'1800'!GX62+'1900'!GX62</f>
        <v>0</v>
      </c>
      <c r="DF40" s="145">
        <f t="shared" si="21"/>
        <v>0</v>
      </c>
      <c r="DH40" s="146">
        <v>35</v>
      </c>
      <c r="DI40" s="144">
        <f>'1700'!HJ62</f>
        <v>0</v>
      </c>
      <c r="DJ40" s="144">
        <f>'1800'!HJ62+'1900'!HJ62</f>
        <v>0</v>
      </c>
      <c r="DK40" s="145">
        <f t="shared" si="22"/>
        <v>0</v>
      </c>
      <c r="DM40" s="146">
        <v>35</v>
      </c>
      <c r="DN40" s="144">
        <f>'1700'!HV62</f>
        <v>0</v>
      </c>
      <c r="DO40" s="144">
        <f>'1800'!HV62+'1900'!HV62</f>
        <v>0</v>
      </c>
      <c r="DP40" s="145">
        <f t="shared" si="23"/>
        <v>0</v>
      </c>
      <c r="DR40" s="146">
        <v>35</v>
      </c>
      <c r="DS40" s="144">
        <f>'1700'!HY62</f>
        <v>0</v>
      </c>
      <c r="DT40" s="144">
        <f>'1800'!HY62+'1900'!HY62</f>
        <v>0</v>
      </c>
      <c r="DU40" s="145">
        <f t="shared" si="24"/>
        <v>0</v>
      </c>
      <c r="DW40" s="146">
        <v>35</v>
      </c>
      <c r="DX40" s="144">
        <f>'1700'!IN62</f>
        <v>0</v>
      </c>
      <c r="DY40" s="144">
        <f>'1800'!IN62+'1900'!IN62</f>
        <v>0</v>
      </c>
      <c r="DZ40" s="145">
        <f t="shared" si="25"/>
        <v>0</v>
      </c>
      <c r="EB40" s="146">
        <v>35</v>
      </c>
      <c r="EC40" s="144">
        <f>'1700'!IQ62</f>
        <v>0</v>
      </c>
      <c r="ED40" s="144">
        <f>'1800'!IQ62+'1900'!IQ62</f>
        <v>0</v>
      </c>
      <c r="EE40" s="145">
        <f t="shared" si="26"/>
        <v>0</v>
      </c>
      <c r="EG40" s="146">
        <v>35</v>
      </c>
      <c r="EH40" s="144">
        <f>'1700'!IT62</f>
        <v>0</v>
      </c>
      <c r="EI40" s="144">
        <f>'1800'!IT62+'1900'!IT62</f>
        <v>0</v>
      </c>
      <c r="EJ40" s="145">
        <f t="shared" si="27"/>
        <v>0</v>
      </c>
    </row>
    <row r="41" spans="2:140" x14ac:dyDescent="0.2">
      <c r="B41" s="146">
        <v>36</v>
      </c>
      <c r="C41" s="144">
        <f>'1700'!$GX63</f>
        <v>0</v>
      </c>
      <c r="D41" s="144">
        <f>'1700'!K63+'1700'!N63+'1700'!Q63+'1700'!T63+'1700'!W63+'1700'!Z63+'1700'!AC63+'1700'!AF63+'1700'!AI63+'1700'!AL63+'1700'!AO63+'1700'!AR63+'1700'!AU63+'1700'!AX63+'1700'!BA63+'1700'!BD63+'1700'!BG63+'1700'!BJ63+'1700'!BM63+'1700'!BP63+'1700'!BS63+'1700'!BV63+'1700'!BY63+'1700'!CB63+'1700'!CE63+'1700'!CH63+'1700'!CK63+'1700'!CN63+'1700'!CQ63+'1700'!CT63+'1700'!CW63+'1700'!CZ63+'1700'!DC63+'1700'!DF63+'1700'!DI63+'1700'!DL63+'1700'!DO63+'1700'!DR63+'1700'!DU63+'1700'!DX63+'1700'!EA63+'1700'!ED63+'1700'!EG63+'1700'!EJ63+'1700'!EM63+'1700'!EP63+'1700'!ES63+'1700'!EV63+'1700'!EY63+'1700'!FB63+'1700'!FE63+'1700'!FH63+'1700'!FK63+'1700'!FN63+'1700'!FQ63+'1700'!FT63+'1700'!FW63+'1700'!FZ63+'1700'!GC63+'1700'!GF63+'1700'!GI63+'1700'!GL63+'1700'!GO63+'1700'!GR63+'1700'!GU63</f>
        <v>0</v>
      </c>
      <c r="E41" s="145">
        <f t="shared" si="0"/>
        <v>0</v>
      </c>
      <c r="G41" s="146">
        <v>36</v>
      </c>
      <c r="H41" s="144">
        <f>'1700'!$HJ63</f>
        <v>0</v>
      </c>
      <c r="I41" s="144">
        <f>'1700'!$HA63+'1700'!$HD63+'1700'!$HG63</f>
        <v>0</v>
      </c>
      <c r="J41" s="145">
        <f t="shared" si="1"/>
        <v>0</v>
      </c>
      <c r="L41" s="146">
        <v>36</v>
      </c>
      <c r="M41" s="144">
        <f>'1700'!HV63</f>
        <v>0</v>
      </c>
      <c r="N41" s="144">
        <f>'1700'!HP63+'1700'!HS63</f>
        <v>0</v>
      </c>
      <c r="O41" s="145">
        <f t="shared" si="2"/>
        <v>0</v>
      </c>
      <c r="Q41" s="146">
        <v>36</v>
      </c>
      <c r="R41" s="144">
        <f>'1700'!HY63</f>
        <v>0</v>
      </c>
      <c r="S41" s="144">
        <f>'1700'!HM63+'1700'!HV63</f>
        <v>0</v>
      </c>
      <c r="T41" s="145">
        <f t="shared" si="3"/>
        <v>0</v>
      </c>
      <c r="V41" s="146">
        <v>36</v>
      </c>
      <c r="W41" s="144">
        <f>'1700'!IN63</f>
        <v>0</v>
      </c>
      <c r="X41" s="144">
        <f>'1700'!IB63+'1700'!IK63</f>
        <v>0</v>
      </c>
      <c r="Y41" s="145">
        <f t="shared" si="4"/>
        <v>0</v>
      </c>
      <c r="AA41" s="146">
        <v>36</v>
      </c>
      <c r="AB41" s="144">
        <f>'1700'!IQ63</f>
        <v>0</v>
      </c>
      <c r="AC41" s="144">
        <f>'1700'!HJ63+'1700'!HY63+'1700'!IN63</f>
        <v>0</v>
      </c>
      <c r="AD41" s="145">
        <f t="shared" si="5"/>
        <v>0</v>
      </c>
      <c r="AF41" s="146">
        <v>36</v>
      </c>
      <c r="AG41" s="144">
        <f>'1700'!IT63</f>
        <v>0</v>
      </c>
      <c r="AH41" s="144">
        <f>'1700'!IQ63+'1700'!GX63</f>
        <v>0</v>
      </c>
      <c r="AI41" s="145">
        <f t="shared" si="6"/>
        <v>0</v>
      </c>
      <c r="AK41" s="146">
        <v>36</v>
      </c>
      <c r="AL41" s="144">
        <f>'1800'!$GX63</f>
        <v>0</v>
      </c>
      <c r="AM41" s="144">
        <f>'1800'!K63+'1800'!N63+'1800'!Q63+'1800'!T63+'1800'!W63+'1800'!Z63+'1800'!AC63+'1800'!AF63+'1800'!AI63+'1800'!AL63+'1800'!AO63+'1800'!AR63+'1800'!AU63+'1800'!AX63+'1800'!BA63+'1800'!BD63+'1800'!BG63+'1800'!BJ63+'1800'!BM63+'1800'!BP63+'1800'!BS63+'1800'!BV63+'1800'!BY63+'1800'!CB63+'1800'!CE63+'1800'!CH63+'1800'!CK63+'1800'!CN63+'1800'!CQ63+'1800'!CT63+'1800'!CW63+'1800'!CZ63+'1800'!DC63+'1800'!DF63+'1800'!DI63+'1800'!DL63+'1800'!DO63+'1800'!DR63+'1800'!DU63+'1800'!DX63+'1800'!EA63+'1800'!ED63+'1800'!EG63+'1800'!EJ63+'1800'!EM63+'1800'!EP63+'1800'!ES63+'1800'!EV63+'1800'!EY63+'1800'!FB63+'1800'!FE63+'1800'!FH63+'1800'!FK63+'1800'!FN63+'1800'!FQ63+'1800'!FT63+'1800'!FW63+'1800'!FZ63+'1800'!GC63+'1800'!GF63+'1800'!GI63+'1800'!GL63+'1800'!GO63+'1800'!GR63+'1800'!GU63</f>
        <v>0</v>
      </c>
      <c r="AN41" s="145">
        <f t="shared" si="7"/>
        <v>0</v>
      </c>
      <c r="AP41" s="146">
        <v>36</v>
      </c>
      <c r="AQ41" s="144">
        <f>'1800'!$HJ63</f>
        <v>0</v>
      </c>
      <c r="AR41" s="144">
        <f>'1800'!$HA63+'1800'!$HD63+'1800'!$HG63</f>
        <v>0</v>
      </c>
      <c r="AS41" s="145">
        <f t="shared" si="8"/>
        <v>0</v>
      </c>
      <c r="AU41" s="146">
        <v>36</v>
      </c>
      <c r="AV41" s="144">
        <f>'1800'!HV63</f>
        <v>0</v>
      </c>
      <c r="AW41" s="144">
        <f>'1800'!HP63+'1800'!HS63</f>
        <v>0</v>
      </c>
      <c r="AX41" s="145">
        <f t="shared" si="9"/>
        <v>0</v>
      </c>
      <c r="AZ41" s="146">
        <v>36</v>
      </c>
      <c r="BA41" s="144">
        <f>'1800'!HY63</f>
        <v>0</v>
      </c>
      <c r="BB41" s="144">
        <f>'1800'!HM63+'1800'!HV63</f>
        <v>0</v>
      </c>
      <c r="BC41" s="145">
        <f t="shared" si="10"/>
        <v>0</v>
      </c>
      <c r="BE41" s="146">
        <v>36</v>
      </c>
      <c r="BF41" s="144">
        <f>'1800'!IN63</f>
        <v>0</v>
      </c>
      <c r="BG41" s="144">
        <f>'1800'!IB63+'1800'!IK63</f>
        <v>0</v>
      </c>
      <c r="BH41" s="145">
        <f t="shared" si="11"/>
        <v>0</v>
      </c>
      <c r="BJ41" s="146">
        <v>36</v>
      </c>
      <c r="BK41" s="144">
        <f>'1800'!IQ63</f>
        <v>0</v>
      </c>
      <c r="BL41" s="144">
        <f>'1800'!HJ63+'1800'!HY63+'1800'!IN63</f>
        <v>0</v>
      </c>
      <c r="BM41" s="145">
        <f t="shared" si="12"/>
        <v>0</v>
      </c>
      <c r="BO41" s="146">
        <v>36</v>
      </c>
      <c r="BP41" s="144">
        <f>'1800'!IT63</f>
        <v>0</v>
      </c>
      <c r="BQ41" s="144">
        <f>'1800'!IQ63+'1800'!GX63</f>
        <v>0</v>
      </c>
      <c r="BR41" s="145">
        <f t="shared" si="13"/>
        <v>0</v>
      </c>
      <c r="BT41" s="146">
        <v>36</v>
      </c>
      <c r="BU41" s="144">
        <f>'1900'!$GX63</f>
        <v>0</v>
      </c>
      <c r="BV41" s="144">
        <f>'1900'!K63+'1900'!N63+'1900'!Q63+'1900'!T63+'1900'!W63+'1900'!Z63+'1900'!AC63+'1900'!AF63+'1900'!AI63+'1900'!AL63+'1900'!AO63+'1900'!AR63+'1900'!AU63+'1900'!AX63+'1900'!BA63+'1900'!BD63+'1900'!BG63+'1900'!BJ63+'1900'!BM63+'1900'!BP63+'1900'!BS63+'1900'!BV63+'1900'!BY63+'1900'!CB63+'1900'!CE63+'1900'!CH63+'1900'!CK63+'1900'!CN63+'1900'!CQ63+'1900'!CT63+'1900'!CW63+'1900'!CZ63+'1900'!DC63+'1900'!DF63+'1900'!DI63+'1900'!DL63+'1900'!DO63+'1900'!DR63+'1900'!DU63+'1900'!DX63+'1900'!EA63+'1900'!ED63+'1900'!EG63+'1900'!EJ63+'1900'!EM63+'1900'!EP63+'1900'!ES63+'1900'!EV63+'1900'!EY63+'1900'!FB63+'1900'!FE63+'1900'!FH63+'1900'!FK63+'1900'!FN63+'1900'!FQ63+'1900'!FT63+'1900'!FW63+'1900'!FZ63+'1900'!GC63+'1900'!GF63+'1900'!GI63+'1900'!GL63+'1900'!GO63+'1900'!GR63+'1900'!GU63</f>
        <v>0</v>
      </c>
      <c r="BW41" s="145">
        <f t="shared" si="14"/>
        <v>0</v>
      </c>
      <c r="BY41" s="146">
        <v>36</v>
      </c>
      <c r="BZ41" s="144">
        <f>'1900'!$HJ63</f>
        <v>0</v>
      </c>
      <c r="CA41" s="144">
        <f>'1900'!$HA63+'1900'!$HD63+'1900'!$HG63</f>
        <v>0</v>
      </c>
      <c r="CB41" s="145">
        <f t="shared" si="15"/>
        <v>0</v>
      </c>
      <c r="CD41" s="146">
        <v>36</v>
      </c>
      <c r="CE41" s="144">
        <f>'1900'!HV63</f>
        <v>0</v>
      </c>
      <c r="CF41" s="144">
        <f>'1900'!HP63+'1900'!HS63</f>
        <v>0</v>
      </c>
      <c r="CG41" s="145">
        <f t="shared" si="16"/>
        <v>0</v>
      </c>
      <c r="CI41" s="146">
        <v>36</v>
      </c>
      <c r="CJ41" s="144">
        <f>'1900'!HY63</f>
        <v>0</v>
      </c>
      <c r="CK41" s="144">
        <f>'1900'!HM63+'1900'!HV63</f>
        <v>0</v>
      </c>
      <c r="CL41" s="145">
        <f t="shared" si="17"/>
        <v>0</v>
      </c>
      <c r="CN41" s="146">
        <v>36</v>
      </c>
      <c r="CO41" s="144">
        <f>'1900'!IN63</f>
        <v>0</v>
      </c>
      <c r="CP41" s="144">
        <f>'1900'!IB63+'1900'!IK63</f>
        <v>0</v>
      </c>
      <c r="CQ41" s="145">
        <f t="shared" si="18"/>
        <v>0</v>
      </c>
      <c r="CS41" s="146">
        <v>36</v>
      </c>
      <c r="CT41" s="144">
        <f>'1900'!IQ63</f>
        <v>0</v>
      </c>
      <c r="CU41" s="144">
        <f>'1900'!HJ63+'1900'!HY63+'1900'!IN63</f>
        <v>0</v>
      </c>
      <c r="CV41" s="145">
        <f t="shared" si="19"/>
        <v>0</v>
      </c>
      <c r="CX41" s="146">
        <v>36</v>
      </c>
      <c r="CY41" s="144">
        <f>'1900'!IT63</f>
        <v>0</v>
      </c>
      <c r="CZ41" s="144">
        <f>'1900'!IQ63+'1900'!GX63</f>
        <v>0</v>
      </c>
      <c r="DA41" s="145">
        <f t="shared" si="20"/>
        <v>0</v>
      </c>
      <c r="DC41" s="146">
        <v>36</v>
      </c>
      <c r="DD41" s="144">
        <f>'1700'!GX63</f>
        <v>0</v>
      </c>
      <c r="DE41" s="144">
        <f>'1800'!GX63+'1900'!GX63</f>
        <v>0</v>
      </c>
      <c r="DF41" s="145">
        <f t="shared" si="21"/>
        <v>0</v>
      </c>
      <c r="DH41" s="146">
        <v>36</v>
      </c>
      <c r="DI41" s="144">
        <f>'1700'!HJ63</f>
        <v>0</v>
      </c>
      <c r="DJ41" s="144">
        <f>'1800'!HJ63+'1900'!HJ63</f>
        <v>0</v>
      </c>
      <c r="DK41" s="145">
        <f t="shared" si="22"/>
        <v>0</v>
      </c>
      <c r="DM41" s="146">
        <v>36</v>
      </c>
      <c r="DN41" s="144">
        <f>'1700'!HV63</f>
        <v>0</v>
      </c>
      <c r="DO41" s="144">
        <f>'1800'!HV63+'1900'!HV63</f>
        <v>0</v>
      </c>
      <c r="DP41" s="145">
        <f t="shared" si="23"/>
        <v>0</v>
      </c>
      <c r="DR41" s="146">
        <v>36</v>
      </c>
      <c r="DS41" s="144">
        <f>'1700'!HY63</f>
        <v>0</v>
      </c>
      <c r="DT41" s="144">
        <f>'1800'!HY63+'1900'!HY63</f>
        <v>0</v>
      </c>
      <c r="DU41" s="145">
        <f t="shared" si="24"/>
        <v>0</v>
      </c>
      <c r="DW41" s="146">
        <v>36</v>
      </c>
      <c r="DX41" s="144">
        <f>'1700'!IN63</f>
        <v>0</v>
      </c>
      <c r="DY41" s="144">
        <f>'1800'!IN63+'1900'!IN63</f>
        <v>0</v>
      </c>
      <c r="DZ41" s="145">
        <f t="shared" si="25"/>
        <v>0</v>
      </c>
      <c r="EB41" s="146">
        <v>36</v>
      </c>
      <c r="EC41" s="144">
        <f>'1700'!IQ63</f>
        <v>0</v>
      </c>
      <c r="ED41" s="144">
        <f>'1800'!IQ63+'1900'!IQ63</f>
        <v>0</v>
      </c>
      <c r="EE41" s="145">
        <f t="shared" si="26"/>
        <v>0</v>
      </c>
      <c r="EG41" s="146">
        <v>36</v>
      </c>
      <c r="EH41" s="144">
        <f>'1700'!IT63</f>
        <v>0</v>
      </c>
      <c r="EI41" s="144">
        <f>'1800'!IT63+'1900'!IT63</f>
        <v>0</v>
      </c>
      <c r="EJ41" s="145">
        <f t="shared" si="27"/>
        <v>0</v>
      </c>
    </row>
    <row r="42" spans="2:140" x14ac:dyDescent="0.2">
      <c r="B42" s="143">
        <v>37</v>
      </c>
      <c r="C42" s="144">
        <f>'1700'!$GX64</f>
        <v>0</v>
      </c>
      <c r="D42" s="144">
        <f>'1700'!K64+'1700'!N64+'1700'!Q64+'1700'!T64+'1700'!W64+'1700'!Z64+'1700'!AC64+'1700'!AF64+'1700'!AI64+'1700'!AL64+'1700'!AO64+'1700'!AR64+'1700'!AU64+'1700'!AX64+'1700'!BA64+'1700'!BD64+'1700'!BG64+'1700'!BJ64+'1700'!BM64+'1700'!BP64+'1700'!BS64+'1700'!BV64+'1700'!BY64+'1700'!CB64+'1700'!CE64+'1700'!CH64+'1700'!CK64+'1700'!CN64+'1700'!CQ64+'1700'!CT64+'1700'!CW64+'1700'!CZ64+'1700'!DC64+'1700'!DF64+'1700'!DI64+'1700'!DL64+'1700'!DO64+'1700'!DR64+'1700'!DU64+'1700'!DX64+'1700'!EA64+'1700'!ED64+'1700'!EG64+'1700'!EJ64+'1700'!EM64+'1700'!EP64+'1700'!ES64+'1700'!EV64+'1700'!EY64+'1700'!FB64+'1700'!FE64+'1700'!FH64+'1700'!FK64+'1700'!FN64+'1700'!FQ64+'1700'!FT64+'1700'!FW64+'1700'!FZ64+'1700'!GC64+'1700'!GF64+'1700'!GI64+'1700'!GL64+'1700'!GO64+'1700'!GR64+'1700'!GU64</f>
        <v>0</v>
      </c>
      <c r="E42" s="145">
        <f t="shared" si="0"/>
        <v>0</v>
      </c>
      <c r="G42" s="143">
        <v>37</v>
      </c>
      <c r="H42" s="144">
        <f>'1700'!$HJ64</f>
        <v>0</v>
      </c>
      <c r="I42" s="144">
        <f>'1700'!$HA64+'1700'!$HD64+'1700'!$HG64</f>
        <v>0</v>
      </c>
      <c r="J42" s="145">
        <f t="shared" si="1"/>
        <v>0</v>
      </c>
      <c r="L42" s="143">
        <v>37</v>
      </c>
      <c r="M42" s="144">
        <f>'1700'!HV64</f>
        <v>0</v>
      </c>
      <c r="N42" s="144">
        <f>'1700'!HP64+'1700'!HS64</f>
        <v>0</v>
      </c>
      <c r="O42" s="145">
        <f t="shared" si="2"/>
        <v>0</v>
      </c>
      <c r="Q42" s="143">
        <v>37</v>
      </c>
      <c r="R42" s="144">
        <f>'1700'!HY64</f>
        <v>0</v>
      </c>
      <c r="S42" s="144">
        <f>'1700'!HM64+'1700'!HV64</f>
        <v>0</v>
      </c>
      <c r="T42" s="145">
        <f t="shared" si="3"/>
        <v>0</v>
      </c>
      <c r="V42" s="143">
        <v>37</v>
      </c>
      <c r="W42" s="144">
        <f>'1700'!IN64</f>
        <v>0</v>
      </c>
      <c r="X42" s="144">
        <f>'1700'!IB64+'1700'!IK64</f>
        <v>0</v>
      </c>
      <c r="Y42" s="145">
        <f t="shared" si="4"/>
        <v>0</v>
      </c>
      <c r="AA42" s="143">
        <v>37</v>
      </c>
      <c r="AB42" s="144">
        <f>'1700'!IQ64</f>
        <v>0</v>
      </c>
      <c r="AC42" s="144">
        <f>'1700'!HJ64+'1700'!HY64+'1700'!IN64</f>
        <v>0</v>
      </c>
      <c r="AD42" s="145">
        <f t="shared" si="5"/>
        <v>0</v>
      </c>
      <c r="AF42" s="143">
        <v>37</v>
      </c>
      <c r="AG42" s="144">
        <f>'1700'!IT64</f>
        <v>0</v>
      </c>
      <c r="AH42" s="144">
        <f>'1700'!IQ64+'1700'!GX64</f>
        <v>0</v>
      </c>
      <c r="AI42" s="145">
        <f t="shared" si="6"/>
        <v>0</v>
      </c>
      <c r="AK42" s="143">
        <v>37</v>
      </c>
      <c r="AL42" s="144">
        <f>'1800'!$GX64</f>
        <v>0</v>
      </c>
      <c r="AM42" s="144">
        <f>'1800'!K64+'1800'!N64+'1800'!Q64+'1800'!T64+'1800'!W64+'1800'!Z64+'1800'!AC64+'1800'!AF64+'1800'!AI64+'1800'!AL64+'1800'!AO64+'1800'!AR64+'1800'!AU64+'1800'!AX64+'1800'!BA64+'1800'!BD64+'1800'!BG64+'1800'!BJ64+'1800'!BM64+'1800'!BP64+'1800'!BS64+'1800'!BV64+'1800'!BY64+'1800'!CB64+'1800'!CE64+'1800'!CH64+'1800'!CK64+'1800'!CN64+'1800'!CQ64+'1800'!CT64+'1800'!CW64+'1800'!CZ64+'1800'!DC64+'1800'!DF64+'1800'!DI64+'1800'!DL64+'1800'!DO64+'1800'!DR64+'1800'!DU64+'1800'!DX64+'1800'!EA64+'1800'!ED64+'1800'!EG64+'1800'!EJ64+'1800'!EM64+'1800'!EP64+'1800'!ES64+'1800'!EV64+'1800'!EY64+'1800'!FB64+'1800'!FE64+'1800'!FH64+'1800'!FK64+'1800'!FN64+'1800'!FQ64+'1800'!FT64+'1800'!FW64+'1800'!FZ64+'1800'!GC64+'1800'!GF64+'1800'!GI64+'1800'!GL64+'1800'!GO64+'1800'!GR64+'1800'!GU64</f>
        <v>0</v>
      </c>
      <c r="AN42" s="145">
        <f t="shared" si="7"/>
        <v>0</v>
      </c>
      <c r="AP42" s="143">
        <v>37</v>
      </c>
      <c r="AQ42" s="144">
        <f>'1800'!$HJ64</f>
        <v>0</v>
      </c>
      <c r="AR42" s="144">
        <f>'1800'!$HA64+'1800'!$HD64+'1800'!$HG64</f>
        <v>0</v>
      </c>
      <c r="AS42" s="145">
        <f t="shared" si="8"/>
        <v>0</v>
      </c>
      <c r="AU42" s="143">
        <v>37</v>
      </c>
      <c r="AV42" s="144">
        <f>'1800'!HV64</f>
        <v>0</v>
      </c>
      <c r="AW42" s="144">
        <f>'1800'!HP64+'1800'!HS64</f>
        <v>0</v>
      </c>
      <c r="AX42" s="145">
        <f t="shared" si="9"/>
        <v>0</v>
      </c>
      <c r="AZ42" s="143">
        <v>37</v>
      </c>
      <c r="BA42" s="144">
        <f>'1800'!HY64</f>
        <v>0</v>
      </c>
      <c r="BB42" s="144">
        <f>'1800'!HM64+'1800'!HV64</f>
        <v>0</v>
      </c>
      <c r="BC42" s="145">
        <f t="shared" si="10"/>
        <v>0</v>
      </c>
      <c r="BE42" s="143">
        <v>37</v>
      </c>
      <c r="BF42" s="144">
        <f>'1800'!IN64</f>
        <v>0</v>
      </c>
      <c r="BG42" s="144">
        <f>'1800'!IB64+'1800'!IK64</f>
        <v>0</v>
      </c>
      <c r="BH42" s="145">
        <f t="shared" si="11"/>
        <v>0</v>
      </c>
      <c r="BJ42" s="143">
        <v>37</v>
      </c>
      <c r="BK42" s="144">
        <f>'1800'!IQ64</f>
        <v>0</v>
      </c>
      <c r="BL42" s="144">
        <f>'1800'!HJ64+'1800'!HY64+'1800'!IN64</f>
        <v>0</v>
      </c>
      <c r="BM42" s="145">
        <f t="shared" si="12"/>
        <v>0</v>
      </c>
      <c r="BO42" s="143">
        <v>37</v>
      </c>
      <c r="BP42" s="144">
        <f>'1800'!IT64</f>
        <v>0</v>
      </c>
      <c r="BQ42" s="144">
        <f>'1800'!IQ64+'1800'!GX64</f>
        <v>0</v>
      </c>
      <c r="BR42" s="145">
        <f t="shared" si="13"/>
        <v>0</v>
      </c>
      <c r="BT42" s="143">
        <v>37</v>
      </c>
      <c r="BU42" s="144">
        <f>'1900'!$GX64</f>
        <v>0</v>
      </c>
      <c r="BV42" s="144">
        <f>'1900'!K64+'1900'!N64+'1900'!Q64+'1900'!T64+'1900'!W64+'1900'!Z64+'1900'!AC64+'1900'!AF64+'1900'!AI64+'1900'!AL64+'1900'!AO64+'1900'!AR64+'1900'!AU64+'1900'!AX64+'1900'!BA64+'1900'!BD64+'1900'!BG64+'1900'!BJ64+'1900'!BM64+'1900'!BP64+'1900'!BS64+'1900'!BV64+'1900'!BY64+'1900'!CB64+'1900'!CE64+'1900'!CH64+'1900'!CK64+'1900'!CN64+'1900'!CQ64+'1900'!CT64+'1900'!CW64+'1900'!CZ64+'1900'!DC64+'1900'!DF64+'1900'!DI64+'1900'!DL64+'1900'!DO64+'1900'!DR64+'1900'!DU64+'1900'!DX64+'1900'!EA64+'1900'!ED64+'1900'!EG64+'1900'!EJ64+'1900'!EM64+'1900'!EP64+'1900'!ES64+'1900'!EV64+'1900'!EY64+'1900'!FB64+'1900'!FE64+'1900'!FH64+'1900'!FK64+'1900'!FN64+'1900'!FQ64+'1900'!FT64+'1900'!FW64+'1900'!FZ64+'1900'!GC64+'1900'!GF64+'1900'!GI64+'1900'!GL64+'1900'!GO64+'1900'!GR64+'1900'!GU64</f>
        <v>0</v>
      </c>
      <c r="BW42" s="145">
        <f t="shared" si="14"/>
        <v>0</v>
      </c>
      <c r="BY42" s="143">
        <v>37</v>
      </c>
      <c r="BZ42" s="144">
        <f>'1900'!$HJ64</f>
        <v>0</v>
      </c>
      <c r="CA42" s="144">
        <f>'1900'!$HA64+'1900'!$HD64+'1900'!$HG64</f>
        <v>0</v>
      </c>
      <c r="CB42" s="145">
        <f t="shared" si="15"/>
        <v>0</v>
      </c>
      <c r="CD42" s="143">
        <v>37</v>
      </c>
      <c r="CE42" s="144">
        <f>'1900'!HV64</f>
        <v>0</v>
      </c>
      <c r="CF42" s="144">
        <f>'1900'!HP64+'1900'!HS64</f>
        <v>0</v>
      </c>
      <c r="CG42" s="145">
        <f t="shared" si="16"/>
        <v>0</v>
      </c>
      <c r="CI42" s="143">
        <v>37</v>
      </c>
      <c r="CJ42" s="144">
        <f>'1900'!HY64</f>
        <v>0</v>
      </c>
      <c r="CK42" s="144">
        <f>'1900'!HM64+'1900'!HV64</f>
        <v>0</v>
      </c>
      <c r="CL42" s="145">
        <f t="shared" si="17"/>
        <v>0</v>
      </c>
      <c r="CN42" s="143">
        <v>37</v>
      </c>
      <c r="CO42" s="144">
        <f>'1900'!IN64</f>
        <v>0</v>
      </c>
      <c r="CP42" s="144">
        <f>'1900'!IB64+'1900'!IK64</f>
        <v>0</v>
      </c>
      <c r="CQ42" s="145">
        <f t="shared" si="18"/>
        <v>0</v>
      </c>
      <c r="CS42" s="143">
        <v>37</v>
      </c>
      <c r="CT42" s="144">
        <f>'1900'!IQ64</f>
        <v>0</v>
      </c>
      <c r="CU42" s="144">
        <f>'1900'!HJ64+'1900'!HY64+'1900'!IN64</f>
        <v>0</v>
      </c>
      <c r="CV42" s="145">
        <f t="shared" si="19"/>
        <v>0</v>
      </c>
      <c r="CX42" s="143">
        <v>37</v>
      </c>
      <c r="CY42" s="144">
        <f>'1900'!IT64</f>
        <v>0</v>
      </c>
      <c r="CZ42" s="144">
        <f>'1900'!IQ64+'1900'!GX64</f>
        <v>0</v>
      </c>
      <c r="DA42" s="145">
        <f t="shared" si="20"/>
        <v>0</v>
      </c>
      <c r="DC42" s="143">
        <v>37</v>
      </c>
      <c r="DD42" s="144">
        <f>'1700'!GX64</f>
        <v>0</v>
      </c>
      <c r="DE42" s="144">
        <f>'1800'!GX64+'1900'!GX64</f>
        <v>0</v>
      </c>
      <c r="DF42" s="145">
        <f t="shared" si="21"/>
        <v>0</v>
      </c>
      <c r="DH42" s="143">
        <v>37</v>
      </c>
      <c r="DI42" s="144">
        <f>'1700'!HJ64</f>
        <v>0</v>
      </c>
      <c r="DJ42" s="144">
        <f>'1800'!HJ64+'1900'!HJ64</f>
        <v>0</v>
      </c>
      <c r="DK42" s="145">
        <f t="shared" si="22"/>
        <v>0</v>
      </c>
      <c r="DM42" s="143">
        <v>37</v>
      </c>
      <c r="DN42" s="144">
        <f>'1700'!HV64</f>
        <v>0</v>
      </c>
      <c r="DO42" s="144">
        <f>'1800'!HV64+'1900'!HV64</f>
        <v>0</v>
      </c>
      <c r="DP42" s="145">
        <f t="shared" si="23"/>
        <v>0</v>
      </c>
      <c r="DR42" s="143">
        <v>37</v>
      </c>
      <c r="DS42" s="144">
        <f>'1700'!HY64</f>
        <v>0</v>
      </c>
      <c r="DT42" s="144">
        <f>'1800'!HY64+'1900'!HY64</f>
        <v>0</v>
      </c>
      <c r="DU42" s="145">
        <f t="shared" si="24"/>
        <v>0</v>
      </c>
      <c r="DW42" s="143">
        <v>37</v>
      </c>
      <c r="DX42" s="144">
        <f>'1700'!IN64</f>
        <v>0</v>
      </c>
      <c r="DY42" s="144">
        <f>'1800'!IN64+'1900'!IN64</f>
        <v>0</v>
      </c>
      <c r="DZ42" s="145">
        <f t="shared" si="25"/>
        <v>0</v>
      </c>
      <c r="EB42" s="143">
        <v>37</v>
      </c>
      <c r="EC42" s="144">
        <f>'1700'!IQ64</f>
        <v>0</v>
      </c>
      <c r="ED42" s="144">
        <f>'1800'!IQ64+'1900'!IQ64</f>
        <v>0</v>
      </c>
      <c r="EE42" s="145">
        <f t="shared" si="26"/>
        <v>0</v>
      </c>
      <c r="EG42" s="143">
        <v>37</v>
      </c>
      <c r="EH42" s="144">
        <f>'1700'!IT64</f>
        <v>0</v>
      </c>
      <c r="EI42" s="144">
        <f>'1800'!IT64+'1900'!IT64</f>
        <v>0</v>
      </c>
      <c r="EJ42" s="145">
        <f t="shared" si="27"/>
        <v>0</v>
      </c>
    </row>
    <row r="43" spans="2:140" x14ac:dyDescent="0.2">
      <c r="B43" s="146">
        <v>38</v>
      </c>
      <c r="C43" s="144">
        <f>'1700'!$GX65</f>
        <v>0</v>
      </c>
      <c r="D43" s="144">
        <f>'1700'!K65+'1700'!N65+'1700'!Q65+'1700'!T65+'1700'!W65+'1700'!Z65+'1700'!AC65+'1700'!AF65+'1700'!AI65+'1700'!AL65+'1700'!AO65+'1700'!AR65+'1700'!AU65+'1700'!AX65+'1700'!BA65+'1700'!BD65+'1700'!BG65+'1700'!BJ65+'1700'!BM65+'1700'!BP65+'1700'!BS65+'1700'!BV65+'1700'!BY65+'1700'!CB65+'1700'!CE65+'1700'!CH65+'1700'!CK65+'1700'!CN65+'1700'!CQ65+'1700'!CT65+'1700'!CW65+'1700'!CZ65+'1700'!DC65+'1700'!DF65+'1700'!DI65+'1700'!DL65+'1700'!DO65+'1700'!DR65+'1700'!DU65+'1700'!DX65+'1700'!EA65+'1700'!ED65+'1700'!EG65+'1700'!EJ65+'1700'!EM65+'1700'!EP65+'1700'!ES65+'1700'!EV65+'1700'!EY65+'1700'!FB65+'1700'!FE65+'1700'!FH65+'1700'!FK65+'1700'!FN65+'1700'!FQ65+'1700'!FT65+'1700'!FW65+'1700'!FZ65+'1700'!GC65+'1700'!GF65+'1700'!GI65+'1700'!GL65+'1700'!GO65+'1700'!GR65+'1700'!GU65</f>
        <v>0</v>
      </c>
      <c r="E43" s="145">
        <f t="shared" si="0"/>
        <v>0</v>
      </c>
      <c r="G43" s="146">
        <v>38</v>
      </c>
      <c r="H43" s="144">
        <f>'1700'!$HJ65</f>
        <v>0</v>
      </c>
      <c r="I43" s="144">
        <f>'1700'!$HA65+'1700'!$HD65+'1700'!$HG65</f>
        <v>0</v>
      </c>
      <c r="J43" s="145">
        <f t="shared" si="1"/>
        <v>0</v>
      </c>
      <c r="L43" s="146">
        <v>38</v>
      </c>
      <c r="M43" s="144">
        <f>'1700'!HV65</f>
        <v>0</v>
      </c>
      <c r="N43" s="144">
        <f>'1700'!HP65+'1700'!HS65</f>
        <v>0</v>
      </c>
      <c r="O43" s="145">
        <f t="shared" si="2"/>
        <v>0</v>
      </c>
      <c r="Q43" s="146">
        <v>38</v>
      </c>
      <c r="R43" s="144">
        <f>'1700'!HY65</f>
        <v>0</v>
      </c>
      <c r="S43" s="144">
        <f>'1700'!HM65+'1700'!HV65</f>
        <v>0</v>
      </c>
      <c r="T43" s="145">
        <f t="shared" si="3"/>
        <v>0</v>
      </c>
      <c r="V43" s="146">
        <v>38</v>
      </c>
      <c r="W43" s="144">
        <f>'1700'!IN65</f>
        <v>0</v>
      </c>
      <c r="X43" s="144">
        <f>'1700'!IB65+'1700'!IK65</f>
        <v>0</v>
      </c>
      <c r="Y43" s="145">
        <f t="shared" si="4"/>
        <v>0</v>
      </c>
      <c r="AA43" s="146">
        <v>38</v>
      </c>
      <c r="AB43" s="144">
        <f>'1700'!IQ65</f>
        <v>0</v>
      </c>
      <c r="AC43" s="144">
        <f>'1700'!HJ65+'1700'!HY65+'1700'!IN65</f>
        <v>0</v>
      </c>
      <c r="AD43" s="145">
        <f t="shared" si="5"/>
        <v>0</v>
      </c>
      <c r="AF43" s="146">
        <v>38</v>
      </c>
      <c r="AG43" s="144">
        <f>'1700'!IT65</f>
        <v>0</v>
      </c>
      <c r="AH43" s="144">
        <f>'1700'!IQ65+'1700'!GX65</f>
        <v>0</v>
      </c>
      <c r="AI43" s="145">
        <f t="shared" si="6"/>
        <v>0</v>
      </c>
      <c r="AK43" s="146">
        <v>38</v>
      </c>
      <c r="AL43" s="144">
        <f>'1800'!$GX65</f>
        <v>0</v>
      </c>
      <c r="AM43" s="144">
        <f>'1800'!K65+'1800'!N65+'1800'!Q65+'1800'!T65+'1800'!W65+'1800'!Z65+'1800'!AC65+'1800'!AF65+'1800'!AI65+'1800'!AL65+'1800'!AO65+'1800'!AR65+'1800'!AU65+'1800'!AX65+'1800'!BA65+'1800'!BD65+'1800'!BG65+'1800'!BJ65+'1800'!BM65+'1800'!BP65+'1800'!BS65+'1800'!BV65+'1800'!BY65+'1800'!CB65+'1800'!CE65+'1800'!CH65+'1800'!CK65+'1800'!CN65+'1800'!CQ65+'1800'!CT65+'1800'!CW65+'1800'!CZ65+'1800'!DC65+'1800'!DF65+'1800'!DI65+'1800'!DL65+'1800'!DO65+'1800'!DR65+'1800'!DU65+'1800'!DX65+'1800'!EA65+'1800'!ED65+'1800'!EG65+'1800'!EJ65+'1800'!EM65+'1800'!EP65+'1800'!ES65+'1800'!EV65+'1800'!EY65+'1800'!FB65+'1800'!FE65+'1800'!FH65+'1800'!FK65+'1800'!FN65+'1800'!FQ65+'1800'!FT65+'1800'!FW65+'1800'!FZ65+'1800'!GC65+'1800'!GF65+'1800'!GI65+'1800'!GL65+'1800'!GO65+'1800'!GR65+'1800'!GU65</f>
        <v>0</v>
      </c>
      <c r="AN43" s="145">
        <f t="shared" si="7"/>
        <v>0</v>
      </c>
      <c r="AP43" s="146">
        <v>38</v>
      </c>
      <c r="AQ43" s="144">
        <f>'1800'!$HJ65</f>
        <v>0</v>
      </c>
      <c r="AR43" s="144">
        <f>'1800'!$HA65+'1800'!$HD65+'1800'!$HG65</f>
        <v>0</v>
      </c>
      <c r="AS43" s="145">
        <f t="shared" si="8"/>
        <v>0</v>
      </c>
      <c r="AU43" s="146">
        <v>38</v>
      </c>
      <c r="AV43" s="144">
        <f>'1800'!HV65</f>
        <v>0</v>
      </c>
      <c r="AW43" s="144">
        <f>'1800'!HP65+'1800'!HS65</f>
        <v>0</v>
      </c>
      <c r="AX43" s="145">
        <f t="shared" si="9"/>
        <v>0</v>
      </c>
      <c r="AZ43" s="146">
        <v>38</v>
      </c>
      <c r="BA43" s="144">
        <f>'1800'!HY65</f>
        <v>0</v>
      </c>
      <c r="BB43" s="144">
        <f>'1800'!HM65+'1800'!HV65</f>
        <v>0</v>
      </c>
      <c r="BC43" s="145">
        <f t="shared" si="10"/>
        <v>0</v>
      </c>
      <c r="BE43" s="146">
        <v>38</v>
      </c>
      <c r="BF43" s="144">
        <f>'1800'!IN65</f>
        <v>0</v>
      </c>
      <c r="BG43" s="144">
        <f>'1800'!IB65+'1800'!IK65</f>
        <v>0</v>
      </c>
      <c r="BH43" s="145">
        <f t="shared" si="11"/>
        <v>0</v>
      </c>
      <c r="BJ43" s="146">
        <v>38</v>
      </c>
      <c r="BK43" s="144">
        <f>'1800'!IQ65</f>
        <v>0</v>
      </c>
      <c r="BL43" s="144">
        <f>'1800'!HJ65+'1800'!HY65+'1800'!IN65</f>
        <v>0</v>
      </c>
      <c r="BM43" s="145">
        <f t="shared" si="12"/>
        <v>0</v>
      </c>
      <c r="BO43" s="146">
        <v>38</v>
      </c>
      <c r="BP43" s="144">
        <f>'1800'!IT65</f>
        <v>0</v>
      </c>
      <c r="BQ43" s="144">
        <f>'1800'!IQ65+'1800'!GX65</f>
        <v>0</v>
      </c>
      <c r="BR43" s="145">
        <f t="shared" si="13"/>
        <v>0</v>
      </c>
      <c r="BT43" s="146">
        <v>38</v>
      </c>
      <c r="BU43" s="144">
        <f>'1900'!$GX65</f>
        <v>0</v>
      </c>
      <c r="BV43" s="144">
        <f>'1900'!K65+'1900'!N65+'1900'!Q65+'1900'!T65+'1900'!W65+'1900'!Z65+'1900'!AC65+'1900'!AF65+'1900'!AI65+'1900'!AL65+'1900'!AO65+'1900'!AR65+'1900'!AU65+'1900'!AX65+'1900'!BA65+'1900'!BD65+'1900'!BG65+'1900'!BJ65+'1900'!BM65+'1900'!BP65+'1900'!BS65+'1900'!BV65+'1900'!BY65+'1900'!CB65+'1900'!CE65+'1900'!CH65+'1900'!CK65+'1900'!CN65+'1900'!CQ65+'1900'!CT65+'1900'!CW65+'1900'!CZ65+'1900'!DC65+'1900'!DF65+'1900'!DI65+'1900'!DL65+'1900'!DO65+'1900'!DR65+'1900'!DU65+'1900'!DX65+'1900'!EA65+'1900'!ED65+'1900'!EG65+'1900'!EJ65+'1900'!EM65+'1900'!EP65+'1900'!ES65+'1900'!EV65+'1900'!EY65+'1900'!FB65+'1900'!FE65+'1900'!FH65+'1900'!FK65+'1900'!FN65+'1900'!FQ65+'1900'!FT65+'1900'!FW65+'1900'!FZ65+'1900'!GC65+'1900'!GF65+'1900'!GI65+'1900'!GL65+'1900'!GO65+'1900'!GR65+'1900'!GU65</f>
        <v>0</v>
      </c>
      <c r="BW43" s="145">
        <f t="shared" si="14"/>
        <v>0</v>
      </c>
      <c r="BY43" s="146">
        <v>38</v>
      </c>
      <c r="BZ43" s="144">
        <f>'1900'!$HJ65</f>
        <v>0</v>
      </c>
      <c r="CA43" s="144">
        <f>'1900'!$HA65+'1900'!$HD65+'1900'!$HG65</f>
        <v>0</v>
      </c>
      <c r="CB43" s="145">
        <f t="shared" si="15"/>
        <v>0</v>
      </c>
      <c r="CD43" s="146">
        <v>38</v>
      </c>
      <c r="CE43" s="144">
        <f>'1900'!HV65</f>
        <v>0</v>
      </c>
      <c r="CF43" s="144">
        <f>'1900'!HP65+'1900'!HS65</f>
        <v>0</v>
      </c>
      <c r="CG43" s="145">
        <f t="shared" si="16"/>
        <v>0</v>
      </c>
      <c r="CI43" s="146">
        <v>38</v>
      </c>
      <c r="CJ43" s="144">
        <f>'1900'!HY65</f>
        <v>0</v>
      </c>
      <c r="CK43" s="144">
        <f>'1900'!HM65+'1900'!HV65</f>
        <v>0</v>
      </c>
      <c r="CL43" s="145">
        <f t="shared" si="17"/>
        <v>0</v>
      </c>
      <c r="CN43" s="146">
        <v>38</v>
      </c>
      <c r="CO43" s="144">
        <f>'1900'!IN65</f>
        <v>0</v>
      </c>
      <c r="CP43" s="144">
        <f>'1900'!IB65+'1900'!IK65</f>
        <v>0</v>
      </c>
      <c r="CQ43" s="145">
        <f t="shared" si="18"/>
        <v>0</v>
      </c>
      <c r="CS43" s="146">
        <v>38</v>
      </c>
      <c r="CT43" s="144">
        <f>'1900'!IQ65</f>
        <v>0</v>
      </c>
      <c r="CU43" s="144">
        <f>'1900'!HJ65+'1900'!HY65+'1900'!IN65</f>
        <v>0</v>
      </c>
      <c r="CV43" s="145">
        <f t="shared" si="19"/>
        <v>0</v>
      </c>
      <c r="CX43" s="146">
        <v>38</v>
      </c>
      <c r="CY43" s="144">
        <f>'1900'!IT65</f>
        <v>0</v>
      </c>
      <c r="CZ43" s="144">
        <f>'1900'!IQ65+'1900'!GX65</f>
        <v>0</v>
      </c>
      <c r="DA43" s="145">
        <f t="shared" si="20"/>
        <v>0</v>
      </c>
      <c r="DC43" s="146">
        <v>38</v>
      </c>
      <c r="DD43" s="144">
        <f>'1700'!GX65</f>
        <v>0</v>
      </c>
      <c r="DE43" s="144">
        <f>'1800'!GX65+'1900'!GX65</f>
        <v>0</v>
      </c>
      <c r="DF43" s="145">
        <f t="shared" si="21"/>
        <v>0</v>
      </c>
      <c r="DH43" s="146">
        <v>38</v>
      </c>
      <c r="DI43" s="144">
        <f>'1700'!HJ65</f>
        <v>0</v>
      </c>
      <c r="DJ43" s="144">
        <f>'1800'!HJ65+'1900'!HJ65</f>
        <v>0</v>
      </c>
      <c r="DK43" s="145">
        <f t="shared" si="22"/>
        <v>0</v>
      </c>
      <c r="DM43" s="146">
        <v>38</v>
      </c>
      <c r="DN43" s="144">
        <f>'1700'!HV65</f>
        <v>0</v>
      </c>
      <c r="DO43" s="144">
        <f>'1800'!HV65+'1900'!HV65</f>
        <v>0</v>
      </c>
      <c r="DP43" s="145">
        <f t="shared" si="23"/>
        <v>0</v>
      </c>
      <c r="DR43" s="146">
        <v>38</v>
      </c>
      <c r="DS43" s="144">
        <f>'1700'!HY65</f>
        <v>0</v>
      </c>
      <c r="DT43" s="144">
        <f>'1800'!HY65+'1900'!HY65</f>
        <v>0</v>
      </c>
      <c r="DU43" s="145">
        <f t="shared" si="24"/>
        <v>0</v>
      </c>
      <c r="DW43" s="146">
        <v>38</v>
      </c>
      <c r="DX43" s="144">
        <f>'1700'!IN65</f>
        <v>0</v>
      </c>
      <c r="DY43" s="144">
        <f>'1800'!IN65+'1900'!IN65</f>
        <v>0</v>
      </c>
      <c r="DZ43" s="145">
        <f t="shared" si="25"/>
        <v>0</v>
      </c>
      <c r="EB43" s="146">
        <v>38</v>
      </c>
      <c r="EC43" s="144">
        <f>'1700'!IQ65</f>
        <v>0</v>
      </c>
      <c r="ED43" s="144">
        <f>'1800'!IQ65+'1900'!IQ65</f>
        <v>0</v>
      </c>
      <c r="EE43" s="145">
        <f t="shared" si="26"/>
        <v>0</v>
      </c>
      <c r="EG43" s="146">
        <v>38</v>
      </c>
      <c r="EH43" s="144">
        <f>'1700'!IT65</f>
        <v>0</v>
      </c>
      <c r="EI43" s="144">
        <f>'1800'!IT65+'1900'!IT65</f>
        <v>0</v>
      </c>
      <c r="EJ43" s="145">
        <f t="shared" si="27"/>
        <v>0</v>
      </c>
    </row>
    <row r="44" spans="2:140" x14ac:dyDescent="0.2">
      <c r="B44" s="146">
        <v>39</v>
      </c>
      <c r="C44" s="144">
        <f>'1700'!$GX66</f>
        <v>0</v>
      </c>
      <c r="D44" s="144">
        <f>'1700'!K66+'1700'!N66+'1700'!Q66+'1700'!T66+'1700'!W66+'1700'!Z66+'1700'!AC66+'1700'!AF66+'1700'!AI66+'1700'!AL66+'1700'!AO66+'1700'!AR66+'1700'!AU66+'1700'!AX66+'1700'!BA66+'1700'!BD66+'1700'!BG66+'1700'!BJ66+'1700'!BM66+'1700'!BP66+'1700'!BS66+'1700'!BV66+'1700'!BY66+'1700'!CB66+'1700'!CE66+'1700'!CH66+'1700'!CK66+'1700'!CN66+'1700'!CQ66+'1700'!CT66+'1700'!CW66+'1700'!CZ66+'1700'!DC66+'1700'!DF66+'1700'!DI66+'1700'!DL66+'1700'!DO66+'1700'!DR66+'1700'!DU66+'1700'!DX66+'1700'!EA66+'1700'!ED66+'1700'!EG66+'1700'!EJ66+'1700'!EM66+'1700'!EP66+'1700'!ES66+'1700'!EV66+'1700'!EY66+'1700'!FB66+'1700'!FE66+'1700'!FH66+'1700'!FK66+'1700'!FN66+'1700'!FQ66+'1700'!FT66+'1700'!FW66+'1700'!FZ66+'1700'!GC66+'1700'!GF66+'1700'!GI66+'1700'!GL66+'1700'!GO66+'1700'!GR66+'1700'!GU66</f>
        <v>0</v>
      </c>
      <c r="E44" s="145">
        <f t="shared" si="0"/>
        <v>0</v>
      </c>
      <c r="G44" s="146">
        <v>39</v>
      </c>
      <c r="H44" s="144">
        <f>'1700'!$HJ66</f>
        <v>0</v>
      </c>
      <c r="I44" s="144">
        <f>'1700'!$HA66+'1700'!$HD66+'1700'!$HG66</f>
        <v>0</v>
      </c>
      <c r="J44" s="145">
        <f t="shared" si="1"/>
        <v>0</v>
      </c>
      <c r="L44" s="146">
        <v>39</v>
      </c>
      <c r="M44" s="144">
        <f>'1700'!HV66</f>
        <v>0</v>
      </c>
      <c r="N44" s="144">
        <f>'1700'!HP66+'1700'!HS66</f>
        <v>0</v>
      </c>
      <c r="O44" s="145">
        <f t="shared" si="2"/>
        <v>0</v>
      </c>
      <c r="Q44" s="146">
        <v>39</v>
      </c>
      <c r="R44" s="144">
        <f>'1700'!HY66</f>
        <v>0</v>
      </c>
      <c r="S44" s="144">
        <f>'1700'!HM66+'1700'!HV66</f>
        <v>0</v>
      </c>
      <c r="T44" s="145">
        <f t="shared" si="3"/>
        <v>0</v>
      </c>
      <c r="V44" s="146">
        <v>39</v>
      </c>
      <c r="W44" s="144">
        <f>'1700'!IN66</f>
        <v>0</v>
      </c>
      <c r="X44" s="144">
        <f>'1700'!IB66+'1700'!IK66</f>
        <v>0</v>
      </c>
      <c r="Y44" s="145">
        <f t="shared" si="4"/>
        <v>0</v>
      </c>
      <c r="AA44" s="146">
        <v>39</v>
      </c>
      <c r="AB44" s="144">
        <f>'1700'!IQ66</f>
        <v>0</v>
      </c>
      <c r="AC44" s="144">
        <f>'1700'!HJ66+'1700'!HY66+'1700'!IN66</f>
        <v>0</v>
      </c>
      <c r="AD44" s="145">
        <f t="shared" si="5"/>
        <v>0</v>
      </c>
      <c r="AF44" s="146">
        <v>39</v>
      </c>
      <c r="AG44" s="144">
        <f>'1700'!IT66</f>
        <v>0</v>
      </c>
      <c r="AH44" s="144">
        <f>'1700'!IQ66+'1700'!GX66</f>
        <v>0</v>
      </c>
      <c r="AI44" s="145">
        <f t="shared" si="6"/>
        <v>0</v>
      </c>
      <c r="AK44" s="146">
        <v>39</v>
      </c>
      <c r="AL44" s="144">
        <f>'1800'!$GX66</f>
        <v>0</v>
      </c>
      <c r="AM44" s="144">
        <f>'1800'!K66+'1800'!N66+'1800'!Q66+'1800'!T66+'1800'!W66+'1800'!Z66+'1800'!AC66+'1800'!AF66+'1800'!AI66+'1800'!AL66+'1800'!AO66+'1800'!AR66+'1800'!AU66+'1800'!AX66+'1800'!BA66+'1800'!BD66+'1800'!BG66+'1800'!BJ66+'1800'!BM66+'1800'!BP66+'1800'!BS66+'1800'!BV66+'1800'!BY66+'1800'!CB66+'1800'!CE66+'1800'!CH66+'1800'!CK66+'1800'!CN66+'1800'!CQ66+'1800'!CT66+'1800'!CW66+'1800'!CZ66+'1800'!DC66+'1800'!DF66+'1800'!DI66+'1800'!DL66+'1800'!DO66+'1800'!DR66+'1800'!DU66+'1800'!DX66+'1800'!EA66+'1800'!ED66+'1800'!EG66+'1800'!EJ66+'1800'!EM66+'1800'!EP66+'1800'!ES66+'1800'!EV66+'1800'!EY66+'1800'!FB66+'1800'!FE66+'1800'!FH66+'1800'!FK66+'1800'!FN66+'1800'!FQ66+'1800'!FT66+'1800'!FW66+'1800'!FZ66+'1800'!GC66+'1800'!GF66+'1800'!GI66+'1800'!GL66+'1800'!GO66+'1800'!GR66+'1800'!GU66</f>
        <v>0</v>
      </c>
      <c r="AN44" s="145">
        <f t="shared" si="7"/>
        <v>0</v>
      </c>
      <c r="AP44" s="146">
        <v>39</v>
      </c>
      <c r="AQ44" s="144">
        <f>'1800'!$HJ66</f>
        <v>0</v>
      </c>
      <c r="AR44" s="144">
        <f>'1800'!$HA66+'1800'!$HD66+'1800'!$HG66</f>
        <v>0</v>
      </c>
      <c r="AS44" s="145">
        <f t="shared" si="8"/>
        <v>0</v>
      </c>
      <c r="AU44" s="146">
        <v>39</v>
      </c>
      <c r="AV44" s="144">
        <f>'1800'!HV66</f>
        <v>0</v>
      </c>
      <c r="AW44" s="144">
        <f>'1800'!HP66+'1800'!HS66</f>
        <v>0</v>
      </c>
      <c r="AX44" s="145">
        <f t="shared" si="9"/>
        <v>0</v>
      </c>
      <c r="AZ44" s="146">
        <v>39</v>
      </c>
      <c r="BA44" s="144">
        <f>'1800'!HY66</f>
        <v>0</v>
      </c>
      <c r="BB44" s="144">
        <f>'1800'!HM66+'1800'!HV66</f>
        <v>0</v>
      </c>
      <c r="BC44" s="145">
        <f t="shared" si="10"/>
        <v>0</v>
      </c>
      <c r="BE44" s="146">
        <v>39</v>
      </c>
      <c r="BF44" s="144">
        <f>'1800'!IN66</f>
        <v>0</v>
      </c>
      <c r="BG44" s="144">
        <f>'1800'!IB66+'1800'!IK66</f>
        <v>0</v>
      </c>
      <c r="BH44" s="145">
        <f t="shared" si="11"/>
        <v>0</v>
      </c>
      <c r="BJ44" s="146">
        <v>39</v>
      </c>
      <c r="BK44" s="144">
        <f>'1800'!IQ66</f>
        <v>0</v>
      </c>
      <c r="BL44" s="144">
        <f>'1800'!HJ66+'1800'!HY66+'1800'!IN66</f>
        <v>0</v>
      </c>
      <c r="BM44" s="145">
        <f t="shared" si="12"/>
        <v>0</v>
      </c>
      <c r="BO44" s="146">
        <v>39</v>
      </c>
      <c r="BP44" s="144">
        <f>'1800'!IT66</f>
        <v>0</v>
      </c>
      <c r="BQ44" s="144">
        <f>'1800'!IQ66+'1800'!GX66</f>
        <v>0</v>
      </c>
      <c r="BR44" s="145">
        <f t="shared" si="13"/>
        <v>0</v>
      </c>
      <c r="BT44" s="146">
        <v>39</v>
      </c>
      <c r="BU44" s="144">
        <f>'1900'!$GX66</f>
        <v>0</v>
      </c>
      <c r="BV44" s="144">
        <f>'1900'!K66+'1900'!N66+'1900'!Q66+'1900'!T66+'1900'!W66+'1900'!Z66+'1900'!AC66+'1900'!AF66+'1900'!AI66+'1900'!AL66+'1900'!AO66+'1900'!AR66+'1900'!AU66+'1900'!AX66+'1900'!BA66+'1900'!BD66+'1900'!BG66+'1900'!BJ66+'1900'!BM66+'1900'!BP66+'1900'!BS66+'1900'!BV66+'1900'!BY66+'1900'!CB66+'1900'!CE66+'1900'!CH66+'1900'!CK66+'1900'!CN66+'1900'!CQ66+'1900'!CT66+'1900'!CW66+'1900'!CZ66+'1900'!DC66+'1900'!DF66+'1900'!DI66+'1900'!DL66+'1900'!DO66+'1900'!DR66+'1900'!DU66+'1900'!DX66+'1900'!EA66+'1900'!ED66+'1900'!EG66+'1900'!EJ66+'1900'!EM66+'1900'!EP66+'1900'!ES66+'1900'!EV66+'1900'!EY66+'1900'!FB66+'1900'!FE66+'1900'!FH66+'1900'!FK66+'1900'!FN66+'1900'!FQ66+'1900'!FT66+'1900'!FW66+'1900'!FZ66+'1900'!GC66+'1900'!GF66+'1900'!GI66+'1900'!GL66+'1900'!GO66+'1900'!GR66+'1900'!GU66</f>
        <v>0</v>
      </c>
      <c r="BW44" s="145">
        <f t="shared" si="14"/>
        <v>0</v>
      </c>
      <c r="BY44" s="146">
        <v>39</v>
      </c>
      <c r="BZ44" s="144">
        <f>'1900'!$HJ66</f>
        <v>0</v>
      </c>
      <c r="CA44" s="144">
        <f>'1900'!$HA66+'1900'!$HD66+'1900'!$HG66</f>
        <v>0</v>
      </c>
      <c r="CB44" s="145">
        <f t="shared" si="15"/>
        <v>0</v>
      </c>
      <c r="CD44" s="146">
        <v>39</v>
      </c>
      <c r="CE44" s="144">
        <f>'1900'!HV66</f>
        <v>0</v>
      </c>
      <c r="CF44" s="144">
        <f>'1900'!HP66+'1900'!HS66</f>
        <v>0</v>
      </c>
      <c r="CG44" s="145">
        <f t="shared" si="16"/>
        <v>0</v>
      </c>
      <c r="CI44" s="146">
        <v>39</v>
      </c>
      <c r="CJ44" s="144">
        <f>'1900'!HY66</f>
        <v>0</v>
      </c>
      <c r="CK44" s="144">
        <f>'1900'!HM66+'1900'!HV66</f>
        <v>0</v>
      </c>
      <c r="CL44" s="145">
        <f t="shared" si="17"/>
        <v>0</v>
      </c>
      <c r="CN44" s="146">
        <v>39</v>
      </c>
      <c r="CO44" s="144">
        <f>'1900'!IN66</f>
        <v>0</v>
      </c>
      <c r="CP44" s="144">
        <f>'1900'!IB66+'1900'!IK66</f>
        <v>0</v>
      </c>
      <c r="CQ44" s="145">
        <f t="shared" si="18"/>
        <v>0</v>
      </c>
      <c r="CS44" s="146">
        <v>39</v>
      </c>
      <c r="CT44" s="144">
        <f>'1900'!IQ66</f>
        <v>0</v>
      </c>
      <c r="CU44" s="144">
        <f>'1900'!HJ66+'1900'!HY66+'1900'!IN66</f>
        <v>0</v>
      </c>
      <c r="CV44" s="145">
        <f t="shared" si="19"/>
        <v>0</v>
      </c>
      <c r="CX44" s="146">
        <v>39</v>
      </c>
      <c r="CY44" s="144">
        <f>'1900'!IT66</f>
        <v>0</v>
      </c>
      <c r="CZ44" s="144">
        <f>'1900'!IQ66+'1900'!GX66</f>
        <v>0</v>
      </c>
      <c r="DA44" s="145">
        <f t="shared" si="20"/>
        <v>0</v>
      </c>
      <c r="DC44" s="146">
        <v>39</v>
      </c>
      <c r="DD44" s="144">
        <f>'1700'!GX66</f>
        <v>0</v>
      </c>
      <c r="DE44" s="144">
        <f>'1800'!GX66+'1900'!GX66</f>
        <v>0</v>
      </c>
      <c r="DF44" s="145">
        <f t="shared" si="21"/>
        <v>0</v>
      </c>
      <c r="DH44" s="146">
        <v>39</v>
      </c>
      <c r="DI44" s="144">
        <f>'1700'!HJ66</f>
        <v>0</v>
      </c>
      <c r="DJ44" s="144">
        <f>'1800'!HJ66+'1900'!HJ66</f>
        <v>0</v>
      </c>
      <c r="DK44" s="145">
        <f t="shared" si="22"/>
        <v>0</v>
      </c>
      <c r="DM44" s="146">
        <v>39</v>
      </c>
      <c r="DN44" s="144">
        <f>'1700'!HV66</f>
        <v>0</v>
      </c>
      <c r="DO44" s="144">
        <f>'1800'!HV66+'1900'!HV66</f>
        <v>0</v>
      </c>
      <c r="DP44" s="145">
        <f t="shared" si="23"/>
        <v>0</v>
      </c>
      <c r="DR44" s="146">
        <v>39</v>
      </c>
      <c r="DS44" s="144">
        <f>'1700'!HY66</f>
        <v>0</v>
      </c>
      <c r="DT44" s="144">
        <f>'1800'!HY66+'1900'!HY66</f>
        <v>0</v>
      </c>
      <c r="DU44" s="145">
        <f t="shared" si="24"/>
        <v>0</v>
      </c>
      <c r="DW44" s="146">
        <v>39</v>
      </c>
      <c r="DX44" s="144">
        <f>'1700'!IN66</f>
        <v>0</v>
      </c>
      <c r="DY44" s="144">
        <f>'1800'!IN66+'1900'!IN66</f>
        <v>0</v>
      </c>
      <c r="DZ44" s="145">
        <f t="shared" si="25"/>
        <v>0</v>
      </c>
      <c r="EB44" s="146">
        <v>39</v>
      </c>
      <c r="EC44" s="144">
        <f>'1700'!IQ66</f>
        <v>0</v>
      </c>
      <c r="ED44" s="144">
        <f>'1800'!IQ66+'1900'!IQ66</f>
        <v>0</v>
      </c>
      <c r="EE44" s="145">
        <f t="shared" si="26"/>
        <v>0</v>
      </c>
      <c r="EG44" s="146">
        <v>39</v>
      </c>
      <c r="EH44" s="144">
        <f>'1700'!IT66</f>
        <v>0</v>
      </c>
      <c r="EI44" s="144">
        <f>'1800'!IT66+'1900'!IT66</f>
        <v>0</v>
      </c>
      <c r="EJ44" s="145">
        <f t="shared" si="27"/>
        <v>0</v>
      </c>
    </row>
    <row r="45" spans="2:140" x14ac:dyDescent="0.2">
      <c r="B45" s="143">
        <v>40</v>
      </c>
      <c r="C45" s="144">
        <f>'1700'!$GX67</f>
        <v>0</v>
      </c>
      <c r="D45" s="144">
        <f>'1700'!K67+'1700'!N67+'1700'!Q67+'1700'!T67+'1700'!W67+'1700'!Z67+'1700'!AC67+'1700'!AF67+'1700'!AI67+'1700'!AL67+'1700'!AO67+'1700'!AR67+'1700'!AU67+'1700'!AX67+'1700'!BA67+'1700'!BD67+'1700'!BG67+'1700'!BJ67+'1700'!BM67+'1700'!BP67+'1700'!BS67+'1700'!BV67+'1700'!BY67+'1700'!CB67+'1700'!CE67+'1700'!CH67+'1700'!CK67+'1700'!CN67+'1700'!CQ67+'1700'!CT67+'1700'!CW67+'1700'!CZ67+'1700'!DC67+'1700'!DF67+'1700'!DI67+'1700'!DL67+'1700'!DO67+'1700'!DR67+'1700'!DU67+'1700'!DX67+'1700'!EA67+'1700'!ED67+'1700'!EG67+'1700'!EJ67+'1700'!EM67+'1700'!EP67+'1700'!ES67+'1700'!EV67+'1700'!EY67+'1700'!FB67+'1700'!FE67+'1700'!FH67+'1700'!FK67+'1700'!FN67+'1700'!FQ67+'1700'!FT67+'1700'!FW67+'1700'!FZ67+'1700'!GC67+'1700'!GF67+'1700'!GI67+'1700'!GL67+'1700'!GO67+'1700'!GR67+'1700'!GU67</f>
        <v>0</v>
      </c>
      <c r="E45" s="145">
        <f t="shared" si="0"/>
        <v>0</v>
      </c>
      <c r="G45" s="143">
        <v>40</v>
      </c>
      <c r="H45" s="144">
        <f>'1700'!$HJ67</f>
        <v>0</v>
      </c>
      <c r="I45" s="144">
        <f>'1700'!$HA67+'1700'!$HD67+'1700'!$HG67</f>
        <v>0</v>
      </c>
      <c r="J45" s="145">
        <f t="shared" si="1"/>
        <v>0</v>
      </c>
      <c r="L45" s="143">
        <v>40</v>
      </c>
      <c r="M45" s="144">
        <f>'1700'!HV67</f>
        <v>0</v>
      </c>
      <c r="N45" s="144">
        <f>'1700'!HP67+'1700'!HS67</f>
        <v>0</v>
      </c>
      <c r="O45" s="145">
        <f t="shared" si="2"/>
        <v>0</v>
      </c>
      <c r="Q45" s="143">
        <v>40</v>
      </c>
      <c r="R45" s="144">
        <f>'1700'!HY67</f>
        <v>0</v>
      </c>
      <c r="S45" s="144">
        <f>'1700'!HM67+'1700'!HV67</f>
        <v>0</v>
      </c>
      <c r="T45" s="145">
        <f t="shared" si="3"/>
        <v>0</v>
      </c>
      <c r="V45" s="143">
        <v>40</v>
      </c>
      <c r="W45" s="144">
        <f>'1700'!IN67</f>
        <v>0</v>
      </c>
      <c r="X45" s="144">
        <f>'1700'!IB67+'1700'!IK67</f>
        <v>0</v>
      </c>
      <c r="Y45" s="145">
        <f t="shared" si="4"/>
        <v>0</v>
      </c>
      <c r="AA45" s="143">
        <v>40</v>
      </c>
      <c r="AB45" s="144">
        <f>'1700'!IQ67</f>
        <v>0</v>
      </c>
      <c r="AC45" s="144">
        <f>'1700'!HJ67+'1700'!HY67+'1700'!IN67</f>
        <v>0</v>
      </c>
      <c r="AD45" s="145">
        <f t="shared" si="5"/>
        <v>0</v>
      </c>
      <c r="AF45" s="143">
        <v>40</v>
      </c>
      <c r="AG45" s="144">
        <f>'1700'!IT67</f>
        <v>0</v>
      </c>
      <c r="AH45" s="144">
        <f>'1700'!IQ67+'1700'!GX67</f>
        <v>0</v>
      </c>
      <c r="AI45" s="145">
        <f t="shared" si="6"/>
        <v>0</v>
      </c>
      <c r="AK45" s="143">
        <v>40</v>
      </c>
      <c r="AL45" s="144">
        <f>'1800'!$GX67</f>
        <v>0</v>
      </c>
      <c r="AM45" s="144">
        <f>'1800'!K67+'1800'!N67+'1800'!Q67+'1800'!T67+'1800'!W67+'1800'!Z67+'1800'!AC67+'1800'!AF67+'1800'!AI67+'1800'!AL67+'1800'!AO67+'1800'!AR67+'1800'!AU67+'1800'!AX67+'1800'!BA67+'1800'!BD67+'1800'!BG67+'1800'!BJ67+'1800'!BM67+'1800'!BP67+'1800'!BS67+'1800'!BV67+'1800'!BY67+'1800'!CB67+'1800'!CE67+'1800'!CH67+'1800'!CK67+'1800'!CN67+'1800'!CQ67+'1800'!CT67+'1800'!CW67+'1800'!CZ67+'1800'!DC67+'1800'!DF67+'1800'!DI67+'1800'!DL67+'1800'!DO67+'1800'!DR67+'1800'!DU67+'1800'!DX67+'1800'!EA67+'1800'!ED67+'1800'!EG67+'1800'!EJ67+'1800'!EM67+'1800'!EP67+'1800'!ES67+'1800'!EV67+'1800'!EY67+'1800'!FB67+'1800'!FE67+'1800'!FH67+'1800'!FK67+'1800'!FN67+'1800'!FQ67+'1800'!FT67+'1800'!FW67+'1800'!FZ67+'1800'!GC67+'1800'!GF67+'1800'!GI67+'1800'!GL67+'1800'!GO67+'1800'!GR67+'1800'!GU67</f>
        <v>0</v>
      </c>
      <c r="AN45" s="145">
        <f t="shared" si="7"/>
        <v>0</v>
      </c>
      <c r="AP45" s="143">
        <v>40</v>
      </c>
      <c r="AQ45" s="144">
        <f>'1800'!$HJ67</f>
        <v>0</v>
      </c>
      <c r="AR45" s="144">
        <f>'1800'!$HA67+'1800'!$HD67+'1800'!$HG67</f>
        <v>0</v>
      </c>
      <c r="AS45" s="145">
        <f t="shared" si="8"/>
        <v>0</v>
      </c>
      <c r="AU45" s="143">
        <v>40</v>
      </c>
      <c r="AV45" s="144">
        <f>'1800'!HV67</f>
        <v>0</v>
      </c>
      <c r="AW45" s="144">
        <f>'1800'!HP67+'1800'!HS67</f>
        <v>0</v>
      </c>
      <c r="AX45" s="145">
        <f t="shared" si="9"/>
        <v>0</v>
      </c>
      <c r="AZ45" s="143">
        <v>40</v>
      </c>
      <c r="BA45" s="144">
        <f>'1800'!HY67</f>
        <v>0</v>
      </c>
      <c r="BB45" s="144">
        <f>'1800'!HM67+'1800'!HV67</f>
        <v>0</v>
      </c>
      <c r="BC45" s="145">
        <f t="shared" si="10"/>
        <v>0</v>
      </c>
      <c r="BE45" s="143">
        <v>40</v>
      </c>
      <c r="BF45" s="144">
        <f>'1800'!IN67</f>
        <v>0</v>
      </c>
      <c r="BG45" s="144">
        <f>'1800'!IB67+'1800'!IK67</f>
        <v>0</v>
      </c>
      <c r="BH45" s="145">
        <f t="shared" si="11"/>
        <v>0</v>
      </c>
      <c r="BJ45" s="143">
        <v>40</v>
      </c>
      <c r="BK45" s="144">
        <f>'1800'!IQ67</f>
        <v>0</v>
      </c>
      <c r="BL45" s="144">
        <f>'1800'!HJ67+'1800'!HY67+'1800'!IN67</f>
        <v>0</v>
      </c>
      <c r="BM45" s="145">
        <f t="shared" si="12"/>
        <v>0</v>
      </c>
      <c r="BO45" s="143">
        <v>40</v>
      </c>
      <c r="BP45" s="144">
        <f>'1800'!IT67</f>
        <v>0</v>
      </c>
      <c r="BQ45" s="144">
        <f>'1800'!IQ67+'1800'!GX67</f>
        <v>0</v>
      </c>
      <c r="BR45" s="145">
        <f t="shared" si="13"/>
        <v>0</v>
      </c>
      <c r="BT45" s="143">
        <v>40</v>
      </c>
      <c r="BU45" s="144">
        <f>'1900'!$GX67</f>
        <v>0</v>
      </c>
      <c r="BV45" s="144">
        <f>'1900'!K67+'1900'!N67+'1900'!Q67+'1900'!T67+'1900'!W67+'1900'!Z67+'1900'!AC67+'1900'!AF67+'1900'!AI67+'1900'!AL67+'1900'!AO67+'1900'!AR67+'1900'!AU67+'1900'!AX67+'1900'!BA67+'1900'!BD67+'1900'!BG67+'1900'!BJ67+'1900'!BM67+'1900'!BP67+'1900'!BS67+'1900'!BV67+'1900'!BY67+'1900'!CB67+'1900'!CE67+'1900'!CH67+'1900'!CK67+'1900'!CN67+'1900'!CQ67+'1900'!CT67+'1900'!CW67+'1900'!CZ67+'1900'!DC67+'1900'!DF67+'1900'!DI67+'1900'!DL67+'1900'!DO67+'1900'!DR67+'1900'!DU67+'1900'!DX67+'1900'!EA67+'1900'!ED67+'1900'!EG67+'1900'!EJ67+'1900'!EM67+'1900'!EP67+'1900'!ES67+'1900'!EV67+'1900'!EY67+'1900'!FB67+'1900'!FE67+'1900'!FH67+'1900'!FK67+'1900'!FN67+'1900'!FQ67+'1900'!FT67+'1900'!FW67+'1900'!FZ67+'1900'!GC67+'1900'!GF67+'1900'!GI67+'1900'!GL67+'1900'!GO67+'1900'!GR67+'1900'!GU67</f>
        <v>0</v>
      </c>
      <c r="BW45" s="145">
        <f t="shared" si="14"/>
        <v>0</v>
      </c>
      <c r="BY45" s="143">
        <v>40</v>
      </c>
      <c r="BZ45" s="144">
        <f>'1900'!$HJ67</f>
        <v>0</v>
      </c>
      <c r="CA45" s="144">
        <f>'1900'!$HA67+'1900'!$HD67+'1900'!$HG67</f>
        <v>0</v>
      </c>
      <c r="CB45" s="145">
        <f t="shared" si="15"/>
        <v>0</v>
      </c>
      <c r="CD45" s="143">
        <v>40</v>
      </c>
      <c r="CE45" s="144">
        <f>'1900'!HV67</f>
        <v>0</v>
      </c>
      <c r="CF45" s="144">
        <f>'1900'!HP67+'1900'!HS67</f>
        <v>0</v>
      </c>
      <c r="CG45" s="145">
        <f t="shared" si="16"/>
        <v>0</v>
      </c>
      <c r="CI45" s="143">
        <v>40</v>
      </c>
      <c r="CJ45" s="144">
        <f>'1900'!HY67</f>
        <v>0</v>
      </c>
      <c r="CK45" s="144">
        <f>'1900'!HM67+'1900'!HV67</f>
        <v>0</v>
      </c>
      <c r="CL45" s="145">
        <f t="shared" si="17"/>
        <v>0</v>
      </c>
      <c r="CN45" s="143">
        <v>40</v>
      </c>
      <c r="CO45" s="144">
        <f>'1900'!IN67</f>
        <v>0</v>
      </c>
      <c r="CP45" s="144">
        <f>'1900'!IB67+'1900'!IK67</f>
        <v>0</v>
      </c>
      <c r="CQ45" s="145">
        <f t="shared" si="18"/>
        <v>0</v>
      </c>
      <c r="CS45" s="143">
        <v>40</v>
      </c>
      <c r="CT45" s="144">
        <f>'1900'!IQ67</f>
        <v>0</v>
      </c>
      <c r="CU45" s="144">
        <f>'1900'!HJ67+'1900'!HY67+'1900'!IN67</f>
        <v>0</v>
      </c>
      <c r="CV45" s="145">
        <f t="shared" si="19"/>
        <v>0</v>
      </c>
      <c r="CX45" s="143">
        <v>40</v>
      </c>
      <c r="CY45" s="144">
        <f>'1900'!IT67</f>
        <v>0</v>
      </c>
      <c r="CZ45" s="144">
        <f>'1900'!IQ67+'1900'!GX67</f>
        <v>0</v>
      </c>
      <c r="DA45" s="145">
        <f t="shared" si="20"/>
        <v>0</v>
      </c>
      <c r="DC45" s="143">
        <v>40</v>
      </c>
      <c r="DD45" s="144">
        <f>'1700'!GX67</f>
        <v>0</v>
      </c>
      <c r="DE45" s="144">
        <f>'1800'!GX67+'1900'!GX67</f>
        <v>0</v>
      </c>
      <c r="DF45" s="145">
        <f t="shared" si="21"/>
        <v>0</v>
      </c>
      <c r="DH45" s="143">
        <v>40</v>
      </c>
      <c r="DI45" s="144">
        <f>'1700'!HJ67</f>
        <v>0</v>
      </c>
      <c r="DJ45" s="144">
        <f>'1800'!HJ67+'1900'!HJ67</f>
        <v>0</v>
      </c>
      <c r="DK45" s="145">
        <f t="shared" si="22"/>
        <v>0</v>
      </c>
      <c r="DM45" s="143">
        <v>40</v>
      </c>
      <c r="DN45" s="144">
        <f>'1700'!HV67</f>
        <v>0</v>
      </c>
      <c r="DO45" s="144">
        <f>'1800'!HV67+'1900'!HV67</f>
        <v>0</v>
      </c>
      <c r="DP45" s="145">
        <f t="shared" si="23"/>
        <v>0</v>
      </c>
      <c r="DR45" s="143">
        <v>40</v>
      </c>
      <c r="DS45" s="144">
        <f>'1700'!HY67</f>
        <v>0</v>
      </c>
      <c r="DT45" s="144">
        <f>'1800'!HY67+'1900'!HY67</f>
        <v>0</v>
      </c>
      <c r="DU45" s="145">
        <f t="shared" si="24"/>
        <v>0</v>
      </c>
      <c r="DW45" s="143">
        <v>40</v>
      </c>
      <c r="DX45" s="144">
        <f>'1700'!IN67</f>
        <v>0</v>
      </c>
      <c r="DY45" s="144">
        <f>'1800'!IN67+'1900'!IN67</f>
        <v>0</v>
      </c>
      <c r="DZ45" s="145">
        <f t="shared" si="25"/>
        <v>0</v>
      </c>
      <c r="EB45" s="143">
        <v>40</v>
      </c>
      <c r="EC45" s="144">
        <f>'1700'!IQ67</f>
        <v>0</v>
      </c>
      <c r="ED45" s="144">
        <f>'1800'!IQ67+'1900'!IQ67</f>
        <v>0</v>
      </c>
      <c r="EE45" s="145">
        <f t="shared" si="26"/>
        <v>0</v>
      </c>
      <c r="EG45" s="143">
        <v>40</v>
      </c>
      <c r="EH45" s="144">
        <f>'1700'!IT67</f>
        <v>0</v>
      </c>
      <c r="EI45" s="144">
        <f>'1800'!IT67+'1900'!IT67</f>
        <v>0</v>
      </c>
      <c r="EJ45" s="145">
        <f t="shared" si="27"/>
        <v>0</v>
      </c>
    </row>
    <row r="46" spans="2:140" x14ac:dyDescent="0.2">
      <c r="B46" s="146">
        <v>41</v>
      </c>
      <c r="C46" s="144">
        <f>'1700'!$GX68</f>
        <v>0</v>
      </c>
      <c r="D46" s="144">
        <f>'1700'!K68+'1700'!N68+'1700'!Q68+'1700'!T68+'1700'!W68+'1700'!Z68+'1700'!AC68+'1700'!AF68+'1700'!AI68+'1700'!AL68+'1700'!AO68+'1700'!AR68+'1700'!AU68+'1700'!AX68+'1700'!BA68+'1700'!BD68+'1700'!BG68+'1700'!BJ68+'1700'!BM68+'1700'!BP68+'1700'!BS68+'1700'!BV68+'1700'!BY68+'1700'!CB68+'1700'!CE68+'1700'!CH68+'1700'!CK68+'1700'!CN68+'1700'!CQ68+'1700'!CT68+'1700'!CW68+'1700'!CZ68+'1700'!DC68+'1700'!DF68+'1700'!DI68+'1700'!DL68+'1700'!DO68+'1700'!DR68+'1700'!DU68+'1700'!DX68+'1700'!EA68+'1700'!ED68+'1700'!EG68+'1700'!EJ68+'1700'!EM68+'1700'!EP68+'1700'!ES68+'1700'!EV68+'1700'!EY68+'1700'!FB68+'1700'!FE68+'1700'!FH68+'1700'!FK68+'1700'!FN68+'1700'!FQ68+'1700'!FT68+'1700'!FW68+'1700'!FZ68+'1700'!GC68+'1700'!GF68+'1700'!GI68+'1700'!GL68+'1700'!GO68+'1700'!GR68+'1700'!GU68</f>
        <v>0</v>
      </c>
      <c r="E46" s="145">
        <f t="shared" si="0"/>
        <v>0</v>
      </c>
      <c r="G46" s="146">
        <v>41</v>
      </c>
      <c r="H46" s="144">
        <f>'1700'!$HJ68</f>
        <v>0</v>
      </c>
      <c r="I46" s="144">
        <f>'1700'!$HA68+'1700'!$HD68+'1700'!$HG68</f>
        <v>0</v>
      </c>
      <c r="J46" s="145">
        <f t="shared" si="1"/>
        <v>0</v>
      </c>
      <c r="L46" s="146">
        <v>41</v>
      </c>
      <c r="M46" s="144">
        <f>'1700'!HV68</f>
        <v>0</v>
      </c>
      <c r="N46" s="144">
        <f>'1700'!HP68+'1700'!HS68</f>
        <v>0</v>
      </c>
      <c r="O46" s="145">
        <f t="shared" si="2"/>
        <v>0</v>
      </c>
      <c r="Q46" s="146">
        <v>41</v>
      </c>
      <c r="R46" s="144">
        <f>'1700'!HY68</f>
        <v>0</v>
      </c>
      <c r="S46" s="144">
        <f>'1700'!HM68+'1700'!HV68</f>
        <v>0</v>
      </c>
      <c r="T46" s="145">
        <f t="shared" si="3"/>
        <v>0</v>
      </c>
      <c r="V46" s="146">
        <v>41</v>
      </c>
      <c r="W46" s="144">
        <f>'1700'!IN68</f>
        <v>0</v>
      </c>
      <c r="X46" s="144">
        <f>'1700'!IB68+'1700'!IK68</f>
        <v>0</v>
      </c>
      <c r="Y46" s="145">
        <f t="shared" si="4"/>
        <v>0</v>
      </c>
      <c r="AA46" s="146">
        <v>41</v>
      </c>
      <c r="AB46" s="144">
        <f>'1700'!IQ68</f>
        <v>0</v>
      </c>
      <c r="AC46" s="144">
        <f>'1700'!HJ68+'1700'!HY68+'1700'!IN68</f>
        <v>0</v>
      </c>
      <c r="AD46" s="145">
        <f t="shared" si="5"/>
        <v>0</v>
      </c>
      <c r="AF46" s="146">
        <v>41</v>
      </c>
      <c r="AG46" s="144">
        <f>'1700'!IT68</f>
        <v>0</v>
      </c>
      <c r="AH46" s="144">
        <f>'1700'!IQ68+'1700'!GX68</f>
        <v>0</v>
      </c>
      <c r="AI46" s="145">
        <f t="shared" si="6"/>
        <v>0</v>
      </c>
      <c r="AK46" s="146">
        <v>41</v>
      </c>
      <c r="AL46" s="144">
        <f>'1800'!$GX68</f>
        <v>0</v>
      </c>
      <c r="AM46" s="144">
        <f>'1800'!K68+'1800'!N68+'1800'!Q68+'1800'!T68+'1800'!W68+'1800'!Z68+'1800'!AC68+'1800'!AF68+'1800'!AI68+'1800'!AL68+'1800'!AO68+'1800'!AR68+'1800'!AU68+'1800'!AX68+'1800'!BA68+'1800'!BD68+'1800'!BG68+'1800'!BJ68+'1800'!BM68+'1800'!BP68+'1800'!BS68+'1800'!BV68+'1800'!BY68+'1800'!CB68+'1800'!CE68+'1800'!CH68+'1800'!CK68+'1800'!CN68+'1800'!CQ68+'1800'!CT68+'1800'!CW68+'1800'!CZ68+'1800'!DC68+'1800'!DF68+'1800'!DI68+'1800'!DL68+'1800'!DO68+'1800'!DR68+'1800'!DU68+'1800'!DX68+'1800'!EA68+'1800'!ED68+'1800'!EG68+'1800'!EJ68+'1800'!EM68+'1800'!EP68+'1800'!ES68+'1800'!EV68+'1800'!EY68+'1800'!FB68+'1800'!FE68+'1800'!FH68+'1800'!FK68+'1800'!FN68+'1800'!FQ68+'1800'!FT68+'1800'!FW68+'1800'!FZ68+'1800'!GC68+'1800'!GF68+'1800'!GI68+'1800'!GL68+'1800'!GO68+'1800'!GR68+'1800'!GU68</f>
        <v>0</v>
      </c>
      <c r="AN46" s="145">
        <f t="shared" si="7"/>
        <v>0</v>
      </c>
      <c r="AP46" s="146">
        <v>41</v>
      </c>
      <c r="AQ46" s="144">
        <f>'1800'!$HJ68</f>
        <v>0</v>
      </c>
      <c r="AR46" s="144">
        <f>'1800'!$HA68+'1800'!$HD68+'1800'!$HG68</f>
        <v>0</v>
      </c>
      <c r="AS46" s="145">
        <f t="shared" si="8"/>
        <v>0</v>
      </c>
      <c r="AU46" s="146">
        <v>41</v>
      </c>
      <c r="AV46" s="144">
        <f>'1800'!HV68</f>
        <v>0</v>
      </c>
      <c r="AW46" s="144">
        <f>'1800'!HP68+'1800'!HS68</f>
        <v>0</v>
      </c>
      <c r="AX46" s="145">
        <f t="shared" si="9"/>
        <v>0</v>
      </c>
      <c r="AZ46" s="146">
        <v>41</v>
      </c>
      <c r="BA46" s="144">
        <f>'1800'!HY68</f>
        <v>0</v>
      </c>
      <c r="BB46" s="144">
        <f>'1800'!HM68+'1800'!HV68</f>
        <v>0</v>
      </c>
      <c r="BC46" s="145">
        <f t="shared" si="10"/>
        <v>0</v>
      </c>
      <c r="BE46" s="146">
        <v>41</v>
      </c>
      <c r="BF46" s="144">
        <f>'1800'!IN68</f>
        <v>0</v>
      </c>
      <c r="BG46" s="144">
        <f>'1800'!IB68+'1800'!IK68</f>
        <v>0</v>
      </c>
      <c r="BH46" s="145">
        <f t="shared" si="11"/>
        <v>0</v>
      </c>
      <c r="BJ46" s="146">
        <v>41</v>
      </c>
      <c r="BK46" s="144">
        <f>'1800'!IQ68</f>
        <v>0</v>
      </c>
      <c r="BL46" s="144">
        <f>'1800'!HJ68+'1800'!HY68+'1800'!IN68</f>
        <v>0</v>
      </c>
      <c r="BM46" s="145">
        <f t="shared" si="12"/>
        <v>0</v>
      </c>
      <c r="BO46" s="146">
        <v>41</v>
      </c>
      <c r="BP46" s="144">
        <f>'1800'!IT68</f>
        <v>0</v>
      </c>
      <c r="BQ46" s="144">
        <f>'1800'!IQ68+'1800'!GX68</f>
        <v>0</v>
      </c>
      <c r="BR46" s="145">
        <f t="shared" si="13"/>
        <v>0</v>
      </c>
      <c r="BT46" s="146">
        <v>41</v>
      </c>
      <c r="BU46" s="144">
        <f>'1900'!$GX68</f>
        <v>0</v>
      </c>
      <c r="BV46" s="144">
        <f>'1900'!K68+'1900'!N68+'1900'!Q68+'1900'!T68+'1900'!W68+'1900'!Z68+'1900'!AC68+'1900'!AF68+'1900'!AI68+'1900'!AL68+'1900'!AO68+'1900'!AR68+'1900'!AU68+'1900'!AX68+'1900'!BA68+'1900'!BD68+'1900'!BG68+'1900'!BJ68+'1900'!BM68+'1900'!BP68+'1900'!BS68+'1900'!BV68+'1900'!BY68+'1900'!CB68+'1900'!CE68+'1900'!CH68+'1900'!CK68+'1900'!CN68+'1900'!CQ68+'1900'!CT68+'1900'!CW68+'1900'!CZ68+'1900'!DC68+'1900'!DF68+'1900'!DI68+'1900'!DL68+'1900'!DO68+'1900'!DR68+'1900'!DU68+'1900'!DX68+'1900'!EA68+'1900'!ED68+'1900'!EG68+'1900'!EJ68+'1900'!EM68+'1900'!EP68+'1900'!ES68+'1900'!EV68+'1900'!EY68+'1900'!FB68+'1900'!FE68+'1900'!FH68+'1900'!FK68+'1900'!FN68+'1900'!FQ68+'1900'!FT68+'1900'!FW68+'1900'!FZ68+'1900'!GC68+'1900'!GF68+'1900'!GI68+'1900'!GL68+'1900'!GO68+'1900'!GR68+'1900'!GU68</f>
        <v>0</v>
      </c>
      <c r="BW46" s="145">
        <f t="shared" si="14"/>
        <v>0</v>
      </c>
      <c r="BY46" s="146">
        <v>41</v>
      </c>
      <c r="BZ46" s="144">
        <f>'1900'!$HJ68</f>
        <v>0</v>
      </c>
      <c r="CA46" s="144">
        <f>'1900'!$HA68+'1900'!$HD68+'1900'!$HG68</f>
        <v>0</v>
      </c>
      <c r="CB46" s="145">
        <f t="shared" si="15"/>
        <v>0</v>
      </c>
      <c r="CD46" s="146">
        <v>41</v>
      </c>
      <c r="CE46" s="144">
        <f>'1900'!HV68</f>
        <v>0</v>
      </c>
      <c r="CF46" s="144">
        <f>'1900'!HP68+'1900'!HS68</f>
        <v>0</v>
      </c>
      <c r="CG46" s="145">
        <f t="shared" si="16"/>
        <v>0</v>
      </c>
      <c r="CI46" s="146">
        <v>41</v>
      </c>
      <c r="CJ46" s="144">
        <f>'1900'!HY68</f>
        <v>0</v>
      </c>
      <c r="CK46" s="144">
        <f>'1900'!HM68+'1900'!HV68</f>
        <v>0</v>
      </c>
      <c r="CL46" s="145">
        <f t="shared" si="17"/>
        <v>0</v>
      </c>
      <c r="CN46" s="146">
        <v>41</v>
      </c>
      <c r="CO46" s="144">
        <f>'1900'!IN68</f>
        <v>0</v>
      </c>
      <c r="CP46" s="144">
        <f>'1900'!IB68+'1900'!IK68</f>
        <v>0</v>
      </c>
      <c r="CQ46" s="145">
        <f t="shared" si="18"/>
        <v>0</v>
      </c>
      <c r="CS46" s="146">
        <v>41</v>
      </c>
      <c r="CT46" s="144">
        <f>'1900'!IQ68</f>
        <v>0</v>
      </c>
      <c r="CU46" s="144">
        <f>'1900'!HJ68+'1900'!HY68+'1900'!IN68</f>
        <v>0</v>
      </c>
      <c r="CV46" s="145">
        <f t="shared" si="19"/>
        <v>0</v>
      </c>
      <c r="CX46" s="146">
        <v>41</v>
      </c>
      <c r="CY46" s="144">
        <f>'1900'!IT68</f>
        <v>0</v>
      </c>
      <c r="CZ46" s="144">
        <f>'1900'!IQ68+'1900'!GX68</f>
        <v>0</v>
      </c>
      <c r="DA46" s="145">
        <f t="shared" si="20"/>
        <v>0</v>
      </c>
      <c r="DC46" s="146">
        <v>41</v>
      </c>
      <c r="DD46" s="144">
        <f>'1700'!GX68</f>
        <v>0</v>
      </c>
      <c r="DE46" s="144">
        <f>'1800'!GX68+'1900'!GX68</f>
        <v>0</v>
      </c>
      <c r="DF46" s="145">
        <f t="shared" si="21"/>
        <v>0</v>
      </c>
      <c r="DH46" s="146">
        <v>41</v>
      </c>
      <c r="DI46" s="144">
        <f>'1700'!HJ68</f>
        <v>0</v>
      </c>
      <c r="DJ46" s="144">
        <f>'1800'!HJ68+'1900'!HJ68</f>
        <v>0</v>
      </c>
      <c r="DK46" s="145">
        <f t="shared" si="22"/>
        <v>0</v>
      </c>
      <c r="DM46" s="146">
        <v>41</v>
      </c>
      <c r="DN46" s="144">
        <f>'1700'!HV68</f>
        <v>0</v>
      </c>
      <c r="DO46" s="144">
        <f>'1800'!HV68+'1900'!HV68</f>
        <v>0</v>
      </c>
      <c r="DP46" s="145">
        <f t="shared" si="23"/>
        <v>0</v>
      </c>
      <c r="DR46" s="146">
        <v>41</v>
      </c>
      <c r="DS46" s="144">
        <f>'1700'!HY68</f>
        <v>0</v>
      </c>
      <c r="DT46" s="144">
        <f>'1800'!HY68+'1900'!HY68</f>
        <v>0</v>
      </c>
      <c r="DU46" s="145">
        <f t="shared" si="24"/>
        <v>0</v>
      </c>
      <c r="DW46" s="146">
        <v>41</v>
      </c>
      <c r="DX46" s="144">
        <f>'1700'!IN68</f>
        <v>0</v>
      </c>
      <c r="DY46" s="144">
        <f>'1800'!IN68+'1900'!IN68</f>
        <v>0</v>
      </c>
      <c r="DZ46" s="145">
        <f t="shared" si="25"/>
        <v>0</v>
      </c>
      <c r="EB46" s="146">
        <v>41</v>
      </c>
      <c r="EC46" s="144">
        <f>'1700'!IQ68</f>
        <v>0</v>
      </c>
      <c r="ED46" s="144">
        <f>'1800'!IQ68+'1900'!IQ68</f>
        <v>0</v>
      </c>
      <c r="EE46" s="145">
        <f t="shared" si="26"/>
        <v>0</v>
      </c>
      <c r="EG46" s="146">
        <v>41</v>
      </c>
      <c r="EH46" s="144">
        <f>'1700'!IT68</f>
        <v>0</v>
      </c>
      <c r="EI46" s="144">
        <f>'1800'!IT68+'1900'!IT68</f>
        <v>0</v>
      </c>
      <c r="EJ46" s="145">
        <f t="shared" si="27"/>
        <v>0</v>
      </c>
    </row>
    <row r="47" spans="2:140" x14ac:dyDescent="0.2">
      <c r="B47" s="146">
        <v>42</v>
      </c>
      <c r="C47" s="144">
        <f>'1700'!$GX69</f>
        <v>0</v>
      </c>
      <c r="D47" s="144">
        <f>'1700'!K69+'1700'!N69+'1700'!Q69+'1700'!T69+'1700'!W69+'1700'!Z69+'1700'!AC69+'1700'!AF69+'1700'!AI69+'1700'!AL69+'1700'!AO69+'1700'!AR69+'1700'!AU69+'1700'!AX69+'1700'!BA69+'1700'!BD69+'1700'!BG69+'1700'!BJ69+'1700'!BM69+'1700'!BP69+'1700'!BS69+'1700'!BV69+'1700'!BY69+'1700'!CB69+'1700'!CE69+'1700'!CH69+'1700'!CK69+'1700'!CN69+'1700'!CQ69+'1700'!CT69+'1700'!CW69+'1700'!CZ69+'1700'!DC69+'1700'!DF69+'1700'!DI69+'1700'!DL69+'1700'!DO69+'1700'!DR69+'1700'!DU69+'1700'!DX69+'1700'!EA69+'1700'!ED69+'1700'!EG69+'1700'!EJ69+'1700'!EM69+'1700'!EP69+'1700'!ES69+'1700'!EV69+'1700'!EY69+'1700'!FB69+'1700'!FE69+'1700'!FH69+'1700'!FK69+'1700'!FN69+'1700'!FQ69+'1700'!FT69+'1700'!FW69+'1700'!FZ69+'1700'!GC69+'1700'!GF69+'1700'!GI69+'1700'!GL69+'1700'!GO69+'1700'!GR69+'1700'!GU69</f>
        <v>0</v>
      </c>
      <c r="E47" s="145">
        <f t="shared" si="0"/>
        <v>0</v>
      </c>
      <c r="G47" s="146">
        <v>42</v>
      </c>
      <c r="H47" s="144">
        <f>'1700'!$HJ69</f>
        <v>0</v>
      </c>
      <c r="I47" s="144">
        <f>'1700'!$HA69+'1700'!$HD69+'1700'!$HG69</f>
        <v>0</v>
      </c>
      <c r="J47" s="145">
        <f t="shared" si="1"/>
        <v>0</v>
      </c>
      <c r="L47" s="146">
        <v>42</v>
      </c>
      <c r="M47" s="144">
        <f>'1700'!HV69</f>
        <v>0</v>
      </c>
      <c r="N47" s="144">
        <f>'1700'!HP69+'1700'!HS69</f>
        <v>0</v>
      </c>
      <c r="O47" s="145">
        <f t="shared" si="2"/>
        <v>0</v>
      </c>
      <c r="Q47" s="146">
        <v>42</v>
      </c>
      <c r="R47" s="144">
        <f>'1700'!HY69</f>
        <v>0</v>
      </c>
      <c r="S47" s="144">
        <f>'1700'!HM69+'1700'!HV69</f>
        <v>0</v>
      </c>
      <c r="T47" s="145">
        <f t="shared" si="3"/>
        <v>0</v>
      </c>
      <c r="V47" s="146">
        <v>42</v>
      </c>
      <c r="W47" s="144">
        <f>'1700'!IN69</f>
        <v>0</v>
      </c>
      <c r="X47" s="144">
        <f>'1700'!IB69+'1700'!IK69</f>
        <v>0</v>
      </c>
      <c r="Y47" s="145">
        <f t="shared" si="4"/>
        <v>0</v>
      </c>
      <c r="AA47" s="146">
        <v>42</v>
      </c>
      <c r="AB47" s="144">
        <f>'1700'!IQ69</f>
        <v>0</v>
      </c>
      <c r="AC47" s="144">
        <f>'1700'!HJ69+'1700'!HY69+'1700'!IN69</f>
        <v>0</v>
      </c>
      <c r="AD47" s="145">
        <f t="shared" si="5"/>
        <v>0</v>
      </c>
      <c r="AF47" s="146">
        <v>42</v>
      </c>
      <c r="AG47" s="144">
        <f>'1700'!IT69</f>
        <v>0</v>
      </c>
      <c r="AH47" s="144">
        <f>'1700'!IQ69+'1700'!GX69</f>
        <v>0</v>
      </c>
      <c r="AI47" s="145">
        <f t="shared" si="6"/>
        <v>0</v>
      </c>
      <c r="AK47" s="146">
        <v>42</v>
      </c>
      <c r="AL47" s="144">
        <f>'1800'!$GX69</f>
        <v>0</v>
      </c>
      <c r="AM47" s="144">
        <f>'1800'!K69+'1800'!N69+'1800'!Q69+'1800'!T69+'1800'!W69+'1800'!Z69+'1800'!AC69+'1800'!AF69+'1800'!AI69+'1800'!AL69+'1800'!AO69+'1800'!AR69+'1800'!AU69+'1800'!AX69+'1800'!BA69+'1800'!BD69+'1800'!BG69+'1800'!BJ69+'1800'!BM69+'1800'!BP69+'1800'!BS69+'1800'!BV69+'1800'!BY69+'1800'!CB69+'1800'!CE69+'1800'!CH69+'1800'!CK69+'1800'!CN69+'1800'!CQ69+'1800'!CT69+'1800'!CW69+'1800'!CZ69+'1800'!DC69+'1800'!DF69+'1800'!DI69+'1800'!DL69+'1800'!DO69+'1800'!DR69+'1800'!DU69+'1800'!DX69+'1800'!EA69+'1800'!ED69+'1800'!EG69+'1800'!EJ69+'1800'!EM69+'1800'!EP69+'1800'!ES69+'1800'!EV69+'1800'!EY69+'1800'!FB69+'1800'!FE69+'1800'!FH69+'1800'!FK69+'1800'!FN69+'1800'!FQ69+'1800'!FT69+'1800'!FW69+'1800'!FZ69+'1800'!GC69+'1800'!GF69+'1800'!GI69+'1800'!GL69+'1800'!GO69+'1800'!GR69+'1800'!GU69</f>
        <v>0</v>
      </c>
      <c r="AN47" s="145">
        <f t="shared" si="7"/>
        <v>0</v>
      </c>
      <c r="AP47" s="146">
        <v>42</v>
      </c>
      <c r="AQ47" s="144">
        <f>'1800'!$HJ69</f>
        <v>0</v>
      </c>
      <c r="AR47" s="144">
        <f>'1800'!$HA69+'1800'!$HD69+'1800'!$HG69</f>
        <v>0</v>
      </c>
      <c r="AS47" s="145">
        <f t="shared" si="8"/>
        <v>0</v>
      </c>
      <c r="AU47" s="146">
        <v>42</v>
      </c>
      <c r="AV47" s="144">
        <f>'1800'!HV69</f>
        <v>0</v>
      </c>
      <c r="AW47" s="144">
        <f>'1800'!HP69+'1800'!HS69</f>
        <v>0</v>
      </c>
      <c r="AX47" s="145">
        <f t="shared" si="9"/>
        <v>0</v>
      </c>
      <c r="AZ47" s="146">
        <v>42</v>
      </c>
      <c r="BA47" s="144">
        <f>'1800'!HY69</f>
        <v>0</v>
      </c>
      <c r="BB47" s="144">
        <f>'1800'!HM69+'1800'!HV69</f>
        <v>0</v>
      </c>
      <c r="BC47" s="145">
        <f t="shared" si="10"/>
        <v>0</v>
      </c>
      <c r="BE47" s="146">
        <v>42</v>
      </c>
      <c r="BF47" s="144">
        <f>'1800'!IN69</f>
        <v>0</v>
      </c>
      <c r="BG47" s="144">
        <f>'1800'!IB69+'1800'!IK69</f>
        <v>0</v>
      </c>
      <c r="BH47" s="145">
        <f t="shared" si="11"/>
        <v>0</v>
      </c>
      <c r="BJ47" s="146">
        <v>42</v>
      </c>
      <c r="BK47" s="144">
        <f>'1800'!IQ69</f>
        <v>0</v>
      </c>
      <c r="BL47" s="144">
        <f>'1800'!HJ69+'1800'!HY69+'1800'!IN69</f>
        <v>0</v>
      </c>
      <c r="BM47" s="145">
        <f t="shared" si="12"/>
        <v>0</v>
      </c>
      <c r="BO47" s="146">
        <v>42</v>
      </c>
      <c r="BP47" s="144">
        <f>'1800'!IT69</f>
        <v>0</v>
      </c>
      <c r="BQ47" s="144">
        <f>'1800'!IQ69+'1800'!GX69</f>
        <v>0</v>
      </c>
      <c r="BR47" s="145">
        <f t="shared" si="13"/>
        <v>0</v>
      </c>
      <c r="BT47" s="146">
        <v>42</v>
      </c>
      <c r="BU47" s="144">
        <f>'1900'!$GX69</f>
        <v>0</v>
      </c>
      <c r="BV47" s="144">
        <f>'1900'!K69+'1900'!N69+'1900'!Q69+'1900'!T69+'1900'!W69+'1900'!Z69+'1900'!AC69+'1900'!AF69+'1900'!AI69+'1900'!AL69+'1900'!AO69+'1900'!AR69+'1900'!AU69+'1900'!AX69+'1900'!BA69+'1900'!BD69+'1900'!BG69+'1900'!BJ69+'1900'!BM69+'1900'!BP69+'1900'!BS69+'1900'!BV69+'1900'!BY69+'1900'!CB69+'1900'!CE69+'1900'!CH69+'1900'!CK69+'1900'!CN69+'1900'!CQ69+'1900'!CT69+'1900'!CW69+'1900'!CZ69+'1900'!DC69+'1900'!DF69+'1900'!DI69+'1900'!DL69+'1900'!DO69+'1900'!DR69+'1900'!DU69+'1900'!DX69+'1900'!EA69+'1900'!ED69+'1900'!EG69+'1900'!EJ69+'1900'!EM69+'1900'!EP69+'1900'!ES69+'1900'!EV69+'1900'!EY69+'1900'!FB69+'1900'!FE69+'1900'!FH69+'1900'!FK69+'1900'!FN69+'1900'!FQ69+'1900'!FT69+'1900'!FW69+'1900'!FZ69+'1900'!GC69+'1900'!GF69+'1900'!GI69+'1900'!GL69+'1900'!GO69+'1900'!GR69+'1900'!GU69</f>
        <v>0</v>
      </c>
      <c r="BW47" s="145">
        <f t="shared" si="14"/>
        <v>0</v>
      </c>
      <c r="BY47" s="146">
        <v>42</v>
      </c>
      <c r="BZ47" s="144">
        <f>'1900'!$HJ69</f>
        <v>0</v>
      </c>
      <c r="CA47" s="144">
        <f>'1900'!$HA69+'1900'!$HD69+'1900'!$HG69</f>
        <v>0</v>
      </c>
      <c r="CB47" s="145">
        <f t="shared" si="15"/>
        <v>0</v>
      </c>
      <c r="CD47" s="146">
        <v>42</v>
      </c>
      <c r="CE47" s="144">
        <f>'1900'!HV69</f>
        <v>0</v>
      </c>
      <c r="CF47" s="144">
        <f>'1900'!HP69+'1900'!HS69</f>
        <v>0</v>
      </c>
      <c r="CG47" s="145">
        <f t="shared" si="16"/>
        <v>0</v>
      </c>
      <c r="CI47" s="146">
        <v>42</v>
      </c>
      <c r="CJ47" s="144">
        <f>'1900'!HY69</f>
        <v>0</v>
      </c>
      <c r="CK47" s="144">
        <f>'1900'!HM69+'1900'!HV69</f>
        <v>0</v>
      </c>
      <c r="CL47" s="145">
        <f t="shared" si="17"/>
        <v>0</v>
      </c>
      <c r="CN47" s="146">
        <v>42</v>
      </c>
      <c r="CO47" s="144">
        <f>'1900'!IN69</f>
        <v>0</v>
      </c>
      <c r="CP47" s="144">
        <f>'1900'!IB69+'1900'!IK69</f>
        <v>0</v>
      </c>
      <c r="CQ47" s="145">
        <f t="shared" si="18"/>
        <v>0</v>
      </c>
      <c r="CS47" s="146">
        <v>42</v>
      </c>
      <c r="CT47" s="144">
        <f>'1900'!IQ69</f>
        <v>0</v>
      </c>
      <c r="CU47" s="144">
        <f>'1900'!HJ69+'1900'!HY69+'1900'!IN69</f>
        <v>0</v>
      </c>
      <c r="CV47" s="145">
        <f t="shared" si="19"/>
        <v>0</v>
      </c>
      <c r="CX47" s="146">
        <v>42</v>
      </c>
      <c r="CY47" s="144">
        <f>'1900'!IT69</f>
        <v>0</v>
      </c>
      <c r="CZ47" s="144">
        <f>'1900'!IQ69+'1900'!GX69</f>
        <v>0</v>
      </c>
      <c r="DA47" s="145">
        <f t="shared" si="20"/>
        <v>0</v>
      </c>
      <c r="DC47" s="146">
        <v>42</v>
      </c>
      <c r="DD47" s="144">
        <f>'1700'!GX69</f>
        <v>0</v>
      </c>
      <c r="DE47" s="144">
        <f>'1800'!GX69+'1900'!GX69</f>
        <v>0</v>
      </c>
      <c r="DF47" s="145">
        <f t="shared" si="21"/>
        <v>0</v>
      </c>
      <c r="DH47" s="146">
        <v>42</v>
      </c>
      <c r="DI47" s="144">
        <f>'1700'!HJ69</f>
        <v>0</v>
      </c>
      <c r="DJ47" s="144">
        <f>'1800'!HJ69+'1900'!HJ69</f>
        <v>0</v>
      </c>
      <c r="DK47" s="145">
        <f t="shared" si="22"/>
        <v>0</v>
      </c>
      <c r="DM47" s="146">
        <v>42</v>
      </c>
      <c r="DN47" s="144">
        <f>'1700'!HV69</f>
        <v>0</v>
      </c>
      <c r="DO47" s="144">
        <f>'1800'!HV69+'1900'!HV69</f>
        <v>0</v>
      </c>
      <c r="DP47" s="145">
        <f t="shared" si="23"/>
        <v>0</v>
      </c>
      <c r="DR47" s="146">
        <v>42</v>
      </c>
      <c r="DS47" s="144">
        <f>'1700'!HY69</f>
        <v>0</v>
      </c>
      <c r="DT47" s="144">
        <f>'1800'!HY69+'1900'!HY69</f>
        <v>0</v>
      </c>
      <c r="DU47" s="145">
        <f t="shared" si="24"/>
        <v>0</v>
      </c>
      <c r="DW47" s="146">
        <v>42</v>
      </c>
      <c r="DX47" s="144">
        <f>'1700'!IN69</f>
        <v>0</v>
      </c>
      <c r="DY47" s="144">
        <f>'1800'!IN69+'1900'!IN69</f>
        <v>0</v>
      </c>
      <c r="DZ47" s="145">
        <f t="shared" si="25"/>
        <v>0</v>
      </c>
      <c r="EB47" s="146">
        <v>42</v>
      </c>
      <c r="EC47" s="144">
        <f>'1700'!IQ69</f>
        <v>0</v>
      </c>
      <c r="ED47" s="144">
        <f>'1800'!IQ69+'1900'!IQ69</f>
        <v>0</v>
      </c>
      <c r="EE47" s="145">
        <f t="shared" si="26"/>
        <v>0</v>
      </c>
      <c r="EG47" s="146">
        <v>42</v>
      </c>
      <c r="EH47" s="144">
        <f>'1700'!IT69</f>
        <v>0</v>
      </c>
      <c r="EI47" s="144">
        <f>'1800'!IT69+'1900'!IT69</f>
        <v>0</v>
      </c>
      <c r="EJ47" s="145">
        <f t="shared" si="27"/>
        <v>0</v>
      </c>
    </row>
    <row r="48" spans="2:140" x14ac:dyDescent="0.2">
      <c r="B48" s="143">
        <v>43</v>
      </c>
      <c r="C48" s="144">
        <f>'1700'!$GX70</f>
        <v>0</v>
      </c>
      <c r="D48" s="144">
        <f>'1700'!K70+'1700'!N70+'1700'!Q70+'1700'!T70+'1700'!W70+'1700'!Z70+'1700'!AC70+'1700'!AF70+'1700'!AI70+'1700'!AL70+'1700'!AO70+'1700'!AR70+'1700'!AU70+'1700'!AX70+'1700'!BA70+'1700'!BD70+'1700'!BG70+'1700'!BJ70+'1700'!BM70+'1700'!BP70+'1700'!BS70+'1700'!BV70+'1700'!BY70+'1700'!CB70+'1700'!CE70+'1700'!CH70+'1700'!CK70+'1700'!CN70+'1700'!CQ70+'1700'!CT70+'1700'!CW70+'1700'!CZ70+'1700'!DC70+'1700'!DF70+'1700'!DI70+'1700'!DL70+'1700'!DO70+'1700'!DR70+'1700'!DU70+'1700'!DX70+'1700'!EA70+'1700'!ED70+'1700'!EG70+'1700'!EJ70+'1700'!EM70+'1700'!EP70+'1700'!ES70+'1700'!EV70+'1700'!EY70+'1700'!FB70+'1700'!FE70+'1700'!FH70+'1700'!FK70+'1700'!FN70+'1700'!FQ70+'1700'!FT70+'1700'!FW70+'1700'!FZ70+'1700'!GC70+'1700'!GF70+'1700'!GI70+'1700'!GL70+'1700'!GO70+'1700'!GR70+'1700'!GU70</f>
        <v>0</v>
      </c>
      <c r="E48" s="145">
        <f t="shared" si="0"/>
        <v>0</v>
      </c>
      <c r="G48" s="143">
        <v>43</v>
      </c>
      <c r="H48" s="144">
        <f>'1700'!$HJ70</f>
        <v>0</v>
      </c>
      <c r="I48" s="144">
        <f>'1700'!$HA70+'1700'!$HD70+'1700'!$HG70</f>
        <v>0</v>
      </c>
      <c r="J48" s="145">
        <f t="shared" si="1"/>
        <v>0</v>
      </c>
      <c r="L48" s="143">
        <v>43</v>
      </c>
      <c r="M48" s="144">
        <f>'1700'!HV70</f>
        <v>0</v>
      </c>
      <c r="N48" s="144">
        <f>'1700'!HP70+'1700'!HS70</f>
        <v>0</v>
      </c>
      <c r="O48" s="145">
        <f t="shared" si="2"/>
        <v>0</v>
      </c>
      <c r="Q48" s="143">
        <v>43</v>
      </c>
      <c r="R48" s="144">
        <f>'1700'!HY70</f>
        <v>0</v>
      </c>
      <c r="S48" s="144">
        <f>'1700'!HM70+'1700'!HV70</f>
        <v>0</v>
      </c>
      <c r="T48" s="145">
        <f t="shared" si="3"/>
        <v>0</v>
      </c>
      <c r="V48" s="143">
        <v>43</v>
      </c>
      <c r="W48" s="144">
        <f>'1700'!IN70</f>
        <v>0</v>
      </c>
      <c r="X48" s="144">
        <f>'1700'!IB70+'1700'!IK70</f>
        <v>0</v>
      </c>
      <c r="Y48" s="145">
        <f t="shared" si="4"/>
        <v>0</v>
      </c>
      <c r="AA48" s="143">
        <v>43</v>
      </c>
      <c r="AB48" s="144">
        <f>'1700'!IQ70</f>
        <v>0</v>
      </c>
      <c r="AC48" s="144">
        <f>'1700'!HJ70+'1700'!HY70+'1700'!IN70</f>
        <v>0</v>
      </c>
      <c r="AD48" s="145">
        <f t="shared" si="5"/>
        <v>0</v>
      </c>
      <c r="AF48" s="143">
        <v>43</v>
      </c>
      <c r="AG48" s="144">
        <f>'1700'!IT70</f>
        <v>0</v>
      </c>
      <c r="AH48" s="144">
        <f>'1700'!IQ70+'1700'!GX70</f>
        <v>0</v>
      </c>
      <c r="AI48" s="145">
        <f t="shared" si="6"/>
        <v>0</v>
      </c>
      <c r="AK48" s="143">
        <v>43</v>
      </c>
      <c r="AL48" s="144">
        <f>'1800'!$GX70</f>
        <v>0</v>
      </c>
      <c r="AM48" s="144">
        <f>'1800'!K70+'1800'!N70+'1800'!Q70+'1800'!T70+'1800'!W70+'1800'!Z70+'1800'!AC70+'1800'!AF70+'1800'!AI70+'1800'!AL70+'1800'!AO70+'1800'!AR70+'1800'!AU70+'1800'!AX70+'1800'!BA70+'1800'!BD70+'1800'!BG70+'1800'!BJ70+'1800'!BM70+'1800'!BP70+'1800'!BS70+'1800'!BV70+'1800'!BY70+'1800'!CB70+'1800'!CE70+'1800'!CH70+'1800'!CK70+'1800'!CN70+'1800'!CQ70+'1800'!CT70+'1800'!CW70+'1800'!CZ70+'1800'!DC70+'1800'!DF70+'1800'!DI70+'1800'!DL70+'1800'!DO70+'1800'!DR70+'1800'!DU70+'1800'!DX70+'1800'!EA70+'1800'!ED70+'1800'!EG70+'1800'!EJ70+'1800'!EM70+'1800'!EP70+'1800'!ES70+'1800'!EV70+'1800'!EY70+'1800'!FB70+'1800'!FE70+'1800'!FH70+'1800'!FK70+'1800'!FN70+'1800'!FQ70+'1800'!FT70+'1800'!FW70+'1800'!FZ70+'1800'!GC70+'1800'!GF70+'1800'!GI70+'1800'!GL70+'1800'!GO70+'1800'!GR70+'1800'!GU70</f>
        <v>0</v>
      </c>
      <c r="AN48" s="145">
        <f t="shared" si="7"/>
        <v>0</v>
      </c>
      <c r="AP48" s="143">
        <v>43</v>
      </c>
      <c r="AQ48" s="144">
        <f>'1800'!$HJ70</f>
        <v>0</v>
      </c>
      <c r="AR48" s="144">
        <f>'1800'!$HA70+'1800'!$HD70+'1800'!$HG70</f>
        <v>0</v>
      </c>
      <c r="AS48" s="145">
        <f t="shared" si="8"/>
        <v>0</v>
      </c>
      <c r="AU48" s="143">
        <v>43</v>
      </c>
      <c r="AV48" s="144">
        <f>'1800'!HV70</f>
        <v>0</v>
      </c>
      <c r="AW48" s="144">
        <f>'1800'!HP70+'1800'!HS70</f>
        <v>0</v>
      </c>
      <c r="AX48" s="145">
        <f t="shared" si="9"/>
        <v>0</v>
      </c>
      <c r="AZ48" s="143">
        <v>43</v>
      </c>
      <c r="BA48" s="144">
        <f>'1800'!HY70</f>
        <v>0</v>
      </c>
      <c r="BB48" s="144">
        <f>'1800'!HM70+'1800'!HV70</f>
        <v>0</v>
      </c>
      <c r="BC48" s="145">
        <f t="shared" si="10"/>
        <v>0</v>
      </c>
      <c r="BE48" s="143">
        <v>43</v>
      </c>
      <c r="BF48" s="144">
        <f>'1800'!IN70</f>
        <v>0</v>
      </c>
      <c r="BG48" s="144">
        <f>'1800'!IB70+'1800'!IK70</f>
        <v>0</v>
      </c>
      <c r="BH48" s="145">
        <f t="shared" si="11"/>
        <v>0</v>
      </c>
      <c r="BJ48" s="143">
        <v>43</v>
      </c>
      <c r="BK48" s="144">
        <f>'1800'!IQ70</f>
        <v>0</v>
      </c>
      <c r="BL48" s="144">
        <f>'1800'!HJ70+'1800'!HY70+'1800'!IN70</f>
        <v>0</v>
      </c>
      <c r="BM48" s="145">
        <f t="shared" si="12"/>
        <v>0</v>
      </c>
      <c r="BO48" s="143">
        <v>43</v>
      </c>
      <c r="BP48" s="144">
        <f>'1800'!IT70</f>
        <v>0</v>
      </c>
      <c r="BQ48" s="144">
        <f>'1800'!IQ70+'1800'!GX70</f>
        <v>0</v>
      </c>
      <c r="BR48" s="145">
        <f t="shared" si="13"/>
        <v>0</v>
      </c>
      <c r="BT48" s="143">
        <v>43</v>
      </c>
      <c r="BU48" s="144">
        <f>'1900'!$GX70</f>
        <v>0</v>
      </c>
      <c r="BV48" s="144">
        <f>'1900'!K70+'1900'!N70+'1900'!Q70+'1900'!T70+'1900'!W70+'1900'!Z70+'1900'!AC70+'1900'!AF70+'1900'!AI70+'1900'!AL70+'1900'!AO70+'1900'!AR70+'1900'!AU70+'1900'!AX70+'1900'!BA70+'1900'!BD70+'1900'!BG70+'1900'!BJ70+'1900'!BM70+'1900'!BP70+'1900'!BS70+'1900'!BV70+'1900'!BY70+'1900'!CB70+'1900'!CE70+'1900'!CH70+'1900'!CK70+'1900'!CN70+'1900'!CQ70+'1900'!CT70+'1900'!CW70+'1900'!CZ70+'1900'!DC70+'1900'!DF70+'1900'!DI70+'1900'!DL70+'1900'!DO70+'1900'!DR70+'1900'!DU70+'1900'!DX70+'1900'!EA70+'1900'!ED70+'1900'!EG70+'1900'!EJ70+'1900'!EM70+'1900'!EP70+'1900'!ES70+'1900'!EV70+'1900'!EY70+'1900'!FB70+'1900'!FE70+'1900'!FH70+'1900'!FK70+'1900'!FN70+'1900'!FQ70+'1900'!FT70+'1900'!FW70+'1900'!FZ70+'1900'!GC70+'1900'!GF70+'1900'!GI70+'1900'!GL70+'1900'!GO70+'1900'!GR70+'1900'!GU70</f>
        <v>0</v>
      </c>
      <c r="BW48" s="145">
        <f t="shared" si="14"/>
        <v>0</v>
      </c>
      <c r="BY48" s="143">
        <v>43</v>
      </c>
      <c r="BZ48" s="144">
        <f>'1900'!$HJ70</f>
        <v>0</v>
      </c>
      <c r="CA48" s="144">
        <f>'1900'!$HA70+'1900'!$HD70+'1900'!$HG70</f>
        <v>0</v>
      </c>
      <c r="CB48" s="145">
        <f t="shared" si="15"/>
        <v>0</v>
      </c>
      <c r="CD48" s="143">
        <v>43</v>
      </c>
      <c r="CE48" s="144">
        <f>'1900'!HV70</f>
        <v>0</v>
      </c>
      <c r="CF48" s="144">
        <f>'1900'!HP70+'1900'!HS70</f>
        <v>0</v>
      </c>
      <c r="CG48" s="145">
        <f t="shared" si="16"/>
        <v>0</v>
      </c>
      <c r="CI48" s="143">
        <v>43</v>
      </c>
      <c r="CJ48" s="144">
        <f>'1900'!HY70</f>
        <v>0</v>
      </c>
      <c r="CK48" s="144">
        <f>'1900'!HM70+'1900'!HV70</f>
        <v>0</v>
      </c>
      <c r="CL48" s="145">
        <f t="shared" si="17"/>
        <v>0</v>
      </c>
      <c r="CN48" s="143">
        <v>43</v>
      </c>
      <c r="CO48" s="144">
        <f>'1900'!IN70</f>
        <v>0</v>
      </c>
      <c r="CP48" s="144">
        <f>'1900'!IB70+'1900'!IK70</f>
        <v>0</v>
      </c>
      <c r="CQ48" s="145">
        <f t="shared" si="18"/>
        <v>0</v>
      </c>
      <c r="CS48" s="143">
        <v>43</v>
      </c>
      <c r="CT48" s="144">
        <f>'1900'!IQ70</f>
        <v>0</v>
      </c>
      <c r="CU48" s="144">
        <f>'1900'!HJ70+'1900'!HY70+'1900'!IN70</f>
        <v>0</v>
      </c>
      <c r="CV48" s="145">
        <f t="shared" si="19"/>
        <v>0</v>
      </c>
      <c r="CX48" s="143">
        <v>43</v>
      </c>
      <c r="CY48" s="144">
        <f>'1900'!IT70</f>
        <v>0</v>
      </c>
      <c r="CZ48" s="144">
        <f>'1900'!IQ70+'1900'!GX70</f>
        <v>0</v>
      </c>
      <c r="DA48" s="145">
        <f t="shared" si="20"/>
        <v>0</v>
      </c>
      <c r="DC48" s="143">
        <v>43</v>
      </c>
      <c r="DD48" s="144">
        <f>'1700'!GX70</f>
        <v>0</v>
      </c>
      <c r="DE48" s="144">
        <f>'1800'!GX70+'1900'!GX70</f>
        <v>0</v>
      </c>
      <c r="DF48" s="145">
        <f t="shared" si="21"/>
        <v>0</v>
      </c>
      <c r="DH48" s="143">
        <v>43</v>
      </c>
      <c r="DI48" s="144">
        <f>'1700'!HJ70</f>
        <v>0</v>
      </c>
      <c r="DJ48" s="144">
        <f>'1800'!HJ70+'1900'!HJ70</f>
        <v>0</v>
      </c>
      <c r="DK48" s="145">
        <f t="shared" si="22"/>
        <v>0</v>
      </c>
      <c r="DM48" s="143">
        <v>43</v>
      </c>
      <c r="DN48" s="144">
        <f>'1700'!HV70</f>
        <v>0</v>
      </c>
      <c r="DO48" s="144">
        <f>'1800'!HV70+'1900'!HV70</f>
        <v>0</v>
      </c>
      <c r="DP48" s="145">
        <f t="shared" si="23"/>
        <v>0</v>
      </c>
      <c r="DR48" s="143">
        <v>43</v>
      </c>
      <c r="DS48" s="144">
        <f>'1700'!HY70</f>
        <v>0</v>
      </c>
      <c r="DT48" s="144">
        <f>'1800'!HY70+'1900'!HY70</f>
        <v>0</v>
      </c>
      <c r="DU48" s="145">
        <f t="shared" si="24"/>
        <v>0</v>
      </c>
      <c r="DW48" s="143">
        <v>43</v>
      </c>
      <c r="DX48" s="144">
        <f>'1700'!IN70</f>
        <v>0</v>
      </c>
      <c r="DY48" s="144">
        <f>'1800'!IN70+'1900'!IN70</f>
        <v>0</v>
      </c>
      <c r="DZ48" s="145">
        <f t="shared" si="25"/>
        <v>0</v>
      </c>
      <c r="EB48" s="143">
        <v>43</v>
      </c>
      <c r="EC48" s="144">
        <f>'1700'!IQ70</f>
        <v>0</v>
      </c>
      <c r="ED48" s="144">
        <f>'1800'!IQ70+'1900'!IQ70</f>
        <v>0</v>
      </c>
      <c r="EE48" s="145">
        <f t="shared" si="26"/>
        <v>0</v>
      </c>
      <c r="EG48" s="143">
        <v>43</v>
      </c>
      <c r="EH48" s="144">
        <f>'1700'!IT70</f>
        <v>0</v>
      </c>
      <c r="EI48" s="144">
        <f>'1800'!IT70+'1900'!IT70</f>
        <v>0</v>
      </c>
      <c r="EJ48" s="145">
        <f t="shared" si="27"/>
        <v>0</v>
      </c>
    </row>
    <row r="49" spans="2:140" x14ac:dyDescent="0.2">
      <c r="B49" s="146">
        <v>44</v>
      </c>
      <c r="C49" s="144">
        <f>'1700'!$GX71</f>
        <v>0</v>
      </c>
      <c r="D49" s="144">
        <f>'1700'!K71+'1700'!N71+'1700'!Q71+'1700'!T71+'1700'!W71+'1700'!Z71+'1700'!AC71+'1700'!AF71+'1700'!AI71+'1700'!AL71+'1700'!AO71+'1700'!AR71+'1700'!AU71+'1700'!AX71+'1700'!BA71+'1700'!BD71+'1700'!BG71+'1700'!BJ71+'1700'!BM71+'1700'!BP71+'1700'!BS71+'1700'!BV71+'1700'!BY71+'1700'!CB71+'1700'!CE71+'1700'!CH71+'1700'!CK71+'1700'!CN71+'1700'!CQ71+'1700'!CT71+'1700'!CW71+'1700'!CZ71+'1700'!DC71+'1700'!DF71+'1700'!DI71+'1700'!DL71+'1700'!DO71+'1700'!DR71+'1700'!DU71+'1700'!DX71+'1700'!EA71+'1700'!ED71+'1700'!EG71+'1700'!EJ71+'1700'!EM71+'1700'!EP71+'1700'!ES71+'1700'!EV71+'1700'!EY71+'1700'!FB71+'1700'!FE71+'1700'!FH71+'1700'!FK71+'1700'!FN71+'1700'!FQ71+'1700'!FT71+'1700'!FW71+'1700'!FZ71+'1700'!GC71+'1700'!GF71+'1700'!GI71+'1700'!GL71+'1700'!GO71+'1700'!GR71+'1700'!GU71</f>
        <v>0</v>
      </c>
      <c r="E49" s="145">
        <f t="shared" si="0"/>
        <v>0</v>
      </c>
      <c r="G49" s="146">
        <v>44</v>
      </c>
      <c r="H49" s="144">
        <f>'1700'!$HJ71</f>
        <v>0</v>
      </c>
      <c r="I49" s="144">
        <f>'1700'!$HA71+'1700'!$HD71+'1700'!$HG71</f>
        <v>0</v>
      </c>
      <c r="J49" s="145">
        <f t="shared" si="1"/>
        <v>0</v>
      </c>
      <c r="L49" s="146">
        <v>44</v>
      </c>
      <c r="M49" s="144">
        <f>'1700'!HV71</f>
        <v>0</v>
      </c>
      <c r="N49" s="144">
        <f>'1700'!HP71+'1700'!HS71</f>
        <v>0</v>
      </c>
      <c r="O49" s="145">
        <f t="shared" si="2"/>
        <v>0</v>
      </c>
      <c r="Q49" s="146">
        <v>44</v>
      </c>
      <c r="R49" s="144">
        <f>'1700'!HY71</f>
        <v>0</v>
      </c>
      <c r="S49" s="144">
        <f>'1700'!HM71+'1700'!HV71</f>
        <v>0</v>
      </c>
      <c r="T49" s="145">
        <f t="shared" si="3"/>
        <v>0</v>
      </c>
      <c r="V49" s="146">
        <v>44</v>
      </c>
      <c r="W49" s="144">
        <f>'1700'!IN71</f>
        <v>0</v>
      </c>
      <c r="X49" s="144">
        <f>'1700'!IB71+'1700'!IK71</f>
        <v>0</v>
      </c>
      <c r="Y49" s="145">
        <f t="shared" si="4"/>
        <v>0</v>
      </c>
      <c r="AA49" s="146">
        <v>44</v>
      </c>
      <c r="AB49" s="144">
        <f>'1700'!IQ71</f>
        <v>0</v>
      </c>
      <c r="AC49" s="144">
        <f>'1700'!HJ71+'1700'!HY71+'1700'!IN71</f>
        <v>0</v>
      </c>
      <c r="AD49" s="145">
        <f t="shared" si="5"/>
        <v>0</v>
      </c>
      <c r="AF49" s="146">
        <v>44</v>
      </c>
      <c r="AG49" s="144">
        <f>'1700'!IT71</f>
        <v>0</v>
      </c>
      <c r="AH49" s="144">
        <f>'1700'!IQ71+'1700'!GX71</f>
        <v>0</v>
      </c>
      <c r="AI49" s="145">
        <f t="shared" si="6"/>
        <v>0</v>
      </c>
      <c r="AK49" s="146">
        <v>44</v>
      </c>
      <c r="AL49" s="144">
        <f>'1800'!$GX71</f>
        <v>0</v>
      </c>
      <c r="AM49" s="144">
        <f>'1800'!K71+'1800'!N71+'1800'!Q71+'1800'!T71+'1800'!W71+'1800'!Z71+'1800'!AC71+'1800'!AF71+'1800'!AI71+'1800'!AL71+'1800'!AO71+'1800'!AR71+'1800'!AU71+'1800'!AX71+'1800'!BA71+'1800'!BD71+'1800'!BG71+'1800'!BJ71+'1800'!BM71+'1800'!BP71+'1800'!BS71+'1800'!BV71+'1800'!BY71+'1800'!CB71+'1800'!CE71+'1800'!CH71+'1800'!CK71+'1800'!CN71+'1800'!CQ71+'1800'!CT71+'1800'!CW71+'1800'!CZ71+'1800'!DC71+'1800'!DF71+'1800'!DI71+'1800'!DL71+'1800'!DO71+'1800'!DR71+'1800'!DU71+'1800'!DX71+'1800'!EA71+'1800'!ED71+'1800'!EG71+'1800'!EJ71+'1800'!EM71+'1800'!EP71+'1800'!ES71+'1800'!EV71+'1800'!EY71+'1800'!FB71+'1800'!FE71+'1800'!FH71+'1800'!FK71+'1800'!FN71+'1800'!FQ71+'1800'!FT71+'1800'!FW71+'1800'!FZ71+'1800'!GC71+'1800'!GF71+'1800'!GI71+'1800'!GL71+'1800'!GO71+'1800'!GR71+'1800'!GU71</f>
        <v>0</v>
      </c>
      <c r="AN49" s="145">
        <f t="shared" si="7"/>
        <v>0</v>
      </c>
      <c r="AP49" s="146">
        <v>44</v>
      </c>
      <c r="AQ49" s="144">
        <f>'1800'!$HJ71</f>
        <v>0</v>
      </c>
      <c r="AR49" s="144">
        <f>'1800'!$HA71+'1800'!$HD71+'1800'!$HG71</f>
        <v>0</v>
      </c>
      <c r="AS49" s="145">
        <f t="shared" si="8"/>
        <v>0</v>
      </c>
      <c r="AU49" s="146">
        <v>44</v>
      </c>
      <c r="AV49" s="144">
        <f>'1800'!HV71</f>
        <v>0</v>
      </c>
      <c r="AW49" s="144">
        <f>'1800'!HP71+'1800'!HS71</f>
        <v>0</v>
      </c>
      <c r="AX49" s="145">
        <f t="shared" si="9"/>
        <v>0</v>
      </c>
      <c r="AZ49" s="146">
        <v>44</v>
      </c>
      <c r="BA49" s="144">
        <f>'1800'!HY71</f>
        <v>0</v>
      </c>
      <c r="BB49" s="144">
        <f>'1800'!HM71+'1800'!HV71</f>
        <v>0</v>
      </c>
      <c r="BC49" s="145">
        <f t="shared" si="10"/>
        <v>0</v>
      </c>
      <c r="BE49" s="146">
        <v>44</v>
      </c>
      <c r="BF49" s="144">
        <f>'1800'!IN71</f>
        <v>0</v>
      </c>
      <c r="BG49" s="144">
        <f>'1800'!IB71+'1800'!IK71</f>
        <v>0</v>
      </c>
      <c r="BH49" s="145">
        <f t="shared" si="11"/>
        <v>0</v>
      </c>
      <c r="BJ49" s="146">
        <v>44</v>
      </c>
      <c r="BK49" s="144">
        <f>'1800'!IQ71</f>
        <v>0</v>
      </c>
      <c r="BL49" s="144">
        <f>'1800'!HJ71+'1800'!HY71+'1800'!IN71</f>
        <v>0</v>
      </c>
      <c r="BM49" s="145">
        <f t="shared" si="12"/>
        <v>0</v>
      </c>
      <c r="BO49" s="146">
        <v>44</v>
      </c>
      <c r="BP49" s="144">
        <f>'1800'!IT71</f>
        <v>0</v>
      </c>
      <c r="BQ49" s="144">
        <f>'1800'!IQ71+'1800'!GX71</f>
        <v>0</v>
      </c>
      <c r="BR49" s="145">
        <f t="shared" si="13"/>
        <v>0</v>
      </c>
      <c r="BT49" s="146">
        <v>44</v>
      </c>
      <c r="BU49" s="144">
        <f>'1900'!$GX71</f>
        <v>0</v>
      </c>
      <c r="BV49" s="144">
        <f>'1900'!K71+'1900'!N71+'1900'!Q71+'1900'!T71+'1900'!W71+'1900'!Z71+'1900'!AC71+'1900'!AF71+'1900'!AI71+'1900'!AL71+'1900'!AO71+'1900'!AR71+'1900'!AU71+'1900'!AX71+'1900'!BA71+'1900'!BD71+'1900'!BG71+'1900'!BJ71+'1900'!BM71+'1900'!BP71+'1900'!BS71+'1900'!BV71+'1900'!BY71+'1900'!CB71+'1900'!CE71+'1900'!CH71+'1900'!CK71+'1900'!CN71+'1900'!CQ71+'1900'!CT71+'1900'!CW71+'1900'!CZ71+'1900'!DC71+'1900'!DF71+'1900'!DI71+'1900'!DL71+'1900'!DO71+'1900'!DR71+'1900'!DU71+'1900'!DX71+'1900'!EA71+'1900'!ED71+'1900'!EG71+'1900'!EJ71+'1900'!EM71+'1900'!EP71+'1900'!ES71+'1900'!EV71+'1900'!EY71+'1900'!FB71+'1900'!FE71+'1900'!FH71+'1900'!FK71+'1900'!FN71+'1900'!FQ71+'1900'!FT71+'1900'!FW71+'1900'!FZ71+'1900'!GC71+'1900'!GF71+'1900'!GI71+'1900'!GL71+'1900'!GO71+'1900'!GR71+'1900'!GU71</f>
        <v>0</v>
      </c>
      <c r="BW49" s="145">
        <f t="shared" si="14"/>
        <v>0</v>
      </c>
      <c r="BY49" s="146">
        <v>44</v>
      </c>
      <c r="BZ49" s="144">
        <f>'1900'!$HJ71</f>
        <v>0</v>
      </c>
      <c r="CA49" s="144">
        <f>'1900'!$HA71+'1900'!$HD71+'1900'!$HG71</f>
        <v>0</v>
      </c>
      <c r="CB49" s="145">
        <f t="shared" si="15"/>
        <v>0</v>
      </c>
      <c r="CD49" s="146">
        <v>44</v>
      </c>
      <c r="CE49" s="144">
        <f>'1900'!HV71</f>
        <v>0</v>
      </c>
      <c r="CF49" s="144">
        <f>'1900'!HP71+'1900'!HS71</f>
        <v>0</v>
      </c>
      <c r="CG49" s="145">
        <f t="shared" si="16"/>
        <v>0</v>
      </c>
      <c r="CI49" s="146">
        <v>44</v>
      </c>
      <c r="CJ49" s="144">
        <f>'1900'!HY71</f>
        <v>0</v>
      </c>
      <c r="CK49" s="144">
        <f>'1900'!HM71+'1900'!HV71</f>
        <v>0</v>
      </c>
      <c r="CL49" s="145">
        <f t="shared" si="17"/>
        <v>0</v>
      </c>
      <c r="CN49" s="146">
        <v>44</v>
      </c>
      <c r="CO49" s="144">
        <f>'1900'!IN71</f>
        <v>0</v>
      </c>
      <c r="CP49" s="144">
        <f>'1900'!IB71+'1900'!IK71</f>
        <v>0</v>
      </c>
      <c r="CQ49" s="145">
        <f t="shared" si="18"/>
        <v>0</v>
      </c>
      <c r="CS49" s="146">
        <v>44</v>
      </c>
      <c r="CT49" s="144">
        <f>'1900'!IQ71</f>
        <v>0</v>
      </c>
      <c r="CU49" s="144">
        <f>'1900'!HJ71+'1900'!HY71+'1900'!IN71</f>
        <v>0</v>
      </c>
      <c r="CV49" s="145">
        <f t="shared" si="19"/>
        <v>0</v>
      </c>
      <c r="CX49" s="146">
        <v>44</v>
      </c>
      <c r="CY49" s="144">
        <f>'1900'!IT71</f>
        <v>0</v>
      </c>
      <c r="CZ49" s="144">
        <f>'1900'!IQ71+'1900'!GX71</f>
        <v>0</v>
      </c>
      <c r="DA49" s="145">
        <f t="shared" si="20"/>
        <v>0</v>
      </c>
      <c r="DC49" s="146">
        <v>44</v>
      </c>
      <c r="DD49" s="144">
        <f>'1700'!GX71</f>
        <v>0</v>
      </c>
      <c r="DE49" s="144">
        <f>'1800'!GX71+'1900'!GX71</f>
        <v>0</v>
      </c>
      <c r="DF49" s="145">
        <f t="shared" si="21"/>
        <v>0</v>
      </c>
      <c r="DH49" s="146">
        <v>44</v>
      </c>
      <c r="DI49" s="144">
        <f>'1700'!HJ71</f>
        <v>0</v>
      </c>
      <c r="DJ49" s="144">
        <f>'1800'!HJ71+'1900'!HJ71</f>
        <v>0</v>
      </c>
      <c r="DK49" s="145">
        <f t="shared" si="22"/>
        <v>0</v>
      </c>
      <c r="DM49" s="146">
        <v>44</v>
      </c>
      <c r="DN49" s="144">
        <f>'1700'!HV71</f>
        <v>0</v>
      </c>
      <c r="DO49" s="144">
        <f>'1800'!HV71+'1900'!HV71</f>
        <v>0</v>
      </c>
      <c r="DP49" s="145">
        <f t="shared" si="23"/>
        <v>0</v>
      </c>
      <c r="DR49" s="146">
        <v>44</v>
      </c>
      <c r="DS49" s="144">
        <f>'1700'!HY71</f>
        <v>0</v>
      </c>
      <c r="DT49" s="144">
        <f>'1800'!HY71+'1900'!HY71</f>
        <v>0</v>
      </c>
      <c r="DU49" s="145">
        <f t="shared" si="24"/>
        <v>0</v>
      </c>
      <c r="DW49" s="146">
        <v>44</v>
      </c>
      <c r="DX49" s="144">
        <f>'1700'!IN71</f>
        <v>0</v>
      </c>
      <c r="DY49" s="144">
        <f>'1800'!IN71+'1900'!IN71</f>
        <v>0</v>
      </c>
      <c r="DZ49" s="145">
        <f t="shared" si="25"/>
        <v>0</v>
      </c>
      <c r="EB49" s="146">
        <v>44</v>
      </c>
      <c r="EC49" s="144">
        <f>'1700'!IQ71</f>
        <v>0</v>
      </c>
      <c r="ED49" s="144">
        <f>'1800'!IQ71+'1900'!IQ71</f>
        <v>0</v>
      </c>
      <c r="EE49" s="145">
        <f t="shared" si="26"/>
        <v>0</v>
      </c>
      <c r="EG49" s="146">
        <v>44</v>
      </c>
      <c r="EH49" s="144">
        <f>'1700'!IT71</f>
        <v>0</v>
      </c>
      <c r="EI49" s="144">
        <f>'1800'!IT71+'1900'!IT71</f>
        <v>0</v>
      </c>
      <c r="EJ49" s="145">
        <f t="shared" si="27"/>
        <v>0</v>
      </c>
    </row>
    <row r="50" spans="2:140" x14ac:dyDescent="0.2">
      <c r="B50" s="146">
        <v>45</v>
      </c>
      <c r="C50" s="144">
        <f>'1700'!$GX72</f>
        <v>0</v>
      </c>
      <c r="D50" s="144">
        <f>'1700'!K72+'1700'!N72+'1700'!Q72+'1700'!T72+'1700'!W72+'1700'!Z72+'1700'!AC72+'1700'!AF72+'1700'!AI72+'1700'!AL72+'1700'!AO72+'1700'!AR72+'1700'!AU72+'1700'!AX72+'1700'!BA72+'1700'!BD72+'1700'!BG72+'1700'!BJ72+'1700'!BM72+'1700'!BP72+'1700'!BS72+'1700'!BV72+'1700'!BY72+'1700'!CB72+'1700'!CE72+'1700'!CH72+'1700'!CK72+'1700'!CN72+'1700'!CQ72+'1700'!CT72+'1700'!CW72+'1700'!CZ72+'1700'!DC72+'1700'!DF72+'1700'!DI72+'1700'!DL72+'1700'!DO72+'1700'!DR72+'1700'!DU72+'1700'!DX72+'1700'!EA72+'1700'!ED72+'1700'!EG72+'1700'!EJ72+'1700'!EM72+'1700'!EP72+'1700'!ES72+'1700'!EV72+'1700'!EY72+'1700'!FB72+'1700'!FE72+'1700'!FH72+'1700'!FK72+'1700'!FN72+'1700'!FQ72+'1700'!FT72+'1700'!FW72+'1700'!FZ72+'1700'!GC72+'1700'!GF72+'1700'!GI72+'1700'!GL72+'1700'!GO72+'1700'!GR72+'1700'!GU72</f>
        <v>0</v>
      </c>
      <c r="E50" s="145">
        <f t="shared" si="0"/>
        <v>0</v>
      </c>
      <c r="G50" s="146">
        <v>45</v>
      </c>
      <c r="H50" s="144">
        <f>'1700'!$HJ72</f>
        <v>0</v>
      </c>
      <c r="I50" s="144">
        <f>'1700'!$HA72+'1700'!$HD72+'1700'!$HG72</f>
        <v>0</v>
      </c>
      <c r="J50" s="145">
        <f t="shared" si="1"/>
        <v>0</v>
      </c>
      <c r="L50" s="146">
        <v>45</v>
      </c>
      <c r="M50" s="144">
        <f>'1700'!HV72</f>
        <v>0</v>
      </c>
      <c r="N50" s="144">
        <f>'1700'!HP72+'1700'!HS72</f>
        <v>0</v>
      </c>
      <c r="O50" s="145">
        <f t="shared" si="2"/>
        <v>0</v>
      </c>
      <c r="Q50" s="146">
        <v>45</v>
      </c>
      <c r="R50" s="144">
        <f>'1700'!HY72</f>
        <v>0</v>
      </c>
      <c r="S50" s="144">
        <f>'1700'!HM72+'1700'!HV72</f>
        <v>0</v>
      </c>
      <c r="T50" s="145">
        <f t="shared" si="3"/>
        <v>0</v>
      </c>
      <c r="V50" s="146">
        <v>45</v>
      </c>
      <c r="W50" s="144">
        <f>'1700'!IN72</f>
        <v>0</v>
      </c>
      <c r="X50" s="144">
        <f>'1700'!IB72+'1700'!IK72</f>
        <v>0</v>
      </c>
      <c r="Y50" s="145">
        <f t="shared" si="4"/>
        <v>0</v>
      </c>
      <c r="AA50" s="146">
        <v>45</v>
      </c>
      <c r="AB50" s="144">
        <f>'1700'!IQ72</f>
        <v>0</v>
      </c>
      <c r="AC50" s="144">
        <f>'1700'!HJ72+'1700'!HY72+'1700'!IN72</f>
        <v>0</v>
      </c>
      <c r="AD50" s="145">
        <f t="shared" si="5"/>
        <v>0</v>
      </c>
      <c r="AF50" s="146">
        <v>45</v>
      </c>
      <c r="AG50" s="144">
        <f>'1700'!IT72</f>
        <v>0</v>
      </c>
      <c r="AH50" s="144">
        <f>'1700'!IQ72+'1700'!GX72</f>
        <v>0</v>
      </c>
      <c r="AI50" s="145">
        <f t="shared" si="6"/>
        <v>0</v>
      </c>
      <c r="AK50" s="146">
        <v>45</v>
      </c>
      <c r="AL50" s="144">
        <f>'1800'!$GX72</f>
        <v>0</v>
      </c>
      <c r="AM50" s="144">
        <f>'1800'!K72+'1800'!N72+'1800'!Q72+'1800'!T72+'1800'!W72+'1800'!Z72+'1800'!AC72+'1800'!AF72+'1800'!AI72+'1800'!AL72+'1800'!AO72+'1800'!AR72+'1800'!AU72+'1800'!AX72+'1800'!BA72+'1800'!BD72+'1800'!BG72+'1800'!BJ72+'1800'!BM72+'1800'!BP72+'1800'!BS72+'1800'!BV72+'1800'!BY72+'1800'!CB72+'1800'!CE72+'1800'!CH72+'1800'!CK72+'1800'!CN72+'1800'!CQ72+'1800'!CT72+'1800'!CW72+'1800'!CZ72+'1800'!DC72+'1800'!DF72+'1800'!DI72+'1800'!DL72+'1800'!DO72+'1800'!DR72+'1800'!DU72+'1800'!DX72+'1800'!EA72+'1800'!ED72+'1800'!EG72+'1800'!EJ72+'1800'!EM72+'1800'!EP72+'1800'!ES72+'1800'!EV72+'1800'!EY72+'1800'!FB72+'1800'!FE72+'1800'!FH72+'1800'!FK72+'1800'!FN72+'1800'!FQ72+'1800'!FT72+'1800'!FW72+'1800'!FZ72+'1800'!GC72+'1800'!GF72+'1800'!GI72+'1800'!GL72+'1800'!GO72+'1800'!GR72+'1800'!GU72</f>
        <v>0</v>
      </c>
      <c r="AN50" s="145">
        <f t="shared" si="7"/>
        <v>0</v>
      </c>
      <c r="AP50" s="146">
        <v>45</v>
      </c>
      <c r="AQ50" s="144">
        <f>'1800'!$HJ72</f>
        <v>0</v>
      </c>
      <c r="AR50" s="144">
        <f>'1800'!$HA72+'1800'!$HD72+'1800'!$HG72</f>
        <v>0</v>
      </c>
      <c r="AS50" s="145">
        <f t="shared" si="8"/>
        <v>0</v>
      </c>
      <c r="AU50" s="146">
        <v>45</v>
      </c>
      <c r="AV50" s="144">
        <f>'1800'!HV72</f>
        <v>0</v>
      </c>
      <c r="AW50" s="144">
        <f>'1800'!HP72+'1800'!HS72</f>
        <v>0</v>
      </c>
      <c r="AX50" s="145">
        <f t="shared" si="9"/>
        <v>0</v>
      </c>
      <c r="AZ50" s="146">
        <v>45</v>
      </c>
      <c r="BA50" s="144">
        <f>'1800'!HY72</f>
        <v>0</v>
      </c>
      <c r="BB50" s="144">
        <f>'1800'!HM72+'1800'!HV72</f>
        <v>0</v>
      </c>
      <c r="BC50" s="145">
        <f t="shared" si="10"/>
        <v>0</v>
      </c>
      <c r="BE50" s="146">
        <v>45</v>
      </c>
      <c r="BF50" s="144">
        <f>'1800'!IN72</f>
        <v>0</v>
      </c>
      <c r="BG50" s="144">
        <f>'1800'!IB72+'1800'!IK72</f>
        <v>0</v>
      </c>
      <c r="BH50" s="145">
        <f t="shared" si="11"/>
        <v>0</v>
      </c>
      <c r="BJ50" s="146">
        <v>45</v>
      </c>
      <c r="BK50" s="144">
        <f>'1800'!IQ72</f>
        <v>0</v>
      </c>
      <c r="BL50" s="144">
        <f>'1800'!HJ72+'1800'!HY72+'1800'!IN72</f>
        <v>0</v>
      </c>
      <c r="BM50" s="145">
        <f t="shared" si="12"/>
        <v>0</v>
      </c>
      <c r="BO50" s="146">
        <v>45</v>
      </c>
      <c r="BP50" s="144">
        <f>'1800'!IT72</f>
        <v>0</v>
      </c>
      <c r="BQ50" s="144">
        <f>'1800'!IQ72+'1800'!GX72</f>
        <v>0</v>
      </c>
      <c r="BR50" s="145">
        <f t="shared" si="13"/>
        <v>0</v>
      </c>
      <c r="BT50" s="146">
        <v>45</v>
      </c>
      <c r="BU50" s="144">
        <f>'1900'!$GX72</f>
        <v>0</v>
      </c>
      <c r="BV50" s="144">
        <f>'1900'!K72+'1900'!N72+'1900'!Q72+'1900'!T72+'1900'!W72+'1900'!Z72+'1900'!AC72+'1900'!AF72+'1900'!AI72+'1900'!AL72+'1900'!AO72+'1900'!AR72+'1900'!AU72+'1900'!AX72+'1900'!BA72+'1900'!BD72+'1900'!BG72+'1900'!BJ72+'1900'!BM72+'1900'!BP72+'1900'!BS72+'1900'!BV72+'1900'!BY72+'1900'!CB72+'1900'!CE72+'1900'!CH72+'1900'!CK72+'1900'!CN72+'1900'!CQ72+'1900'!CT72+'1900'!CW72+'1900'!CZ72+'1900'!DC72+'1900'!DF72+'1900'!DI72+'1900'!DL72+'1900'!DO72+'1900'!DR72+'1900'!DU72+'1900'!DX72+'1900'!EA72+'1900'!ED72+'1900'!EG72+'1900'!EJ72+'1900'!EM72+'1900'!EP72+'1900'!ES72+'1900'!EV72+'1900'!EY72+'1900'!FB72+'1900'!FE72+'1900'!FH72+'1900'!FK72+'1900'!FN72+'1900'!FQ72+'1900'!FT72+'1900'!FW72+'1900'!FZ72+'1900'!GC72+'1900'!GF72+'1900'!GI72+'1900'!GL72+'1900'!GO72+'1900'!GR72+'1900'!GU72</f>
        <v>0</v>
      </c>
      <c r="BW50" s="145">
        <f t="shared" si="14"/>
        <v>0</v>
      </c>
      <c r="BY50" s="146">
        <v>45</v>
      </c>
      <c r="BZ50" s="144">
        <f>'1900'!$HJ72</f>
        <v>0</v>
      </c>
      <c r="CA50" s="144">
        <f>'1900'!$HA72+'1900'!$HD72+'1900'!$HG72</f>
        <v>0</v>
      </c>
      <c r="CB50" s="145">
        <f t="shared" si="15"/>
        <v>0</v>
      </c>
      <c r="CD50" s="146">
        <v>45</v>
      </c>
      <c r="CE50" s="144">
        <f>'1900'!HV72</f>
        <v>0</v>
      </c>
      <c r="CF50" s="144">
        <f>'1900'!HP72+'1900'!HS72</f>
        <v>0</v>
      </c>
      <c r="CG50" s="145">
        <f t="shared" si="16"/>
        <v>0</v>
      </c>
      <c r="CI50" s="146">
        <v>45</v>
      </c>
      <c r="CJ50" s="144">
        <f>'1900'!HY72</f>
        <v>0</v>
      </c>
      <c r="CK50" s="144">
        <f>'1900'!HM72+'1900'!HV72</f>
        <v>0</v>
      </c>
      <c r="CL50" s="145">
        <f t="shared" si="17"/>
        <v>0</v>
      </c>
      <c r="CN50" s="146">
        <v>45</v>
      </c>
      <c r="CO50" s="144">
        <f>'1900'!IN72</f>
        <v>0</v>
      </c>
      <c r="CP50" s="144">
        <f>'1900'!IB72+'1900'!IK72</f>
        <v>0</v>
      </c>
      <c r="CQ50" s="145">
        <f t="shared" si="18"/>
        <v>0</v>
      </c>
      <c r="CS50" s="146">
        <v>45</v>
      </c>
      <c r="CT50" s="144">
        <f>'1900'!IQ72</f>
        <v>0</v>
      </c>
      <c r="CU50" s="144">
        <f>'1900'!HJ72+'1900'!HY72+'1900'!IN72</f>
        <v>0</v>
      </c>
      <c r="CV50" s="145">
        <f t="shared" si="19"/>
        <v>0</v>
      </c>
      <c r="CX50" s="146">
        <v>45</v>
      </c>
      <c r="CY50" s="144">
        <f>'1900'!IT72</f>
        <v>0</v>
      </c>
      <c r="CZ50" s="144">
        <f>'1900'!IQ72+'1900'!GX72</f>
        <v>0</v>
      </c>
      <c r="DA50" s="145">
        <f t="shared" si="20"/>
        <v>0</v>
      </c>
      <c r="DC50" s="146">
        <v>45</v>
      </c>
      <c r="DD50" s="144">
        <f>'1700'!GX72</f>
        <v>0</v>
      </c>
      <c r="DE50" s="144">
        <f>'1800'!GX72+'1900'!GX72</f>
        <v>0</v>
      </c>
      <c r="DF50" s="145">
        <f t="shared" si="21"/>
        <v>0</v>
      </c>
      <c r="DH50" s="146">
        <v>45</v>
      </c>
      <c r="DI50" s="144">
        <f>'1700'!HJ72</f>
        <v>0</v>
      </c>
      <c r="DJ50" s="144">
        <f>'1800'!HJ72+'1900'!HJ72</f>
        <v>0</v>
      </c>
      <c r="DK50" s="145">
        <f t="shared" si="22"/>
        <v>0</v>
      </c>
      <c r="DM50" s="146">
        <v>45</v>
      </c>
      <c r="DN50" s="144">
        <f>'1700'!HV72</f>
        <v>0</v>
      </c>
      <c r="DO50" s="144">
        <f>'1800'!HV72+'1900'!HV72</f>
        <v>0</v>
      </c>
      <c r="DP50" s="145">
        <f t="shared" si="23"/>
        <v>0</v>
      </c>
      <c r="DR50" s="146">
        <v>45</v>
      </c>
      <c r="DS50" s="144">
        <f>'1700'!HY72</f>
        <v>0</v>
      </c>
      <c r="DT50" s="144">
        <f>'1800'!HY72+'1900'!HY72</f>
        <v>0</v>
      </c>
      <c r="DU50" s="145">
        <f t="shared" si="24"/>
        <v>0</v>
      </c>
      <c r="DW50" s="146">
        <v>45</v>
      </c>
      <c r="DX50" s="144">
        <f>'1700'!IN72</f>
        <v>0</v>
      </c>
      <c r="DY50" s="144">
        <f>'1800'!IN72+'1900'!IN72</f>
        <v>0</v>
      </c>
      <c r="DZ50" s="145">
        <f t="shared" si="25"/>
        <v>0</v>
      </c>
      <c r="EB50" s="146">
        <v>45</v>
      </c>
      <c r="EC50" s="144">
        <f>'1700'!IQ72</f>
        <v>0</v>
      </c>
      <c r="ED50" s="144">
        <f>'1800'!IQ72+'1900'!IQ72</f>
        <v>0</v>
      </c>
      <c r="EE50" s="145">
        <f t="shared" si="26"/>
        <v>0</v>
      </c>
      <c r="EG50" s="146">
        <v>45</v>
      </c>
      <c r="EH50" s="144">
        <f>'1700'!IT72</f>
        <v>0</v>
      </c>
      <c r="EI50" s="144">
        <f>'1800'!IT72+'1900'!IT72</f>
        <v>0</v>
      </c>
      <c r="EJ50" s="145">
        <f t="shared" si="27"/>
        <v>0</v>
      </c>
    </row>
    <row r="51" spans="2:140" x14ac:dyDescent="0.2">
      <c r="B51" s="143">
        <v>46</v>
      </c>
      <c r="C51" s="144">
        <f>'1700'!$GX73</f>
        <v>0</v>
      </c>
      <c r="D51" s="144">
        <f>'1700'!K73+'1700'!N73+'1700'!Q73+'1700'!T73+'1700'!W73+'1700'!Z73+'1700'!AC73+'1700'!AF73+'1700'!AI73+'1700'!AL73+'1700'!AO73+'1700'!AR73+'1700'!AU73+'1700'!AX73+'1700'!BA73+'1700'!BD73+'1700'!BG73+'1700'!BJ73+'1700'!BM73+'1700'!BP73+'1700'!BS73+'1700'!BV73+'1700'!BY73+'1700'!CB73+'1700'!CE73+'1700'!CH73+'1700'!CK73+'1700'!CN73+'1700'!CQ73+'1700'!CT73+'1700'!CW73+'1700'!CZ73+'1700'!DC73+'1700'!DF73+'1700'!DI73+'1700'!DL73+'1700'!DO73+'1700'!DR73+'1700'!DU73+'1700'!DX73+'1700'!EA73+'1700'!ED73+'1700'!EG73+'1700'!EJ73+'1700'!EM73+'1700'!EP73+'1700'!ES73+'1700'!EV73+'1700'!EY73+'1700'!FB73+'1700'!FE73+'1700'!FH73+'1700'!FK73+'1700'!FN73+'1700'!FQ73+'1700'!FT73+'1700'!FW73+'1700'!FZ73+'1700'!GC73+'1700'!GF73+'1700'!GI73+'1700'!GL73+'1700'!GO73+'1700'!GR73+'1700'!GU73</f>
        <v>0</v>
      </c>
      <c r="E51" s="145">
        <f t="shared" si="0"/>
        <v>0</v>
      </c>
      <c r="G51" s="143">
        <v>46</v>
      </c>
      <c r="H51" s="144">
        <f>'1700'!$HJ73</f>
        <v>0</v>
      </c>
      <c r="I51" s="144">
        <f>'1700'!$HA73+'1700'!$HD73+'1700'!$HG73</f>
        <v>0</v>
      </c>
      <c r="J51" s="145">
        <f t="shared" si="1"/>
        <v>0</v>
      </c>
      <c r="L51" s="143">
        <v>46</v>
      </c>
      <c r="M51" s="144">
        <f>'1700'!HV73</f>
        <v>0</v>
      </c>
      <c r="N51" s="144">
        <f>'1700'!HP73+'1700'!HS73</f>
        <v>0</v>
      </c>
      <c r="O51" s="145">
        <f t="shared" si="2"/>
        <v>0</v>
      </c>
      <c r="Q51" s="143">
        <v>46</v>
      </c>
      <c r="R51" s="144">
        <f>'1700'!HY73</f>
        <v>0</v>
      </c>
      <c r="S51" s="144">
        <f>'1700'!HM73+'1700'!HV73</f>
        <v>0</v>
      </c>
      <c r="T51" s="145">
        <f t="shared" si="3"/>
        <v>0</v>
      </c>
      <c r="V51" s="143">
        <v>46</v>
      </c>
      <c r="W51" s="144">
        <f>'1700'!IN73</f>
        <v>0</v>
      </c>
      <c r="X51" s="144">
        <f>'1700'!IB73+'1700'!IK73</f>
        <v>0</v>
      </c>
      <c r="Y51" s="145">
        <f t="shared" si="4"/>
        <v>0</v>
      </c>
      <c r="AA51" s="143">
        <v>46</v>
      </c>
      <c r="AB51" s="144">
        <f>'1700'!IQ73</f>
        <v>0</v>
      </c>
      <c r="AC51" s="144">
        <f>'1700'!HJ73+'1700'!HY73+'1700'!IN73</f>
        <v>0</v>
      </c>
      <c r="AD51" s="145">
        <f t="shared" si="5"/>
        <v>0</v>
      </c>
      <c r="AF51" s="143">
        <v>46</v>
      </c>
      <c r="AG51" s="144">
        <f>'1700'!IT73</f>
        <v>0</v>
      </c>
      <c r="AH51" s="144">
        <f>'1700'!IQ73+'1700'!GX73</f>
        <v>0</v>
      </c>
      <c r="AI51" s="145">
        <f t="shared" si="6"/>
        <v>0</v>
      </c>
      <c r="AK51" s="143">
        <v>46</v>
      </c>
      <c r="AL51" s="144">
        <f>'1800'!$GX73</f>
        <v>0</v>
      </c>
      <c r="AM51" s="144">
        <f>'1800'!K73+'1800'!N73+'1800'!Q73+'1800'!T73+'1800'!W73+'1800'!Z73+'1800'!AC73+'1800'!AF73+'1800'!AI73+'1800'!AL73+'1800'!AO73+'1800'!AR73+'1800'!AU73+'1800'!AX73+'1800'!BA73+'1800'!BD73+'1800'!BG73+'1800'!BJ73+'1800'!BM73+'1800'!BP73+'1800'!BS73+'1800'!BV73+'1800'!BY73+'1800'!CB73+'1800'!CE73+'1800'!CH73+'1800'!CK73+'1800'!CN73+'1800'!CQ73+'1800'!CT73+'1800'!CW73+'1800'!CZ73+'1800'!DC73+'1800'!DF73+'1800'!DI73+'1800'!DL73+'1800'!DO73+'1800'!DR73+'1800'!DU73+'1800'!DX73+'1800'!EA73+'1800'!ED73+'1800'!EG73+'1800'!EJ73+'1800'!EM73+'1800'!EP73+'1800'!ES73+'1800'!EV73+'1800'!EY73+'1800'!FB73+'1800'!FE73+'1800'!FH73+'1800'!FK73+'1800'!FN73+'1800'!FQ73+'1800'!FT73+'1800'!FW73+'1800'!FZ73+'1800'!GC73+'1800'!GF73+'1800'!GI73+'1800'!GL73+'1800'!GO73+'1800'!GR73+'1800'!GU73</f>
        <v>0</v>
      </c>
      <c r="AN51" s="145">
        <f t="shared" si="7"/>
        <v>0</v>
      </c>
      <c r="AP51" s="143">
        <v>46</v>
      </c>
      <c r="AQ51" s="144">
        <f>'1800'!$HJ73</f>
        <v>0</v>
      </c>
      <c r="AR51" s="144">
        <f>'1800'!$HA73+'1800'!$HD73+'1800'!$HG73</f>
        <v>0</v>
      </c>
      <c r="AS51" s="145">
        <f t="shared" si="8"/>
        <v>0</v>
      </c>
      <c r="AU51" s="143">
        <v>46</v>
      </c>
      <c r="AV51" s="144">
        <f>'1800'!HV73</f>
        <v>0</v>
      </c>
      <c r="AW51" s="144">
        <f>'1800'!HP73+'1800'!HS73</f>
        <v>0</v>
      </c>
      <c r="AX51" s="145">
        <f t="shared" si="9"/>
        <v>0</v>
      </c>
      <c r="AZ51" s="143">
        <v>46</v>
      </c>
      <c r="BA51" s="144">
        <f>'1800'!HY73</f>
        <v>0</v>
      </c>
      <c r="BB51" s="144">
        <f>'1800'!HM73+'1800'!HV73</f>
        <v>0</v>
      </c>
      <c r="BC51" s="145">
        <f t="shared" si="10"/>
        <v>0</v>
      </c>
      <c r="BE51" s="143">
        <v>46</v>
      </c>
      <c r="BF51" s="144">
        <f>'1800'!IN73</f>
        <v>0</v>
      </c>
      <c r="BG51" s="144">
        <f>'1800'!IB73+'1800'!IK73</f>
        <v>0</v>
      </c>
      <c r="BH51" s="145">
        <f t="shared" si="11"/>
        <v>0</v>
      </c>
      <c r="BJ51" s="143">
        <v>46</v>
      </c>
      <c r="BK51" s="144">
        <f>'1800'!IQ73</f>
        <v>0</v>
      </c>
      <c r="BL51" s="144">
        <f>'1800'!HJ73+'1800'!HY73+'1800'!IN73</f>
        <v>0</v>
      </c>
      <c r="BM51" s="145">
        <f t="shared" si="12"/>
        <v>0</v>
      </c>
      <c r="BO51" s="143">
        <v>46</v>
      </c>
      <c r="BP51" s="144">
        <f>'1800'!IT73</f>
        <v>0</v>
      </c>
      <c r="BQ51" s="144">
        <f>'1800'!IQ73+'1800'!GX73</f>
        <v>0</v>
      </c>
      <c r="BR51" s="145">
        <f t="shared" si="13"/>
        <v>0</v>
      </c>
      <c r="BT51" s="143">
        <v>46</v>
      </c>
      <c r="BU51" s="144">
        <f>'1900'!$GX73</f>
        <v>0</v>
      </c>
      <c r="BV51" s="144">
        <f>'1900'!K73+'1900'!N73+'1900'!Q73+'1900'!T73+'1900'!W73+'1900'!Z73+'1900'!AC73+'1900'!AF73+'1900'!AI73+'1900'!AL73+'1900'!AO73+'1900'!AR73+'1900'!AU73+'1900'!AX73+'1900'!BA73+'1900'!BD73+'1900'!BG73+'1900'!BJ73+'1900'!BM73+'1900'!BP73+'1900'!BS73+'1900'!BV73+'1900'!BY73+'1900'!CB73+'1900'!CE73+'1900'!CH73+'1900'!CK73+'1900'!CN73+'1900'!CQ73+'1900'!CT73+'1900'!CW73+'1900'!CZ73+'1900'!DC73+'1900'!DF73+'1900'!DI73+'1900'!DL73+'1900'!DO73+'1900'!DR73+'1900'!DU73+'1900'!DX73+'1900'!EA73+'1900'!ED73+'1900'!EG73+'1900'!EJ73+'1900'!EM73+'1900'!EP73+'1900'!ES73+'1900'!EV73+'1900'!EY73+'1900'!FB73+'1900'!FE73+'1900'!FH73+'1900'!FK73+'1900'!FN73+'1900'!FQ73+'1900'!FT73+'1900'!FW73+'1900'!FZ73+'1900'!GC73+'1900'!GF73+'1900'!GI73+'1900'!GL73+'1900'!GO73+'1900'!GR73+'1900'!GU73</f>
        <v>0</v>
      </c>
      <c r="BW51" s="145">
        <f t="shared" si="14"/>
        <v>0</v>
      </c>
      <c r="BY51" s="143">
        <v>46</v>
      </c>
      <c r="BZ51" s="144">
        <f>'1900'!$HJ73</f>
        <v>0</v>
      </c>
      <c r="CA51" s="144">
        <f>'1900'!$HA73+'1900'!$HD73+'1900'!$HG73</f>
        <v>0</v>
      </c>
      <c r="CB51" s="145">
        <f t="shared" si="15"/>
        <v>0</v>
      </c>
      <c r="CD51" s="143">
        <v>46</v>
      </c>
      <c r="CE51" s="144">
        <f>'1900'!HV73</f>
        <v>0</v>
      </c>
      <c r="CF51" s="144">
        <f>'1900'!HP73+'1900'!HS73</f>
        <v>0</v>
      </c>
      <c r="CG51" s="145">
        <f t="shared" si="16"/>
        <v>0</v>
      </c>
      <c r="CI51" s="143">
        <v>46</v>
      </c>
      <c r="CJ51" s="144">
        <f>'1900'!HY73</f>
        <v>0</v>
      </c>
      <c r="CK51" s="144">
        <f>'1900'!HM73+'1900'!HV73</f>
        <v>0</v>
      </c>
      <c r="CL51" s="145">
        <f t="shared" si="17"/>
        <v>0</v>
      </c>
      <c r="CN51" s="143">
        <v>46</v>
      </c>
      <c r="CO51" s="144">
        <f>'1900'!IN73</f>
        <v>0</v>
      </c>
      <c r="CP51" s="144">
        <f>'1900'!IB73+'1900'!IK73</f>
        <v>0</v>
      </c>
      <c r="CQ51" s="145">
        <f t="shared" si="18"/>
        <v>0</v>
      </c>
      <c r="CS51" s="143">
        <v>46</v>
      </c>
      <c r="CT51" s="144">
        <f>'1900'!IQ73</f>
        <v>0</v>
      </c>
      <c r="CU51" s="144">
        <f>'1900'!HJ73+'1900'!HY73+'1900'!IN73</f>
        <v>0</v>
      </c>
      <c r="CV51" s="145">
        <f t="shared" si="19"/>
        <v>0</v>
      </c>
      <c r="CX51" s="143">
        <v>46</v>
      </c>
      <c r="CY51" s="144">
        <f>'1900'!IT73</f>
        <v>0</v>
      </c>
      <c r="CZ51" s="144">
        <f>'1900'!IQ73+'1900'!GX73</f>
        <v>0</v>
      </c>
      <c r="DA51" s="145">
        <f t="shared" si="20"/>
        <v>0</v>
      </c>
      <c r="DC51" s="143">
        <v>46</v>
      </c>
      <c r="DD51" s="144">
        <f>'1700'!GX73</f>
        <v>0</v>
      </c>
      <c r="DE51" s="144">
        <f>'1800'!GX73+'1900'!GX73</f>
        <v>0</v>
      </c>
      <c r="DF51" s="145">
        <f t="shared" si="21"/>
        <v>0</v>
      </c>
      <c r="DH51" s="143">
        <v>46</v>
      </c>
      <c r="DI51" s="144">
        <f>'1700'!HJ73</f>
        <v>0</v>
      </c>
      <c r="DJ51" s="144">
        <f>'1800'!HJ73+'1900'!HJ73</f>
        <v>0</v>
      </c>
      <c r="DK51" s="145">
        <f t="shared" si="22"/>
        <v>0</v>
      </c>
      <c r="DM51" s="143">
        <v>46</v>
      </c>
      <c r="DN51" s="144">
        <f>'1700'!HV73</f>
        <v>0</v>
      </c>
      <c r="DO51" s="144">
        <f>'1800'!HV73+'1900'!HV73</f>
        <v>0</v>
      </c>
      <c r="DP51" s="145">
        <f t="shared" si="23"/>
        <v>0</v>
      </c>
      <c r="DR51" s="143">
        <v>46</v>
      </c>
      <c r="DS51" s="144">
        <f>'1700'!HY73</f>
        <v>0</v>
      </c>
      <c r="DT51" s="144">
        <f>'1800'!HY73+'1900'!HY73</f>
        <v>0</v>
      </c>
      <c r="DU51" s="145">
        <f t="shared" si="24"/>
        <v>0</v>
      </c>
      <c r="DW51" s="143">
        <v>46</v>
      </c>
      <c r="DX51" s="144">
        <f>'1700'!IN73</f>
        <v>0</v>
      </c>
      <c r="DY51" s="144">
        <f>'1800'!IN73+'1900'!IN73</f>
        <v>0</v>
      </c>
      <c r="DZ51" s="145">
        <f t="shared" si="25"/>
        <v>0</v>
      </c>
      <c r="EB51" s="143">
        <v>46</v>
      </c>
      <c r="EC51" s="144">
        <f>'1700'!IQ73</f>
        <v>0</v>
      </c>
      <c r="ED51" s="144">
        <f>'1800'!IQ73+'1900'!IQ73</f>
        <v>0</v>
      </c>
      <c r="EE51" s="145">
        <f t="shared" si="26"/>
        <v>0</v>
      </c>
      <c r="EG51" s="143">
        <v>46</v>
      </c>
      <c r="EH51" s="144">
        <f>'1700'!IT73</f>
        <v>0</v>
      </c>
      <c r="EI51" s="144">
        <f>'1800'!IT73+'1900'!IT73</f>
        <v>0</v>
      </c>
      <c r="EJ51" s="145">
        <f t="shared" si="27"/>
        <v>0</v>
      </c>
    </row>
    <row r="52" spans="2:140" x14ac:dyDescent="0.2">
      <c r="B52" s="146">
        <v>47</v>
      </c>
      <c r="C52" s="144">
        <f>'1700'!$GX74</f>
        <v>0</v>
      </c>
      <c r="D52" s="144">
        <f>'1700'!K74+'1700'!N74+'1700'!Q74+'1700'!T74+'1700'!W74+'1700'!Z74+'1700'!AC74+'1700'!AF74+'1700'!AI74+'1700'!AL74+'1700'!AO74+'1700'!AR74+'1700'!AU74+'1700'!AX74+'1700'!BA74+'1700'!BD74+'1700'!BG74+'1700'!BJ74+'1700'!BM74+'1700'!BP74+'1700'!BS74+'1700'!BV74+'1700'!BY74+'1700'!CB74+'1700'!CE74+'1700'!CH74+'1700'!CK74+'1700'!CN74+'1700'!CQ74+'1700'!CT74+'1700'!CW74+'1700'!CZ74+'1700'!DC74+'1700'!DF74+'1700'!DI74+'1700'!DL74+'1700'!DO74+'1700'!DR74+'1700'!DU74+'1700'!DX74+'1700'!EA74+'1700'!ED74+'1700'!EG74+'1700'!EJ74+'1700'!EM74+'1700'!EP74+'1700'!ES74+'1700'!EV74+'1700'!EY74+'1700'!FB74+'1700'!FE74+'1700'!FH74+'1700'!FK74+'1700'!FN74+'1700'!FQ74+'1700'!FT74+'1700'!FW74+'1700'!FZ74+'1700'!GC74+'1700'!GF74+'1700'!GI74+'1700'!GL74+'1700'!GO74+'1700'!GR74+'1700'!GU74</f>
        <v>0</v>
      </c>
      <c r="E52" s="145">
        <f t="shared" si="0"/>
        <v>0</v>
      </c>
      <c r="G52" s="146">
        <v>47</v>
      </c>
      <c r="H52" s="144">
        <f>'1700'!$HJ74</f>
        <v>0</v>
      </c>
      <c r="I52" s="144">
        <f>'1700'!$HA74+'1700'!$HD74+'1700'!$HG74</f>
        <v>0</v>
      </c>
      <c r="J52" s="145">
        <f t="shared" si="1"/>
        <v>0</v>
      </c>
      <c r="L52" s="146">
        <v>47</v>
      </c>
      <c r="M52" s="144">
        <f>'1700'!HV74</f>
        <v>0</v>
      </c>
      <c r="N52" s="144">
        <f>'1700'!HP74+'1700'!HS74</f>
        <v>0</v>
      </c>
      <c r="O52" s="145">
        <f t="shared" si="2"/>
        <v>0</v>
      </c>
      <c r="Q52" s="146">
        <v>47</v>
      </c>
      <c r="R52" s="144">
        <f>'1700'!HY74</f>
        <v>0</v>
      </c>
      <c r="S52" s="144">
        <f>'1700'!HM74+'1700'!HV74</f>
        <v>0</v>
      </c>
      <c r="T52" s="145">
        <f t="shared" si="3"/>
        <v>0</v>
      </c>
      <c r="V52" s="146">
        <v>47</v>
      </c>
      <c r="W52" s="144">
        <f>'1700'!IN74</f>
        <v>0</v>
      </c>
      <c r="X52" s="144">
        <f>'1700'!IB74+'1700'!IK74</f>
        <v>0</v>
      </c>
      <c r="Y52" s="145">
        <f t="shared" si="4"/>
        <v>0</v>
      </c>
      <c r="AA52" s="146">
        <v>47</v>
      </c>
      <c r="AB52" s="144">
        <f>'1700'!IQ74</f>
        <v>0</v>
      </c>
      <c r="AC52" s="144">
        <f>'1700'!HJ74+'1700'!HY74+'1700'!IN74</f>
        <v>0</v>
      </c>
      <c r="AD52" s="145">
        <f t="shared" si="5"/>
        <v>0</v>
      </c>
      <c r="AF52" s="146">
        <v>47</v>
      </c>
      <c r="AG52" s="144">
        <f>'1700'!IT74</f>
        <v>0</v>
      </c>
      <c r="AH52" s="144">
        <f>'1700'!IQ74+'1700'!GX74</f>
        <v>0</v>
      </c>
      <c r="AI52" s="145">
        <f t="shared" si="6"/>
        <v>0</v>
      </c>
      <c r="AK52" s="146">
        <v>47</v>
      </c>
      <c r="AL52" s="144">
        <f>'1800'!$GX74</f>
        <v>0</v>
      </c>
      <c r="AM52" s="144">
        <f>'1800'!K74+'1800'!N74+'1800'!Q74+'1800'!T74+'1800'!W74+'1800'!Z74+'1800'!AC74+'1800'!AF74+'1800'!AI74+'1800'!AL74+'1800'!AO74+'1800'!AR74+'1800'!AU74+'1800'!AX74+'1800'!BA74+'1800'!BD74+'1800'!BG74+'1800'!BJ74+'1800'!BM74+'1800'!BP74+'1800'!BS74+'1800'!BV74+'1800'!BY74+'1800'!CB74+'1800'!CE74+'1800'!CH74+'1800'!CK74+'1800'!CN74+'1800'!CQ74+'1800'!CT74+'1800'!CW74+'1800'!CZ74+'1800'!DC74+'1800'!DF74+'1800'!DI74+'1800'!DL74+'1800'!DO74+'1800'!DR74+'1800'!DU74+'1800'!DX74+'1800'!EA74+'1800'!ED74+'1800'!EG74+'1800'!EJ74+'1800'!EM74+'1800'!EP74+'1800'!ES74+'1800'!EV74+'1800'!EY74+'1800'!FB74+'1800'!FE74+'1800'!FH74+'1800'!FK74+'1800'!FN74+'1800'!FQ74+'1800'!FT74+'1800'!FW74+'1800'!FZ74+'1800'!GC74+'1800'!GF74+'1800'!GI74+'1800'!GL74+'1800'!GO74+'1800'!GR74+'1800'!GU74</f>
        <v>0</v>
      </c>
      <c r="AN52" s="145">
        <f t="shared" si="7"/>
        <v>0</v>
      </c>
      <c r="AP52" s="146">
        <v>47</v>
      </c>
      <c r="AQ52" s="144">
        <f>'1800'!$HJ74</f>
        <v>0</v>
      </c>
      <c r="AR52" s="144">
        <f>'1800'!$HA74+'1800'!$HD74+'1800'!$HG74</f>
        <v>0</v>
      </c>
      <c r="AS52" s="145">
        <f t="shared" si="8"/>
        <v>0</v>
      </c>
      <c r="AU52" s="146">
        <v>47</v>
      </c>
      <c r="AV52" s="144">
        <f>'1800'!HV74</f>
        <v>0</v>
      </c>
      <c r="AW52" s="144">
        <f>'1800'!HP74+'1800'!HS74</f>
        <v>0</v>
      </c>
      <c r="AX52" s="145">
        <f t="shared" si="9"/>
        <v>0</v>
      </c>
      <c r="AZ52" s="146">
        <v>47</v>
      </c>
      <c r="BA52" s="144">
        <f>'1800'!HY74</f>
        <v>0</v>
      </c>
      <c r="BB52" s="144">
        <f>'1800'!HM74+'1800'!HV74</f>
        <v>0</v>
      </c>
      <c r="BC52" s="145">
        <f t="shared" si="10"/>
        <v>0</v>
      </c>
      <c r="BE52" s="146">
        <v>47</v>
      </c>
      <c r="BF52" s="144">
        <f>'1800'!IN74</f>
        <v>0</v>
      </c>
      <c r="BG52" s="144">
        <f>'1800'!IB74+'1800'!IK74</f>
        <v>0</v>
      </c>
      <c r="BH52" s="145">
        <f t="shared" si="11"/>
        <v>0</v>
      </c>
      <c r="BJ52" s="146">
        <v>47</v>
      </c>
      <c r="BK52" s="144">
        <f>'1800'!IQ74</f>
        <v>0</v>
      </c>
      <c r="BL52" s="144">
        <f>'1800'!HJ74+'1800'!HY74+'1800'!IN74</f>
        <v>0</v>
      </c>
      <c r="BM52" s="145">
        <f t="shared" si="12"/>
        <v>0</v>
      </c>
      <c r="BO52" s="146">
        <v>47</v>
      </c>
      <c r="BP52" s="144">
        <f>'1800'!IT74</f>
        <v>0</v>
      </c>
      <c r="BQ52" s="144">
        <f>'1800'!IQ74+'1800'!GX74</f>
        <v>0</v>
      </c>
      <c r="BR52" s="145">
        <f t="shared" si="13"/>
        <v>0</v>
      </c>
      <c r="BT52" s="146">
        <v>47</v>
      </c>
      <c r="BU52" s="144">
        <f>'1900'!$GX74</f>
        <v>0</v>
      </c>
      <c r="BV52" s="144">
        <f>'1900'!K74+'1900'!N74+'1900'!Q74+'1900'!T74+'1900'!W74+'1900'!Z74+'1900'!AC74+'1900'!AF74+'1900'!AI74+'1900'!AL74+'1900'!AO74+'1900'!AR74+'1900'!AU74+'1900'!AX74+'1900'!BA74+'1900'!BD74+'1900'!BG74+'1900'!BJ74+'1900'!BM74+'1900'!BP74+'1900'!BS74+'1900'!BV74+'1900'!BY74+'1900'!CB74+'1900'!CE74+'1900'!CH74+'1900'!CK74+'1900'!CN74+'1900'!CQ74+'1900'!CT74+'1900'!CW74+'1900'!CZ74+'1900'!DC74+'1900'!DF74+'1900'!DI74+'1900'!DL74+'1900'!DO74+'1900'!DR74+'1900'!DU74+'1900'!DX74+'1900'!EA74+'1900'!ED74+'1900'!EG74+'1900'!EJ74+'1900'!EM74+'1900'!EP74+'1900'!ES74+'1900'!EV74+'1900'!EY74+'1900'!FB74+'1900'!FE74+'1900'!FH74+'1900'!FK74+'1900'!FN74+'1900'!FQ74+'1900'!FT74+'1900'!FW74+'1900'!FZ74+'1900'!GC74+'1900'!GF74+'1900'!GI74+'1900'!GL74+'1900'!GO74+'1900'!GR74+'1900'!GU74</f>
        <v>0</v>
      </c>
      <c r="BW52" s="145">
        <f t="shared" si="14"/>
        <v>0</v>
      </c>
      <c r="BY52" s="146">
        <v>47</v>
      </c>
      <c r="BZ52" s="144">
        <f>'1900'!$HJ74</f>
        <v>0</v>
      </c>
      <c r="CA52" s="144">
        <f>'1900'!$HA74+'1900'!$HD74+'1900'!$HG74</f>
        <v>0</v>
      </c>
      <c r="CB52" s="145">
        <f t="shared" si="15"/>
        <v>0</v>
      </c>
      <c r="CD52" s="146">
        <v>47</v>
      </c>
      <c r="CE52" s="144">
        <f>'1900'!HV74</f>
        <v>0</v>
      </c>
      <c r="CF52" s="144">
        <f>'1900'!HP74+'1900'!HS74</f>
        <v>0</v>
      </c>
      <c r="CG52" s="145">
        <f t="shared" si="16"/>
        <v>0</v>
      </c>
      <c r="CI52" s="146">
        <v>47</v>
      </c>
      <c r="CJ52" s="144">
        <f>'1900'!HY74</f>
        <v>0</v>
      </c>
      <c r="CK52" s="144">
        <f>'1900'!HM74+'1900'!HV74</f>
        <v>0</v>
      </c>
      <c r="CL52" s="145">
        <f t="shared" si="17"/>
        <v>0</v>
      </c>
      <c r="CN52" s="146">
        <v>47</v>
      </c>
      <c r="CO52" s="144">
        <f>'1900'!IN74</f>
        <v>0</v>
      </c>
      <c r="CP52" s="144">
        <f>'1900'!IB74+'1900'!IK74</f>
        <v>0</v>
      </c>
      <c r="CQ52" s="145">
        <f t="shared" si="18"/>
        <v>0</v>
      </c>
      <c r="CS52" s="146">
        <v>47</v>
      </c>
      <c r="CT52" s="144">
        <f>'1900'!IQ74</f>
        <v>0</v>
      </c>
      <c r="CU52" s="144">
        <f>'1900'!HJ74+'1900'!HY74+'1900'!IN74</f>
        <v>0</v>
      </c>
      <c r="CV52" s="145">
        <f t="shared" si="19"/>
        <v>0</v>
      </c>
      <c r="CX52" s="146">
        <v>47</v>
      </c>
      <c r="CY52" s="144">
        <f>'1900'!IT74</f>
        <v>0</v>
      </c>
      <c r="CZ52" s="144">
        <f>'1900'!IQ74+'1900'!GX74</f>
        <v>0</v>
      </c>
      <c r="DA52" s="145">
        <f t="shared" si="20"/>
        <v>0</v>
      </c>
      <c r="DC52" s="146">
        <v>47</v>
      </c>
      <c r="DD52" s="144">
        <f>'1700'!GX74</f>
        <v>0</v>
      </c>
      <c r="DE52" s="144">
        <f>'1800'!GX74+'1900'!GX74</f>
        <v>0</v>
      </c>
      <c r="DF52" s="145">
        <f t="shared" si="21"/>
        <v>0</v>
      </c>
      <c r="DH52" s="146">
        <v>47</v>
      </c>
      <c r="DI52" s="144">
        <f>'1700'!HJ74</f>
        <v>0</v>
      </c>
      <c r="DJ52" s="144">
        <f>'1800'!HJ74+'1900'!HJ74</f>
        <v>0</v>
      </c>
      <c r="DK52" s="145">
        <f t="shared" si="22"/>
        <v>0</v>
      </c>
      <c r="DM52" s="146">
        <v>47</v>
      </c>
      <c r="DN52" s="144">
        <f>'1700'!HV74</f>
        <v>0</v>
      </c>
      <c r="DO52" s="144">
        <f>'1800'!HV74+'1900'!HV74</f>
        <v>0</v>
      </c>
      <c r="DP52" s="145">
        <f t="shared" si="23"/>
        <v>0</v>
      </c>
      <c r="DR52" s="146">
        <v>47</v>
      </c>
      <c r="DS52" s="144">
        <f>'1700'!HY74</f>
        <v>0</v>
      </c>
      <c r="DT52" s="144">
        <f>'1800'!HY74+'1900'!HY74</f>
        <v>0</v>
      </c>
      <c r="DU52" s="145">
        <f t="shared" si="24"/>
        <v>0</v>
      </c>
      <c r="DW52" s="146">
        <v>47</v>
      </c>
      <c r="DX52" s="144">
        <f>'1700'!IN74</f>
        <v>0</v>
      </c>
      <c r="DY52" s="144">
        <f>'1800'!IN74+'1900'!IN74</f>
        <v>0</v>
      </c>
      <c r="DZ52" s="145">
        <f t="shared" si="25"/>
        <v>0</v>
      </c>
      <c r="EB52" s="146">
        <v>47</v>
      </c>
      <c r="EC52" s="144">
        <f>'1700'!IQ74</f>
        <v>0</v>
      </c>
      <c r="ED52" s="144">
        <f>'1800'!IQ74+'1900'!IQ74</f>
        <v>0</v>
      </c>
      <c r="EE52" s="145">
        <f t="shared" si="26"/>
        <v>0</v>
      </c>
      <c r="EG52" s="146">
        <v>47</v>
      </c>
      <c r="EH52" s="144">
        <f>'1700'!IT74</f>
        <v>0</v>
      </c>
      <c r="EI52" s="144">
        <f>'1800'!IT74+'1900'!IT74</f>
        <v>0</v>
      </c>
      <c r="EJ52" s="145">
        <f t="shared" si="27"/>
        <v>0</v>
      </c>
    </row>
    <row r="53" spans="2:140" x14ac:dyDescent="0.2">
      <c r="B53" s="146">
        <v>48</v>
      </c>
      <c r="C53" s="144">
        <f>'1700'!$GX75</f>
        <v>0</v>
      </c>
      <c r="D53" s="144">
        <f>'1700'!K75+'1700'!N75+'1700'!Q75+'1700'!T75+'1700'!W75+'1700'!Z75+'1700'!AC75+'1700'!AF75+'1700'!AI75+'1700'!AL75+'1700'!AO75+'1700'!AR75+'1700'!AU75+'1700'!AX75+'1700'!BA75+'1700'!BD75+'1700'!BG75+'1700'!BJ75+'1700'!BM75+'1700'!BP75+'1700'!BS75+'1700'!BV75+'1700'!BY75+'1700'!CB75+'1700'!CE75+'1700'!CH75+'1700'!CK75+'1700'!CN75+'1700'!CQ75+'1700'!CT75+'1700'!CW75+'1700'!CZ75+'1700'!DC75+'1700'!DF75+'1700'!DI75+'1700'!DL75+'1700'!DO75+'1700'!DR75+'1700'!DU75+'1700'!DX75+'1700'!EA75+'1700'!ED75+'1700'!EG75+'1700'!EJ75+'1700'!EM75+'1700'!EP75+'1700'!ES75+'1700'!EV75+'1700'!EY75+'1700'!FB75+'1700'!FE75+'1700'!FH75+'1700'!FK75+'1700'!FN75+'1700'!FQ75+'1700'!FT75+'1700'!FW75+'1700'!FZ75+'1700'!GC75+'1700'!GF75+'1700'!GI75+'1700'!GL75+'1700'!GO75+'1700'!GR75+'1700'!GU75</f>
        <v>0</v>
      </c>
      <c r="E53" s="145">
        <f t="shared" si="0"/>
        <v>0</v>
      </c>
      <c r="G53" s="146">
        <v>48</v>
      </c>
      <c r="H53" s="144">
        <f>'1700'!$HJ75</f>
        <v>0</v>
      </c>
      <c r="I53" s="144">
        <f>'1700'!$HA75+'1700'!$HD75+'1700'!$HG75</f>
        <v>0</v>
      </c>
      <c r="J53" s="145">
        <f t="shared" si="1"/>
        <v>0</v>
      </c>
      <c r="L53" s="143">
        <v>48</v>
      </c>
      <c r="M53" s="144">
        <f>'1700'!HV75</f>
        <v>0</v>
      </c>
      <c r="N53" s="144">
        <f>'1700'!HP75+'1700'!HS75</f>
        <v>0</v>
      </c>
      <c r="O53" s="145">
        <f t="shared" si="2"/>
        <v>0</v>
      </c>
      <c r="Q53" s="146">
        <v>48</v>
      </c>
      <c r="R53" s="144">
        <f>'1700'!HY75</f>
        <v>0</v>
      </c>
      <c r="S53" s="144">
        <f>'1700'!HM75+'1700'!HV75</f>
        <v>0</v>
      </c>
      <c r="T53" s="145">
        <f t="shared" si="3"/>
        <v>0</v>
      </c>
      <c r="V53" s="146">
        <v>48</v>
      </c>
      <c r="W53" s="144">
        <f>'1700'!IN75</f>
        <v>0</v>
      </c>
      <c r="X53" s="144">
        <f>'1700'!IB75+'1700'!IK75</f>
        <v>0</v>
      </c>
      <c r="Y53" s="145">
        <f t="shared" si="4"/>
        <v>0</v>
      </c>
      <c r="AA53" s="146">
        <v>48</v>
      </c>
      <c r="AB53" s="144">
        <f>'1700'!IQ75</f>
        <v>0</v>
      </c>
      <c r="AC53" s="144">
        <f>'1700'!HJ75+'1700'!HY75+'1700'!IN75</f>
        <v>0</v>
      </c>
      <c r="AD53" s="145">
        <f t="shared" si="5"/>
        <v>0</v>
      </c>
      <c r="AF53" s="146">
        <v>48</v>
      </c>
      <c r="AG53" s="144">
        <f>'1700'!IT75</f>
        <v>0</v>
      </c>
      <c r="AH53" s="144">
        <f>'1700'!IQ75+'1700'!GX75</f>
        <v>0</v>
      </c>
      <c r="AI53" s="145">
        <f t="shared" si="6"/>
        <v>0</v>
      </c>
      <c r="AK53" s="146">
        <v>48</v>
      </c>
      <c r="AL53" s="144">
        <f>'1800'!$GX75</f>
        <v>0</v>
      </c>
      <c r="AM53" s="144">
        <f>'1800'!K75+'1800'!N75+'1800'!Q75+'1800'!T75+'1800'!W75+'1800'!Z75+'1800'!AC75+'1800'!AF75+'1800'!AI75+'1800'!AL75+'1800'!AO75+'1800'!AR75+'1800'!AU75+'1800'!AX75+'1800'!BA75+'1800'!BD75+'1800'!BG75+'1800'!BJ75+'1800'!BM75+'1800'!BP75+'1800'!BS75+'1800'!BV75+'1800'!BY75+'1800'!CB75+'1800'!CE75+'1800'!CH75+'1800'!CK75+'1800'!CN75+'1800'!CQ75+'1800'!CT75+'1800'!CW75+'1800'!CZ75+'1800'!DC75+'1800'!DF75+'1800'!DI75+'1800'!DL75+'1800'!DO75+'1800'!DR75+'1800'!DU75+'1800'!DX75+'1800'!EA75+'1800'!ED75+'1800'!EG75+'1800'!EJ75+'1800'!EM75+'1800'!EP75+'1800'!ES75+'1800'!EV75+'1800'!EY75+'1800'!FB75+'1800'!FE75+'1800'!FH75+'1800'!FK75+'1800'!FN75+'1800'!FQ75+'1800'!FT75+'1800'!FW75+'1800'!FZ75+'1800'!GC75+'1800'!GF75+'1800'!GI75+'1800'!GL75+'1800'!GO75+'1800'!GR75+'1800'!GU75</f>
        <v>0</v>
      </c>
      <c r="AN53" s="145">
        <f t="shared" si="7"/>
        <v>0</v>
      </c>
      <c r="AP53" s="146">
        <v>48</v>
      </c>
      <c r="AQ53" s="144">
        <f>'1800'!$HJ75</f>
        <v>0</v>
      </c>
      <c r="AR53" s="144">
        <f>'1800'!$HA75+'1800'!$HD75+'1800'!$HG75</f>
        <v>0</v>
      </c>
      <c r="AS53" s="145">
        <f t="shared" si="8"/>
        <v>0</v>
      </c>
      <c r="AU53" s="146">
        <v>48</v>
      </c>
      <c r="AV53" s="144">
        <f>'1800'!HV75</f>
        <v>0</v>
      </c>
      <c r="AW53" s="144">
        <f>'1800'!HP75+'1800'!HS75</f>
        <v>0</v>
      </c>
      <c r="AX53" s="145">
        <f t="shared" si="9"/>
        <v>0</v>
      </c>
      <c r="AZ53" s="146">
        <v>48</v>
      </c>
      <c r="BA53" s="144">
        <f>'1800'!HY75</f>
        <v>0</v>
      </c>
      <c r="BB53" s="144">
        <f>'1800'!HM75+'1800'!HV75</f>
        <v>0</v>
      </c>
      <c r="BC53" s="145">
        <f t="shared" si="10"/>
        <v>0</v>
      </c>
      <c r="BE53" s="146">
        <v>48</v>
      </c>
      <c r="BF53" s="144">
        <f>'1800'!IN75</f>
        <v>0</v>
      </c>
      <c r="BG53" s="144">
        <f>'1800'!IB75+'1800'!IK75</f>
        <v>0</v>
      </c>
      <c r="BH53" s="145">
        <f t="shared" si="11"/>
        <v>0</v>
      </c>
      <c r="BJ53" s="146">
        <v>48</v>
      </c>
      <c r="BK53" s="144">
        <f>'1800'!IQ75</f>
        <v>0</v>
      </c>
      <c r="BL53" s="144">
        <f>'1800'!HJ75+'1800'!HY75+'1800'!IN75</f>
        <v>0</v>
      </c>
      <c r="BM53" s="145">
        <f t="shared" si="12"/>
        <v>0</v>
      </c>
      <c r="BO53" s="146">
        <v>48</v>
      </c>
      <c r="BP53" s="144">
        <f>'1800'!IT75</f>
        <v>0</v>
      </c>
      <c r="BQ53" s="144">
        <f>'1800'!IQ75+'1800'!GX75</f>
        <v>0</v>
      </c>
      <c r="BR53" s="145">
        <f t="shared" si="13"/>
        <v>0</v>
      </c>
      <c r="BT53" s="146">
        <v>48</v>
      </c>
      <c r="BU53" s="144">
        <f>'1900'!$GX75</f>
        <v>0</v>
      </c>
      <c r="BV53" s="144">
        <f>'1900'!K75+'1900'!N75+'1900'!Q75+'1900'!T75+'1900'!W75+'1900'!Z75+'1900'!AC75+'1900'!AF75+'1900'!AI75+'1900'!AL75+'1900'!AO75+'1900'!AR75+'1900'!AU75+'1900'!AX75+'1900'!BA75+'1900'!BD75+'1900'!BG75+'1900'!BJ75+'1900'!BM75+'1900'!BP75+'1900'!BS75+'1900'!BV75+'1900'!BY75+'1900'!CB75+'1900'!CE75+'1900'!CH75+'1900'!CK75+'1900'!CN75+'1900'!CQ75+'1900'!CT75+'1900'!CW75+'1900'!CZ75+'1900'!DC75+'1900'!DF75+'1900'!DI75+'1900'!DL75+'1900'!DO75+'1900'!DR75+'1900'!DU75+'1900'!DX75+'1900'!EA75+'1900'!ED75+'1900'!EG75+'1900'!EJ75+'1900'!EM75+'1900'!EP75+'1900'!ES75+'1900'!EV75+'1900'!EY75+'1900'!FB75+'1900'!FE75+'1900'!FH75+'1900'!FK75+'1900'!FN75+'1900'!FQ75+'1900'!FT75+'1900'!FW75+'1900'!FZ75+'1900'!GC75+'1900'!GF75+'1900'!GI75+'1900'!GL75+'1900'!GO75+'1900'!GR75+'1900'!GU75</f>
        <v>0</v>
      </c>
      <c r="BW53" s="145">
        <f t="shared" si="14"/>
        <v>0</v>
      </c>
      <c r="BY53" s="146">
        <v>48</v>
      </c>
      <c r="BZ53" s="144">
        <f>'1900'!$HJ75</f>
        <v>0</v>
      </c>
      <c r="CA53" s="144">
        <f>'1900'!$HA75+'1900'!$HD75+'1900'!$HG75</f>
        <v>0</v>
      </c>
      <c r="CB53" s="145">
        <f t="shared" si="15"/>
        <v>0</v>
      </c>
      <c r="CD53" s="146">
        <v>48</v>
      </c>
      <c r="CE53" s="144">
        <f>'1900'!HV75</f>
        <v>0</v>
      </c>
      <c r="CF53" s="144">
        <f>'1900'!HP75+'1900'!HS75</f>
        <v>0</v>
      </c>
      <c r="CG53" s="145">
        <f t="shared" si="16"/>
        <v>0</v>
      </c>
      <c r="CI53" s="146">
        <v>48</v>
      </c>
      <c r="CJ53" s="144">
        <f>'1900'!HY75</f>
        <v>0</v>
      </c>
      <c r="CK53" s="144">
        <f>'1900'!HM75+'1900'!HV75</f>
        <v>0</v>
      </c>
      <c r="CL53" s="145">
        <f t="shared" si="17"/>
        <v>0</v>
      </c>
      <c r="CN53" s="146">
        <v>48</v>
      </c>
      <c r="CO53" s="144">
        <f>'1900'!IN75</f>
        <v>0</v>
      </c>
      <c r="CP53" s="144">
        <f>'1900'!IB75+'1900'!IK75</f>
        <v>0</v>
      </c>
      <c r="CQ53" s="145">
        <f t="shared" si="18"/>
        <v>0</v>
      </c>
      <c r="CS53" s="146">
        <v>48</v>
      </c>
      <c r="CT53" s="144">
        <f>'1900'!IQ75</f>
        <v>0</v>
      </c>
      <c r="CU53" s="144">
        <f>'1900'!HJ75+'1900'!HY75+'1900'!IN75</f>
        <v>0</v>
      </c>
      <c r="CV53" s="145">
        <f t="shared" si="19"/>
        <v>0</v>
      </c>
      <c r="CX53" s="146">
        <v>48</v>
      </c>
      <c r="CY53" s="144">
        <f>'1900'!IT75</f>
        <v>0</v>
      </c>
      <c r="CZ53" s="144">
        <f>'1900'!IQ75+'1900'!GX75</f>
        <v>0</v>
      </c>
      <c r="DA53" s="145">
        <f t="shared" si="20"/>
        <v>0</v>
      </c>
      <c r="DC53" s="146">
        <v>48</v>
      </c>
      <c r="DD53" s="144">
        <f>'1700'!GX75</f>
        <v>0</v>
      </c>
      <c r="DE53" s="144">
        <f>'1800'!GX75+'1900'!GX75</f>
        <v>0</v>
      </c>
      <c r="DF53" s="145">
        <f t="shared" si="21"/>
        <v>0</v>
      </c>
      <c r="DH53" s="146">
        <v>48</v>
      </c>
      <c r="DI53" s="144">
        <f>'1700'!HJ75</f>
        <v>0</v>
      </c>
      <c r="DJ53" s="144">
        <f>'1800'!HJ75+'1900'!HJ75</f>
        <v>0</v>
      </c>
      <c r="DK53" s="145">
        <f t="shared" si="22"/>
        <v>0</v>
      </c>
      <c r="DM53" s="146">
        <v>48</v>
      </c>
      <c r="DN53" s="144">
        <f>'1700'!HV75</f>
        <v>0</v>
      </c>
      <c r="DO53" s="144">
        <f>'1800'!HV75+'1900'!HV75</f>
        <v>0</v>
      </c>
      <c r="DP53" s="145">
        <f t="shared" si="23"/>
        <v>0</v>
      </c>
      <c r="DR53" s="146">
        <v>48</v>
      </c>
      <c r="DS53" s="144">
        <f>'1700'!HY75</f>
        <v>0</v>
      </c>
      <c r="DT53" s="144">
        <f>'1800'!HY75+'1900'!HY75</f>
        <v>0</v>
      </c>
      <c r="DU53" s="145">
        <f t="shared" si="24"/>
        <v>0</v>
      </c>
      <c r="DW53" s="146">
        <v>48</v>
      </c>
      <c r="DX53" s="144">
        <f>'1700'!IN75</f>
        <v>0</v>
      </c>
      <c r="DY53" s="144">
        <f>'1800'!IN75+'1900'!IN75</f>
        <v>0</v>
      </c>
      <c r="DZ53" s="145">
        <f t="shared" si="25"/>
        <v>0</v>
      </c>
      <c r="EB53" s="146">
        <v>48</v>
      </c>
      <c r="EC53" s="144">
        <f>'1700'!IQ75</f>
        <v>0</v>
      </c>
      <c r="ED53" s="144">
        <f>'1800'!IQ75+'1900'!IQ75</f>
        <v>0</v>
      </c>
      <c r="EE53" s="145">
        <f t="shared" si="26"/>
        <v>0</v>
      </c>
      <c r="EG53" s="146">
        <v>48</v>
      </c>
      <c r="EH53" s="144">
        <f>'1700'!IT75</f>
        <v>0</v>
      </c>
      <c r="EI53" s="144">
        <f>'1800'!IT75+'1900'!IT75</f>
        <v>0</v>
      </c>
      <c r="EJ53" s="145">
        <f t="shared" si="27"/>
        <v>0</v>
      </c>
    </row>
    <row r="54" spans="2:140" x14ac:dyDescent="0.2">
      <c r="B54" s="143">
        <v>49</v>
      </c>
      <c r="C54" s="144">
        <f>'1700'!$GX76</f>
        <v>0</v>
      </c>
      <c r="D54" s="144">
        <f>'1700'!K76+'1700'!N76+'1700'!Q76+'1700'!T76+'1700'!W76+'1700'!Z76+'1700'!AC76+'1700'!AF76+'1700'!AI76+'1700'!AL76+'1700'!AO76+'1700'!AR76+'1700'!AU76+'1700'!AX76+'1700'!BA76+'1700'!BD76+'1700'!BG76+'1700'!BJ76+'1700'!BM76+'1700'!BP76+'1700'!BS76+'1700'!BV76+'1700'!BY76+'1700'!CB76+'1700'!CE76+'1700'!CH76+'1700'!CK76+'1700'!CN76+'1700'!CQ76+'1700'!CT76+'1700'!CW76+'1700'!CZ76+'1700'!DC76+'1700'!DF76+'1700'!DI76+'1700'!DL76+'1700'!DO76+'1700'!DR76+'1700'!DU76+'1700'!DX76+'1700'!EA76+'1700'!ED76+'1700'!EG76+'1700'!EJ76+'1700'!EM76+'1700'!EP76+'1700'!ES76+'1700'!EV76+'1700'!EY76+'1700'!FB76+'1700'!FE76+'1700'!FH76+'1700'!FK76+'1700'!FN76+'1700'!FQ76+'1700'!FT76+'1700'!FW76+'1700'!FZ76+'1700'!GC76+'1700'!GF76+'1700'!GI76+'1700'!GL76+'1700'!GO76+'1700'!GR76+'1700'!GU76</f>
        <v>0</v>
      </c>
      <c r="E54" s="145">
        <f t="shared" si="0"/>
        <v>0</v>
      </c>
      <c r="G54" s="143">
        <v>49</v>
      </c>
      <c r="H54" s="144">
        <f>'1700'!$HJ76</f>
        <v>0</v>
      </c>
      <c r="I54" s="144">
        <f>'1700'!$HA76+'1700'!$HD76+'1700'!$HG76</f>
        <v>0</v>
      </c>
      <c r="J54" s="145">
        <f t="shared" si="1"/>
        <v>0</v>
      </c>
      <c r="L54" s="146">
        <v>49</v>
      </c>
      <c r="M54" s="144">
        <f>'1700'!HV76</f>
        <v>0</v>
      </c>
      <c r="N54" s="144">
        <f>'1700'!HP76+'1700'!HS76</f>
        <v>0</v>
      </c>
      <c r="O54" s="145">
        <f t="shared" si="2"/>
        <v>0</v>
      </c>
      <c r="Q54" s="143">
        <v>49</v>
      </c>
      <c r="R54" s="144">
        <f>'1700'!HY76</f>
        <v>0</v>
      </c>
      <c r="S54" s="144">
        <f>'1700'!HM76+'1700'!HV76</f>
        <v>0</v>
      </c>
      <c r="T54" s="145">
        <f t="shared" si="3"/>
        <v>0</v>
      </c>
      <c r="V54" s="143">
        <v>49</v>
      </c>
      <c r="W54" s="144">
        <f>'1700'!IN76</f>
        <v>0</v>
      </c>
      <c r="X54" s="144">
        <f>'1700'!IB76+'1700'!IK76</f>
        <v>0</v>
      </c>
      <c r="Y54" s="145">
        <f t="shared" si="4"/>
        <v>0</v>
      </c>
      <c r="AA54" s="143">
        <v>49</v>
      </c>
      <c r="AB54" s="144">
        <f>'1700'!IQ76</f>
        <v>0</v>
      </c>
      <c r="AC54" s="144">
        <f>'1700'!HJ76+'1700'!HY76+'1700'!IN76</f>
        <v>0</v>
      </c>
      <c r="AD54" s="145">
        <f t="shared" si="5"/>
        <v>0</v>
      </c>
      <c r="AF54" s="143">
        <v>49</v>
      </c>
      <c r="AG54" s="144">
        <f>'1700'!IT76</f>
        <v>0</v>
      </c>
      <c r="AH54" s="144">
        <f>'1700'!IQ76+'1700'!GX76</f>
        <v>0</v>
      </c>
      <c r="AI54" s="145">
        <f t="shared" si="6"/>
        <v>0</v>
      </c>
      <c r="AK54" s="143">
        <v>49</v>
      </c>
      <c r="AL54" s="144">
        <f>'1800'!$GX76</f>
        <v>0</v>
      </c>
      <c r="AM54" s="144">
        <f>'1800'!K76+'1800'!N76+'1800'!Q76+'1800'!T76+'1800'!W76+'1800'!Z76+'1800'!AC76+'1800'!AF76+'1800'!AI76+'1800'!AL76+'1800'!AO76+'1800'!AR76+'1800'!AU76+'1800'!AX76+'1800'!BA76+'1800'!BD76+'1800'!BG76+'1800'!BJ76+'1800'!BM76+'1800'!BP76+'1800'!BS76+'1800'!BV76+'1800'!BY76+'1800'!CB76+'1800'!CE76+'1800'!CH76+'1800'!CK76+'1800'!CN76+'1800'!CQ76+'1800'!CT76+'1800'!CW76+'1800'!CZ76+'1800'!DC76+'1800'!DF76+'1800'!DI76+'1800'!DL76+'1800'!DO76+'1800'!DR76+'1800'!DU76+'1800'!DX76+'1800'!EA76+'1800'!ED76+'1800'!EG76+'1800'!EJ76+'1800'!EM76+'1800'!EP76+'1800'!ES76+'1800'!EV76+'1800'!EY76+'1800'!FB76+'1800'!FE76+'1800'!FH76+'1800'!FK76+'1800'!FN76+'1800'!FQ76+'1800'!FT76+'1800'!FW76+'1800'!FZ76+'1800'!GC76+'1800'!GF76+'1800'!GI76+'1800'!GL76+'1800'!GO76+'1800'!GR76+'1800'!GU76</f>
        <v>0</v>
      </c>
      <c r="AN54" s="145">
        <f t="shared" si="7"/>
        <v>0</v>
      </c>
      <c r="AP54" s="143">
        <v>49</v>
      </c>
      <c r="AQ54" s="144">
        <f>'1800'!$HJ76</f>
        <v>0</v>
      </c>
      <c r="AR54" s="144">
        <f>'1800'!$HA76+'1800'!$HD76+'1800'!$HG76</f>
        <v>0</v>
      </c>
      <c r="AS54" s="145">
        <f t="shared" si="8"/>
        <v>0</v>
      </c>
      <c r="AU54" s="143">
        <v>49</v>
      </c>
      <c r="AV54" s="144">
        <f>'1800'!HV76</f>
        <v>0</v>
      </c>
      <c r="AW54" s="144">
        <f>'1800'!HP76+'1800'!HS76</f>
        <v>0</v>
      </c>
      <c r="AX54" s="145">
        <f t="shared" si="9"/>
        <v>0</v>
      </c>
      <c r="AZ54" s="143">
        <v>49</v>
      </c>
      <c r="BA54" s="144">
        <f>'1800'!HY76</f>
        <v>0</v>
      </c>
      <c r="BB54" s="144">
        <f>'1800'!HM76+'1800'!HV76</f>
        <v>0</v>
      </c>
      <c r="BC54" s="145">
        <f t="shared" si="10"/>
        <v>0</v>
      </c>
      <c r="BE54" s="143">
        <v>49</v>
      </c>
      <c r="BF54" s="144">
        <f>'1800'!IN76</f>
        <v>0</v>
      </c>
      <c r="BG54" s="144">
        <f>'1800'!IB76+'1800'!IK76</f>
        <v>0</v>
      </c>
      <c r="BH54" s="145">
        <f t="shared" si="11"/>
        <v>0</v>
      </c>
      <c r="BJ54" s="143">
        <v>49</v>
      </c>
      <c r="BK54" s="144">
        <f>'1800'!IQ76</f>
        <v>0</v>
      </c>
      <c r="BL54" s="144">
        <f>'1800'!HJ76+'1800'!HY76+'1800'!IN76</f>
        <v>0</v>
      </c>
      <c r="BM54" s="145">
        <f t="shared" si="12"/>
        <v>0</v>
      </c>
      <c r="BO54" s="143">
        <v>49</v>
      </c>
      <c r="BP54" s="144">
        <f>'1800'!IT76</f>
        <v>0</v>
      </c>
      <c r="BQ54" s="144">
        <f>'1800'!IQ76+'1800'!GX76</f>
        <v>0</v>
      </c>
      <c r="BR54" s="145">
        <f t="shared" si="13"/>
        <v>0</v>
      </c>
      <c r="BT54" s="143">
        <v>49</v>
      </c>
      <c r="BU54" s="144">
        <f>'1900'!$GX76</f>
        <v>0</v>
      </c>
      <c r="BV54" s="144">
        <f>'1900'!K76+'1900'!N76+'1900'!Q76+'1900'!T76+'1900'!W76+'1900'!Z76+'1900'!AC76+'1900'!AF76+'1900'!AI76+'1900'!AL76+'1900'!AO76+'1900'!AR76+'1900'!AU76+'1900'!AX76+'1900'!BA76+'1900'!BD76+'1900'!BG76+'1900'!BJ76+'1900'!BM76+'1900'!BP76+'1900'!BS76+'1900'!BV76+'1900'!BY76+'1900'!CB76+'1900'!CE76+'1900'!CH76+'1900'!CK76+'1900'!CN76+'1900'!CQ76+'1900'!CT76+'1900'!CW76+'1900'!CZ76+'1900'!DC76+'1900'!DF76+'1900'!DI76+'1900'!DL76+'1900'!DO76+'1900'!DR76+'1900'!DU76+'1900'!DX76+'1900'!EA76+'1900'!ED76+'1900'!EG76+'1900'!EJ76+'1900'!EM76+'1900'!EP76+'1900'!ES76+'1900'!EV76+'1900'!EY76+'1900'!FB76+'1900'!FE76+'1900'!FH76+'1900'!FK76+'1900'!FN76+'1900'!FQ76+'1900'!FT76+'1900'!FW76+'1900'!FZ76+'1900'!GC76+'1900'!GF76+'1900'!GI76+'1900'!GL76+'1900'!GO76+'1900'!GR76+'1900'!GU76</f>
        <v>0</v>
      </c>
      <c r="BW54" s="145">
        <f t="shared" si="14"/>
        <v>0</v>
      </c>
      <c r="BY54" s="143">
        <v>49</v>
      </c>
      <c r="BZ54" s="144">
        <f>'1900'!$HJ76</f>
        <v>0</v>
      </c>
      <c r="CA54" s="144">
        <f>'1900'!$HA76+'1900'!$HD76+'1900'!$HG76</f>
        <v>0</v>
      </c>
      <c r="CB54" s="145">
        <f t="shared" si="15"/>
        <v>0</v>
      </c>
      <c r="CD54" s="143">
        <v>49</v>
      </c>
      <c r="CE54" s="144">
        <f>'1900'!HV76</f>
        <v>0</v>
      </c>
      <c r="CF54" s="144">
        <f>'1900'!HP76+'1900'!HS76</f>
        <v>0</v>
      </c>
      <c r="CG54" s="145">
        <f t="shared" si="16"/>
        <v>0</v>
      </c>
      <c r="CI54" s="143">
        <v>49</v>
      </c>
      <c r="CJ54" s="144">
        <f>'1900'!HY76</f>
        <v>0</v>
      </c>
      <c r="CK54" s="144">
        <f>'1900'!HM76+'1900'!HV76</f>
        <v>0</v>
      </c>
      <c r="CL54" s="145">
        <f t="shared" si="17"/>
        <v>0</v>
      </c>
      <c r="CN54" s="143">
        <v>49</v>
      </c>
      <c r="CO54" s="144">
        <f>'1900'!IN76</f>
        <v>0</v>
      </c>
      <c r="CP54" s="144">
        <f>'1900'!IB76+'1900'!IK76</f>
        <v>0</v>
      </c>
      <c r="CQ54" s="145">
        <f t="shared" si="18"/>
        <v>0</v>
      </c>
      <c r="CS54" s="143">
        <v>49</v>
      </c>
      <c r="CT54" s="144">
        <f>'1900'!IQ76</f>
        <v>0</v>
      </c>
      <c r="CU54" s="144">
        <f>'1900'!HJ76+'1900'!HY76+'1900'!IN76</f>
        <v>0</v>
      </c>
      <c r="CV54" s="145">
        <f t="shared" si="19"/>
        <v>0</v>
      </c>
      <c r="CX54" s="143">
        <v>49</v>
      </c>
      <c r="CY54" s="144">
        <f>'1900'!IT76</f>
        <v>0</v>
      </c>
      <c r="CZ54" s="144">
        <f>'1900'!IQ76+'1900'!GX76</f>
        <v>0</v>
      </c>
      <c r="DA54" s="145">
        <f t="shared" si="20"/>
        <v>0</v>
      </c>
      <c r="DC54" s="143">
        <v>49</v>
      </c>
      <c r="DD54" s="144">
        <f>'1700'!GX76</f>
        <v>0</v>
      </c>
      <c r="DE54" s="144">
        <f>'1800'!GX76+'1900'!GX76</f>
        <v>0</v>
      </c>
      <c r="DF54" s="145">
        <f t="shared" si="21"/>
        <v>0</v>
      </c>
      <c r="DH54" s="143">
        <v>49</v>
      </c>
      <c r="DI54" s="144">
        <f>'1700'!HJ76</f>
        <v>0</v>
      </c>
      <c r="DJ54" s="144">
        <f>'1800'!HJ76+'1900'!HJ76</f>
        <v>0</v>
      </c>
      <c r="DK54" s="145">
        <f t="shared" si="22"/>
        <v>0</v>
      </c>
      <c r="DM54" s="143">
        <v>49</v>
      </c>
      <c r="DN54" s="144">
        <f>'1700'!HV76</f>
        <v>0</v>
      </c>
      <c r="DO54" s="144">
        <f>'1800'!HV76+'1900'!HV76</f>
        <v>0</v>
      </c>
      <c r="DP54" s="145">
        <f t="shared" si="23"/>
        <v>0</v>
      </c>
      <c r="DR54" s="143">
        <v>49</v>
      </c>
      <c r="DS54" s="144">
        <f>'1700'!HY76</f>
        <v>0</v>
      </c>
      <c r="DT54" s="144">
        <f>'1800'!HY76+'1900'!HY76</f>
        <v>0</v>
      </c>
      <c r="DU54" s="145">
        <f t="shared" si="24"/>
        <v>0</v>
      </c>
      <c r="DW54" s="143">
        <v>49</v>
      </c>
      <c r="DX54" s="144">
        <f>'1700'!IN76</f>
        <v>0</v>
      </c>
      <c r="DY54" s="144">
        <f>'1800'!IN76+'1900'!IN76</f>
        <v>0</v>
      </c>
      <c r="DZ54" s="145">
        <f t="shared" si="25"/>
        <v>0</v>
      </c>
      <c r="EB54" s="143">
        <v>49</v>
      </c>
      <c r="EC54" s="144">
        <f>'1700'!IQ76</f>
        <v>0</v>
      </c>
      <c r="ED54" s="144">
        <f>'1800'!IQ76+'1900'!IQ76</f>
        <v>0</v>
      </c>
      <c r="EE54" s="145">
        <f t="shared" si="26"/>
        <v>0</v>
      </c>
      <c r="EG54" s="143">
        <v>49</v>
      </c>
      <c r="EH54" s="144">
        <f>'1700'!IT76</f>
        <v>0</v>
      </c>
      <c r="EI54" s="144">
        <f>'1800'!IT76+'1900'!IT76</f>
        <v>0</v>
      </c>
      <c r="EJ54" s="145">
        <f t="shared" si="27"/>
        <v>0</v>
      </c>
    </row>
    <row r="55" spans="2:140" x14ac:dyDescent="0.2">
      <c r="B55" s="146">
        <v>50</v>
      </c>
      <c r="C55" s="144">
        <f>'1700'!$GX77</f>
        <v>0</v>
      </c>
      <c r="D55" s="144">
        <f>'1700'!K77+'1700'!N77+'1700'!Q77+'1700'!T77+'1700'!W77+'1700'!Z77+'1700'!AC77+'1700'!AF77+'1700'!AI77+'1700'!AL77+'1700'!AO77+'1700'!AR77+'1700'!AU77+'1700'!AX77+'1700'!BA77+'1700'!BD77+'1700'!BG77+'1700'!BJ77+'1700'!BM77+'1700'!BP77+'1700'!BS77+'1700'!BV77+'1700'!BY77+'1700'!CB77+'1700'!CE77+'1700'!CH77+'1700'!CK77+'1700'!CN77+'1700'!CQ77+'1700'!CT77+'1700'!CW77+'1700'!CZ77+'1700'!DC77+'1700'!DF77+'1700'!DI77+'1700'!DL77+'1700'!DO77+'1700'!DR77+'1700'!DU77+'1700'!DX77+'1700'!EA77+'1700'!ED77+'1700'!EG77+'1700'!EJ77+'1700'!EM77+'1700'!EP77+'1700'!ES77+'1700'!EV77+'1700'!EY77+'1700'!FB77+'1700'!FE77+'1700'!FH77+'1700'!FK77+'1700'!FN77+'1700'!FQ77+'1700'!FT77+'1700'!FW77+'1700'!FZ77+'1700'!GC77+'1700'!GF77+'1700'!GI77+'1700'!GL77+'1700'!GO77+'1700'!GR77+'1700'!GU77</f>
        <v>0</v>
      </c>
      <c r="E55" s="145">
        <f t="shared" si="0"/>
        <v>0</v>
      </c>
      <c r="G55" s="146">
        <v>50</v>
      </c>
      <c r="H55" s="144">
        <f>'1700'!$HJ77</f>
        <v>0</v>
      </c>
      <c r="I55" s="144">
        <f>'1700'!$HA77+'1700'!$HD77+'1700'!$HG77</f>
        <v>0</v>
      </c>
      <c r="J55" s="145">
        <f t="shared" si="1"/>
        <v>0</v>
      </c>
      <c r="L55" s="146">
        <v>50</v>
      </c>
      <c r="M55" s="144">
        <f>'1700'!HV77</f>
        <v>0</v>
      </c>
      <c r="N55" s="144">
        <f>'1700'!HP77+'1700'!HS77</f>
        <v>0</v>
      </c>
      <c r="O55" s="145">
        <f t="shared" si="2"/>
        <v>0</v>
      </c>
      <c r="Q55" s="146">
        <v>50</v>
      </c>
      <c r="R55" s="144">
        <f>'1700'!HY77</f>
        <v>0</v>
      </c>
      <c r="S55" s="144">
        <f>'1700'!HM77+'1700'!HV77</f>
        <v>0</v>
      </c>
      <c r="T55" s="145">
        <f t="shared" si="3"/>
        <v>0</v>
      </c>
      <c r="V55" s="146">
        <v>50</v>
      </c>
      <c r="W55" s="144">
        <f>'1700'!IN77</f>
        <v>0</v>
      </c>
      <c r="X55" s="144">
        <f>'1700'!IB77+'1700'!IK77</f>
        <v>0</v>
      </c>
      <c r="Y55" s="145">
        <f t="shared" si="4"/>
        <v>0</v>
      </c>
      <c r="AA55" s="146">
        <v>50</v>
      </c>
      <c r="AB55" s="144">
        <f>'1700'!IQ77</f>
        <v>0</v>
      </c>
      <c r="AC55" s="144">
        <f>'1700'!HJ77+'1700'!HY77+'1700'!IN77</f>
        <v>0</v>
      </c>
      <c r="AD55" s="145">
        <f t="shared" si="5"/>
        <v>0</v>
      </c>
      <c r="AF55" s="146">
        <v>50</v>
      </c>
      <c r="AG55" s="144">
        <f>'1700'!IT77</f>
        <v>0</v>
      </c>
      <c r="AH55" s="144">
        <f>'1700'!IQ77+'1700'!GX77</f>
        <v>0</v>
      </c>
      <c r="AI55" s="145">
        <f t="shared" si="6"/>
        <v>0</v>
      </c>
      <c r="AK55" s="146">
        <v>50</v>
      </c>
      <c r="AL55" s="144">
        <f>'1800'!$GX77</f>
        <v>0</v>
      </c>
      <c r="AM55" s="144">
        <f>'1800'!K77+'1800'!N77+'1800'!Q77+'1800'!T77+'1800'!W77+'1800'!Z77+'1800'!AC77+'1800'!AF77+'1800'!AI77+'1800'!AL77+'1800'!AO77+'1800'!AR77+'1800'!AU77+'1800'!AX77+'1800'!BA77+'1800'!BD77+'1800'!BG77+'1800'!BJ77+'1800'!BM77+'1800'!BP77+'1800'!BS77+'1800'!BV77+'1800'!BY77+'1800'!CB77+'1800'!CE77+'1800'!CH77+'1800'!CK77+'1800'!CN77+'1800'!CQ77+'1800'!CT77+'1800'!CW77+'1800'!CZ77+'1800'!DC77+'1800'!DF77+'1800'!DI77+'1800'!DL77+'1800'!DO77+'1800'!DR77+'1800'!DU77+'1800'!DX77+'1800'!EA77+'1800'!ED77+'1800'!EG77+'1800'!EJ77+'1800'!EM77+'1800'!EP77+'1800'!ES77+'1800'!EV77+'1800'!EY77+'1800'!FB77+'1800'!FE77+'1800'!FH77+'1800'!FK77+'1800'!FN77+'1800'!FQ77+'1800'!FT77+'1800'!FW77+'1800'!FZ77+'1800'!GC77+'1800'!GF77+'1800'!GI77+'1800'!GL77+'1800'!GO77+'1800'!GR77+'1800'!GU77</f>
        <v>0</v>
      </c>
      <c r="AN55" s="145">
        <f t="shared" si="7"/>
        <v>0</v>
      </c>
      <c r="AP55" s="146">
        <v>50</v>
      </c>
      <c r="AQ55" s="144">
        <f>'1800'!$HJ77</f>
        <v>0</v>
      </c>
      <c r="AR55" s="144">
        <f>'1800'!$HA77+'1800'!$HD77+'1800'!$HG77</f>
        <v>0</v>
      </c>
      <c r="AS55" s="145">
        <f t="shared" si="8"/>
        <v>0</v>
      </c>
      <c r="AU55" s="146">
        <v>50</v>
      </c>
      <c r="AV55" s="144">
        <f>'1800'!HV77</f>
        <v>0</v>
      </c>
      <c r="AW55" s="144">
        <f>'1800'!HP77+'1800'!HS77</f>
        <v>0</v>
      </c>
      <c r="AX55" s="145">
        <f t="shared" si="9"/>
        <v>0</v>
      </c>
      <c r="AZ55" s="146">
        <v>50</v>
      </c>
      <c r="BA55" s="144">
        <f>'1800'!HY77</f>
        <v>0</v>
      </c>
      <c r="BB55" s="144">
        <f>'1800'!HM77+'1800'!HV77</f>
        <v>0</v>
      </c>
      <c r="BC55" s="145">
        <f t="shared" si="10"/>
        <v>0</v>
      </c>
      <c r="BE55" s="146">
        <v>50</v>
      </c>
      <c r="BF55" s="144">
        <f>'1800'!IN77</f>
        <v>0</v>
      </c>
      <c r="BG55" s="144">
        <f>'1800'!IB77+'1800'!IK77</f>
        <v>0</v>
      </c>
      <c r="BH55" s="145">
        <f t="shared" si="11"/>
        <v>0</v>
      </c>
      <c r="BJ55" s="146">
        <v>50</v>
      </c>
      <c r="BK55" s="144">
        <f>'1800'!IQ77</f>
        <v>0</v>
      </c>
      <c r="BL55" s="144">
        <f>'1800'!HJ77+'1800'!HY77+'1800'!IN77</f>
        <v>0</v>
      </c>
      <c r="BM55" s="145">
        <f t="shared" si="12"/>
        <v>0</v>
      </c>
      <c r="BO55" s="146">
        <v>50</v>
      </c>
      <c r="BP55" s="144">
        <f>'1800'!IT77</f>
        <v>0</v>
      </c>
      <c r="BQ55" s="144">
        <f>'1800'!IQ77+'1800'!GX77</f>
        <v>0</v>
      </c>
      <c r="BR55" s="145">
        <f t="shared" si="13"/>
        <v>0</v>
      </c>
      <c r="BT55" s="146">
        <v>50</v>
      </c>
      <c r="BU55" s="144">
        <f>'1900'!$GX77</f>
        <v>0</v>
      </c>
      <c r="BV55" s="144">
        <f>'1900'!K77+'1900'!N77+'1900'!Q77+'1900'!T77+'1900'!W77+'1900'!Z77+'1900'!AC77+'1900'!AF77+'1900'!AI77+'1900'!AL77+'1900'!AO77+'1900'!AR77+'1900'!AU77+'1900'!AX77+'1900'!BA77+'1900'!BD77+'1900'!BG77+'1900'!BJ77+'1900'!BM77+'1900'!BP77+'1900'!BS77+'1900'!BV77+'1900'!BY77+'1900'!CB77+'1900'!CE77+'1900'!CH77+'1900'!CK77+'1900'!CN77+'1900'!CQ77+'1900'!CT77+'1900'!CW77+'1900'!CZ77+'1900'!DC77+'1900'!DF77+'1900'!DI77+'1900'!DL77+'1900'!DO77+'1900'!DR77+'1900'!DU77+'1900'!DX77+'1900'!EA77+'1900'!ED77+'1900'!EG77+'1900'!EJ77+'1900'!EM77+'1900'!EP77+'1900'!ES77+'1900'!EV77+'1900'!EY77+'1900'!FB77+'1900'!FE77+'1900'!FH77+'1900'!FK77+'1900'!FN77+'1900'!FQ77+'1900'!FT77+'1900'!FW77+'1900'!FZ77+'1900'!GC77+'1900'!GF77+'1900'!GI77+'1900'!GL77+'1900'!GO77+'1900'!GR77+'1900'!GU77</f>
        <v>0</v>
      </c>
      <c r="BW55" s="145">
        <f t="shared" si="14"/>
        <v>0</v>
      </c>
      <c r="BY55" s="146">
        <v>50</v>
      </c>
      <c r="BZ55" s="144">
        <f>'1900'!$HJ77</f>
        <v>0</v>
      </c>
      <c r="CA55" s="144">
        <f>'1900'!$HA77+'1900'!$HD77+'1900'!$HG77</f>
        <v>0</v>
      </c>
      <c r="CB55" s="145">
        <f t="shared" si="15"/>
        <v>0</v>
      </c>
      <c r="CD55" s="146">
        <v>50</v>
      </c>
      <c r="CE55" s="144">
        <f>'1900'!HV77</f>
        <v>0</v>
      </c>
      <c r="CF55" s="144">
        <f>'1900'!HP77+'1900'!HS77</f>
        <v>0</v>
      </c>
      <c r="CG55" s="145">
        <f t="shared" si="16"/>
        <v>0</v>
      </c>
      <c r="CI55" s="146">
        <v>50</v>
      </c>
      <c r="CJ55" s="144">
        <f>'1900'!HY77</f>
        <v>0</v>
      </c>
      <c r="CK55" s="144">
        <f>'1900'!HM77+'1900'!HV77</f>
        <v>0</v>
      </c>
      <c r="CL55" s="145">
        <f t="shared" si="17"/>
        <v>0</v>
      </c>
      <c r="CN55" s="146">
        <v>50</v>
      </c>
      <c r="CO55" s="144">
        <f>'1900'!IN77</f>
        <v>0</v>
      </c>
      <c r="CP55" s="144">
        <f>'1900'!IB77+'1900'!IK77</f>
        <v>0</v>
      </c>
      <c r="CQ55" s="145">
        <f t="shared" si="18"/>
        <v>0</v>
      </c>
      <c r="CS55" s="146">
        <v>50</v>
      </c>
      <c r="CT55" s="144">
        <f>'1900'!IQ77</f>
        <v>0</v>
      </c>
      <c r="CU55" s="144">
        <f>'1900'!HJ77+'1900'!HY77+'1900'!IN77</f>
        <v>0</v>
      </c>
      <c r="CV55" s="145">
        <f t="shared" si="19"/>
        <v>0</v>
      </c>
      <c r="CX55" s="146">
        <v>50</v>
      </c>
      <c r="CY55" s="144">
        <f>'1900'!IT77</f>
        <v>0</v>
      </c>
      <c r="CZ55" s="144">
        <f>'1900'!IQ77+'1900'!GX77</f>
        <v>0</v>
      </c>
      <c r="DA55" s="145">
        <f t="shared" si="20"/>
        <v>0</v>
      </c>
      <c r="DC55" s="146">
        <v>50</v>
      </c>
      <c r="DD55" s="144">
        <f>'1700'!GX77</f>
        <v>0</v>
      </c>
      <c r="DE55" s="144">
        <f>'1800'!GX77+'1900'!GX77</f>
        <v>0</v>
      </c>
      <c r="DF55" s="145">
        <f t="shared" si="21"/>
        <v>0</v>
      </c>
      <c r="DH55" s="146">
        <v>50</v>
      </c>
      <c r="DI55" s="144">
        <f>'1700'!HJ77</f>
        <v>0</v>
      </c>
      <c r="DJ55" s="144">
        <f>'1800'!HJ77+'1900'!HJ77</f>
        <v>0</v>
      </c>
      <c r="DK55" s="145">
        <f t="shared" si="22"/>
        <v>0</v>
      </c>
      <c r="DM55" s="146">
        <v>50</v>
      </c>
      <c r="DN55" s="144">
        <f>'1700'!HV77</f>
        <v>0</v>
      </c>
      <c r="DO55" s="144">
        <f>'1800'!HV77+'1900'!HV77</f>
        <v>0</v>
      </c>
      <c r="DP55" s="145">
        <f t="shared" si="23"/>
        <v>0</v>
      </c>
      <c r="DR55" s="146">
        <v>50</v>
      </c>
      <c r="DS55" s="144">
        <f>'1700'!HY77</f>
        <v>0</v>
      </c>
      <c r="DT55" s="144">
        <f>'1800'!HY77+'1900'!HY77</f>
        <v>0</v>
      </c>
      <c r="DU55" s="145">
        <f t="shared" si="24"/>
        <v>0</v>
      </c>
      <c r="DW55" s="146">
        <v>50</v>
      </c>
      <c r="DX55" s="144">
        <f>'1700'!IN77</f>
        <v>0</v>
      </c>
      <c r="DY55" s="144">
        <f>'1800'!IN77+'1900'!IN77</f>
        <v>0</v>
      </c>
      <c r="DZ55" s="145">
        <f t="shared" si="25"/>
        <v>0</v>
      </c>
      <c r="EB55" s="146">
        <v>50</v>
      </c>
      <c r="EC55" s="144">
        <f>'1700'!IQ77</f>
        <v>0</v>
      </c>
      <c r="ED55" s="144">
        <f>'1800'!IQ77+'1900'!IQ77</f>
        <v>0</v>
      </c>
      <c r="EE55" s="145">
        <f t="shared" si="26"/>
        <v>0</v>
      </c>
      <c r="EG55" s="146">
        <v>50</v>
      </c>
      <c r="EH55" s="144">
        <f>'1700'!IT77</f>
        <v>0</v>
      </c>
      <c r="EI55" s="144">
        <f>'1800'!IT77+'1900'!IT77</f>
        <v>0</v>
      </c>
      <c r="EJ55" s="145">
        <f t="shared" si="27"/>
        <v>0</v>
      </c>
    </row>
    <row r="56" spans="2:140" x14ac:dyDescent="0.2">
      <c r="B56" s="146">
        <v>51</v>
      </c>
      <c r="C56" s="144">
        <f>'1700'!$GX78</f>
        <v>0</v>
      </c>
      <c r="D56" s="144">
        <f>'1700'!K78+'1700'!N78+'1700'!Q78+'1700'!T78+'1700'!W78+'1700'!Z78+'1700'!AC78+'1700'!AF78+'1700'!AI78+'1700'!AL78+'1700'!AO78+'1700'!AR78+'1700'!AU78+'1700'!AX78+'1700'!BA78+'1700'!BD78+'1700'!BG78+'1700'!BJ78+'1700'!BM78+'1700'!BP78+'1700'!BS78+'1700'!BV78+'1700'!BY78+'1700'!CB78+'1700'!CE78+'1700'!CH78+'1700'!CK78+'1700'!CN78+'1700'!CQ78+'1700'!CT78+'1700'!CW78+'1700'!CZ78+'1700'!DC78+'1700'!DF78+'1700'!DI78+'1700'!DL78+'1700'!DO78+'1700'!DR78+'1700'!DU78+'1700'!DX78+'1700'!EA78+'1700'!ED78+'1700'!EG78+'1700'!EJ78+'1700'!EM78+'1700'!EP78+'1700'!ES78+'1700'!EV78+'1700'!EY78+'1700'!FB78+'1700'!FE78+'1700'!FH78+'1700'!FK78+'1700'!FN78+'1700'!FQ78+'1700'!FT78+'1700'!FW78+'1700'!FZ78+'1700'!GC78+'1700'!GF78+'1700'!GI78+'1700'!GL78+'1700'!GO78+'1700'!GR78+'1700'!GU78</f>
        <v>0</v>
      </c>
      <c r="E56" s="145">
        <f t="shared" si="0"/>
        <v>0</v>
      </c>
      <c r="G56" s="146">
        <v>51</v>
      </c>
      <c r="H56" s="144">
        <f>'1700'!$HJ78</f>
        <v>0</v>
      </c>
      <c r="I56" s="144">
        <f>'1700'!$HA78+'1700'!$HD78+'1700'!$HG78</f>
        <v>0</v>
      </c>
      <c r="J56" s="145">
        <f t="shared" si="1"/>
        <v>0</v>
      </c>
      <c r="L56" s="143">
        <v>51</v>
      </c>
      <c r="M56" s="144">
        <f>'1700'!HV78</f>
        <v>0</v>
      </c>
      <c r="N56" s="144">
        <f>'1700'!HP78+'1700'!HS78</f>
        <v>0</v>
      </c>
      <c r="O56" s="145">
        <f t="shared" si="2"/>
        <v>0</v>
      </c>
      <c r="Q56" s="146">
        <v>51</v>
      </c>
      <c r="R56" s="144">
        <f>'1700'!HY78</f>
        <v>0</v>
      </c>
      <c r="S56" s="144">
        <f>'1700'!HM78+'1700'!HV78</f>
        <v>0</v>
      </c>
      <c r="T56" s="145">
        <f t="shared" si="3"/>
        <v>0</v>
      </c>
      <c r="V56" s="146">
        <v>51</v>
      </c>
      <c r="W56" s="144">
        <f>'1700'!IN78</f>
        <v>0</v>
      </c>
      <c r="X56" s="144">
        <f>'1700'!IB78+'1700'!IK78</f>
        <v>0</v>
      </c>
      <c r="Y56" s="145">
        <f t="shared" si="4"/>
        <v>0</v>
      </c>
      <c r="AA56" s="146">
        <v>51</v>
      </c>
      <c r="AB56" s="144">
        <f>'1700'!IQ78</f>
        <v>0</v>
      </c>
      <c r="AC56" s="144">
        <f>'1700'!HJ78+'1700'!HY78+'1700'!IN78</f>
        <v>0</v>
      </c>
      <c r="AD56" s="145">
        <f t="shared" si="5"/>
        <v>0</v>
      </c>
      <c r="AF56" s="146">
        <v>51</v>
      </c>
      <c r="AG56" s="144">
        <f>'1700'!IT78</f>
        <v>0</v>
      </c>
      <c r="AH56" s="144">
        <f>'1700'!IQ78+'1700'!GX78</f>
        <v>0</v>
      </c>
      <c r="AI56" s="145">
        <f t="shared" si="6"/>
        <v>0</v>
      </c>
      <c r="AK56" s="146">
        <v>51</v>
      </c>
      <c r="AL56" s="144">
        <f>'1800'!$GX78</f>
        <v>0</v>
      </c>
      <c r="AM56" s="144">
        <f>'1800'!K78+'1800'!N78+'1800'!Q78+'1800'!T78+'1800'!W78+'1800'!Z78+'1800'!AC78+'1800'!AF78+'1800'!AI78+'1800'!AL78+'1800'!AO78+'1800'!AR78+'1800'!AU78+'1800'!AX78+'1800'!BA78+'1800'!BD78+'1800'!BG78+'1800'!BJ78+'1800'!BM78+'1800'!BP78+'1800'!BS78+'1800'!BV78+'1800'!BY78+'1800'!CB78+'1800'!CE78+'1800'!CH78+'1800'!CK78+'1800'!CN78+'1800'!CQ78+'1800'!CT78+'1800'!CW78+'1800'!CZ78+'1800'!DC78+'1800'!DF78+'1800'!DI78+'1800'!DL78+'1800'!DO78+'1800'!DR78+'1800'!DU78+'1800'!DX78+'1800'!EA78+'1800'!ED78+'1800'!EG78+'1800'!EJ78+'1800'!EM78+'1800'!EP78+'1800'!ES78+'1800'!EV78+'1800'!EY78+'1800'!FB78+'1800'!FE78+'1800'!FH78+'1800'!FK78+'1800'!FN78+'1800'!FQ78+'1800'!FT78+'1800'!FW78+'1800'!FZ78+'1800'!GC78+'1800'!GF78+'1800'!GI78+'1800'!GL78+'1800'!GO78+'1800'!GR78+'1800'!GU78</f>
        <v>0</v>
      </c>
      <c r="AN56" s="145">
        <f t="shared" si="7"/>
        <v>0</v>
      </c>
      <c r="AP56" s="146">
        <v>51</v>
      </c>
      <c r="AQ56" s="144">
        <f>'1800'!$HJ78</f>
        <v>0</v>
      </c>
      <c r="AR56" s="144">
        <f>'1800'!$HA78+'1800'!$HD78+'1800'!$HG78</f>
        <v>0</v>
      </c>
      <c r="AS56" s="145">
        <f t="shared" si="8"/>
        <v>0</v>
      </c>
      <c r="AU56" s="146">
        <v>51</v>
      </c>
      <c r="AV56" s="144">
        <f>'1800'!HV78</f>
        <v>0</v>
      </c>
      <c r="AW56" s="144">
        <f>'1800'!HP78+'1800'!HS78</f>
        <v>0</v>
      </c>
      <c r="AX56" s="145">
        <f t="shared" si="9"/>
        <v>0</v>
      </c>
      <c r="AZ56" s="146">
        <v>51</v>
      </c>
      <c r="BA56" s="144">
        <f>'1800'!HY78</f>
        <v>0</v>
      </c>
      <c r="BB56" s="144">
        <f>'1800'!HM78+'1800'!HV78</f>
        <v>0</v>
      </c>
      <c r="BC56" s="145">
        <f t="shared" si="10"/>
        <v>0</v>
      </c>
      <c r="BE56" s="146">
        <v>51</v>
      </c>
      <c r="BF56" s="144">
        <f>'1800'!IN78</f>
        <v>0</v>
      </c>
      <c r="BG56" s="144">
        <f>'1800'!IB78+'1800'!IK78</f>
        <v>0</v>
      </c>
      <c r="BH56" s="145">
        <f t="shared" si="11"/>
        <v>0</v>
      </c>
      <c r="BJ56" s="146">
        <v>51</v>
      </c>
      <c r="BK56" s="144">
        <f>'1800'!IQ78</f>
        <v>0</v>
      </c>
      <c r="BL56" s="144">
        <f>'1800'!HJ78+'1800'!HY78+'1800'!IN78</f>
        <v>0</v>
      </c>
      <c r="BM56" s="145">
        <f t="shared" si="12"/>
        <v>0</v>
      </c>
      <c r="BO56" s="146">
        <v>51</v>
      </c>
      <c r="BP56" s="144">
        <f>'1800'!IT78</f>
        <v>0</v>
      </c>
      <c r="BQ56" s="144">
        <f>'1800'!IQ78+'1800'!GX78</f>
        <v>0</v>
      </c>
      <c r="BR56" s="145">
        <f t="shared" si="13"/>
        <v>0</v>
      </c>
      <c r="BT56" s="146">
        <v>51</v>
      </c>
      <c r="BU56" s="144">
        <f>'1900'!$GX78</f>
        <v>0</v>
      </c>
      <c r="BV56" s="144">
        <f>'1900'!K78+'1900'!N78+'1900'!Q78+'1900'!T78+'1900'!W78+'1900'!Z78+'1900'!AC78+'1900'!AF78+'1900'!AI78+'1900'!AL78+'1900'!AO78+'1900'!AR78+'1900'!AU78+'1900'!AX78+'1900'!BA78+'1900'!BD78+'1900'!BG78+'1900'!BJ78+'1900'!BM78+'1900'!BP78+'1900'!BS78+'1900'!BV78+'1900'!BY78+'1900'!CB78+'1900'!CE78+'1900'!CH78+'1900'!CK78+'1900'!CN78+'1900'!CQ78+'1900'!CT78+'1900'!CW78+'1900'!CZ78+'1900'!DC78+'1900'!DF78+'1900'!DI78+'1900'!DL78+'1900'!DO78+'1900'!DR78+'1900'!DU78+'1900'!DX78+'1900'!EA78+'1900'!ED78+'1900'!EG78+'1900'!EJ78+'1900'!EM78+'1900'!EP78+'1900'!ES78+'1900'!EV78+'1900'!EY78+'1900'!FB78+'1900'!FE78+'1900'!FH78+'1900'!FK78+'1900'!FN78+'1900'!FQ78+'1900'!FT78+'1900'!FW78+'1900'!FZ78+'1900'!GC78+'1900'!GF78+'1900'!GI78+'1900'!GL78+'1900'!GO78+'1900'!GR78+'1900'!GU78</f>
        <v>0</v>
      </c>
      <c r="BW56" s="145">
        <f t="shared" si="14"/>
        <v>0</v>
      </c>
      <c r="BY56" s="146">
        <v>51</v>
      </c>
      <c r="BZ56" s="144">
        <f>'1900'!$HJ78</f>
        <v>0</v>
      </c>
      <c r="CA56" s="144">
        <f>'1900'!$HA78+'1900'!$HD78+'1900'!$HG78</f>
        <v>0</v>
      </c>
      <c r="CB56" s="145">
        <f t="shared" si="15"/>
        <v>0</v>
      </c>
      <c r="CD56" s="146">
        <v>51</v>
      </c>
      <c r="CE56" s="144">
        <f>'1900'!HV78</f>
        <v>0</v>
      </c>
      <c r="CF56" s="144">
        <f>'1900'!HP78+'1900'!HS78</f>
        <v>0</v>
      </c>
      <c r="CG56" s="145">
        <f t="shared" si="16"/>
        <v>0</v>
      </c>
      <c r="CI56" s="146">
        <v>51</v>
      </c>
      <c r="CJ56" s="144">
        <f>'1900'!HY78</f>
        <v>0</v>
      </c>
      <c r="CK56" s="144">
        <f>'1900'!HM78+'1900'!HV78</f>
        <v>0</v>
      </c>
      <c r="CL56" s="145">
        <f t="shared" si="17"/>
        <v>0</v>
      </c>
      <c r="CN56" s="146">
        <v>51</v>
      </c>
      <c r="CO56" s="144">
        <f>'1900'!IN78</f>
        <v>0</v>
      </c>
      <c r="CP56" s="144">
        <f>'1900'!IB78+'1900'!IK78</f>
        <v>0</v>
      </c>
      <c r="CQ56" s="145">
        <f t="shared" si="18"/>
        <v>0</v>
      </c>
      <c r="CS56" s="146">
        <v>51</v>
      </c>
      <c r="CT56" s="144">
        <f>'1900'!IQ78</f>
        <v>0</v>
      </c>
      <c r="CU56" s="144">
        <f>'1900'!HJ78+'1900'!HY78+'1900'!IN78</f>
        <v>0</v>
      </c>
      <c r="CV56" s="145">
        <f t="shared" si="19"/>
        <v>0</v>
      </c>
      <c r="CX56" s="146">
        <v>51</v>
      </c>
      <c r="CY56" s="144">
        <f>'1900'!IT78</f>
        <v>0</v>
      </c>
      <c r="CZ56" s="144">
        <f>'1900'!IQ78+'1900'!GX78</f>
        <v>0</v>
      </c>
      <c r="DA56" s="145">
        <f t="shared" si="20"/>
        <v>0</v>
      </c>
      <c r="DC56" s="146">
        <v>51</v>
      </c>
      <c r="DD56" s="144">
        <f>'1700'!GX78</f>
        <v>0</v>
      </c>
      <c r="DE56" s="144">
        <f>'1800'!GX78+'1900'!GX78</f>
        <v>0</v>
      </c>
      <c r="DF56" s="145">
        <f t="shared" si="21"/>
        <v>0</v>
      </c>
      <c r="DH56" s="146">
        <v>51</v>
      </c>
      <c r="DI56" s="144">
        <f>'1700'!HJ78</f>
        <v>0</v>
      </c>
      <c r="DJ56" s="144">
        <f>'1800'!HJ78+'1900'!HJ78</f>
        <v>0</v>
      </c>
      <c r="DK56" s="145">
        <f t="shared" si="22"/>
        <v>0</v>
      </c>
      <c r="DM56" s="146">
        <v>51</v>
      </c>
      <c r="DN56" s="144">
        <f>'1700'!HV78</f>
        <v>0</v>
      </c>
      <c r="DO56" s="144">
        <f>'1800'!HV78+'1900'!HV78</f>
        <v>0</v>
      </c>
      <c r="DP56" s="145">
        <f t="shared" si="23"/>
        <v>0</v>
      </c>
      <c r="DR56" s="146">
        <v>51</v>
      </c>
      <c r="DS56" s="144">
        <f>'1700'!HY78</f>
        <v>0</v>
      </c>
      <c r="DT56" s="144">
        <f>'1800'!HY78+'1900'!HY78</f>
        <v>0</v>
      </c>
      <c r="DU56" s="145">
        <f t="shared" si="24"/>
        <v>0</v>
      </c>
      <c r="DW56" s="146">
        <v>51</v>
      </c>
      <c r="DX56" s="144">
        <f>'1700'!IN78</f>
        <v>0</v>
      </c>
      <c r="DY56" s="144">
        <f>'1800'!IN78+'1900'!IN78</f>
        <v>0</v>
      </c>
      <c r="DZ56" s="145">
        <f t="shared" si="25"/>
        <v>0</v>
      </c>
      <c r="EB56" s="146">
        <v>51</v>
      </c>
      <c r="EC56" s="144">
        <f>'1700'!IQ78</f>
        <v>0</v>
      </c>
      <c r="ED56" s="144">
        <f>'1800'!IQ78+'1900'!IQ78</f>
        <v>0</v>
      </c>
      <c r="EE56" s="145">
        <f t="shared" si="26"/>
        <v>0</v>
      </c>
      <c r="EG56" s="146">
        <v>51</v>
      </c>
      <c r="EH56" s="144">
        <f>'1700'!IT78</f>
        <v>0</v>
      </c>
      <c r="EI56" s="144">
        <f>'1800'!IT78+'1900'!IT78</f>
        <v>0</v>
      </c>
      <c r="EJ56" s="145">
        <f t="shared" si="27"/>
        <v>0</v>
      </c>
    </row>
    <row r="57" spans="2:140" x14ac:dyDescent="0.2">
      <c r="B57" s="143">
        <v>52</v>
      </c>
      <c r="C57" s="144">
        <f>'1700'!$GX79</f>
        <v>0</v>
      </c>
      <c r="D57" s="144">
        <f>'1700'!K79+'1700'!N79+'1700'!Q79+'1700'!T79+'1700'!W79+'1700'!Z79+'1700'!AC79+'1700'!AF79+'1700'!AI79+'1700'!AL79+'1700'!AO79+'1700'!AR79+'1700'!AU79+'1700'!AX79+'1700'!BA79+'1700'!BD79+'1700'!BG79+'1700'!BJ79+'1700'!BM79+'1700'!BP79+'1700'!BS79+'1700'!BV79+'1700'!BY79+'1700'!CB79+'1700'!CE79+'1700'!CH79+'1700'!CK79+'1700'!CN79+'1700'!CQ79+'1700'!CT79+'1700'!CW79+'1700'!CZ79+'1700'!DC79+'1700'!DF79+'1700'!DI79+'1700'!DL79+'1700'!DO79+'1700'!DR79+'1700'!DU79+'1700'!DX79+'1700'!EA79+'1700'!ED79+'1700'!EG79+'1700'!EJ79+'1700'!EM79+'1700'!EP79+'1700'!ES79+'1700'!EV79+'1700'!EY79+'1700'!FB79+'1700'!FE79+'1700'!FH79+'1700'!FK79+'1700'!FN79+'1700'!FQ79+'1700'!FT79+'1700'!FW79+'1700'!FZ79+'1700'!GC79+'1700'!GF79+'1700'!GI79+'1700'!GL79+'1700'!GO79+'1700'!GR79+'1700'!GU79</f>
        <v>0</v>
      </c>
      <c r="E57" s="145">
        <f t="shared" si="0"/>
        <v>0</v>
      </c>
      <c r="G57" s="143">
        <v>52</v>
      </c>
      <c r="H57" s="144">
        <f>'1700'!$HJ79</f>
        <v>0</v>
      </c>
      <c r="I57" s="144">
        <f>'1700'!$HA79+'1700'!$HD79+'1700'!$HG79</f>
        <v>0</v>
      </c>
      <c r="J57" s="145">
        <f t="shared" si="1"/>
        <v>0</v>
      </c>
      <c r="L57" s="146">
        <v>52</v>
      </c>
      <c r="M57" s="144">
        <f>'1700'!HV79</f>
        <v>0</v>
      </c>
      <c r="N57" s="144">
        <f>'1700'!HP79+'1700'!HS79</f>
        <v>0</v>
      </c>
      <c r="O57" s="145">
        <f t="shared" si="2"/>
        <v>0</v>
      </c>
      <c r="Q57" s="143">
        <v>52</v>
      </c>
      <c r="R57" s="144">
        <f>'1700'!HY79</f>
        <v>0</v>
      </c>
      <c r="S57" s="144">
        <f>'1700'!HM79+'1700'!HV79</f>
        <v>0</v>
      </c>
      <c r="T57" s="145">
        <f t="shared" si="3"/>
        <v>0</v>
      </c>
      <c r="V57" s="143">
        <v>52</v>
      </c>
      <c r="W57" s="144">
        <f>'1700'!IN79</f>
        <v>0</v>
      </c>
      <c r="X57" s="144">
        <f>'1700'!IB79+'1700'!IK79</f>
        <v>0</v>
      </c>
      <c r="Y57" s="145">
        <f t="shared" si="4"/>
        <v>0</v>
      </c>
      <c r="AA57" s="143">
        <v>52</v>
      </c>
      <c r="AB57" s="144">
        <f>'1700'!IQ79</f>
        <v>0</v>
      </c>
      <c r="AC57" s="144">
        <f>'1700'!HJ79+'1700'!HY79+'1700'!IN79</f>
        <v>0</v>
      </c>
      <c r="AD57" s="145">
        <f t="shared" si="5"/>
        <v>0</v>
      </c>
      <c r="AF57" s="143">
        <v>52</v>
      </c>
      <c r="AG57" s="144">
        <f>'1700'!IT79</f>
        <v>0</v>
      </c>
      <c r="AH57" s="144">
        <f>'1700'!IQ79+'1700'!GX79</f>
        <v>0</v>
      </c>
      <c r="AI57" s="145">
        <f t="shared" si="6"/>
        <v>0</v>
      </c>
      <c r="AK57" s="143">
        <v>52</v>
      </c>
      <c r="AL57" s="144">
        <f>'1800'!$GX79</f>
        <v>0</v>
      </c>
      <c r="AM57" s="144">
        <f>'1800'!K79+'1800'!N79+'1800'!Q79+'1800'!T79+'1800'!W79+'1800'!Z79+'1800'!AC79+'1800'!AF79+'1800'!AI79+'1800'!AL79+'1800'!AO79+'1800'!AR79+'1800'!AU79+'1800'!AX79+'1800'!BA79+'1800'!BD79+'1800'!BG79+'1800'!BJ79+'1800'!BM79+'1800'!BP79+'1800'!BS79+'1800'!BV79+'1800'!BY79+'1800'!CB79+'1800'!CE79+'1800'!CH79+'1800'!CK79+'1800'!CN79+'1800'!CQ79+'1800'!CT79+'1800'!CW79+'1800'!CZ79+'1800'!DC79+'1800'!DF79+'1800'!DI79+'1800'!DL79+'1800'!DO79+'1800'!DR79+'1800'!DU79+'1800'!DX79+'1800'!EA79+'1800'!ED79+'1800'!EG79+'1800'!EJ79+'1800'!EM79+'1800'!EP79+'1800'!ES79+'1800'!EV79+'1800'!EY79+'1800'!FB79+'1800'!FE79+'1800'!FH79+'1800'!FK79+'1800'!FN79+'1800'!FQ79+'1800'!FT79+'1800'!FW79+'1800'!FZ79+'1800'!GC79+'1800'!GF79+'1800'!GI79+'1800'!GL79+'1800'!GO79+'1800'!GR79+'1800'!GU79</f>
        <v>0</v>
      </c>
      <c r="AN57" s="145">
        <f t="shared" si="7"/>
        <v>0</v>
      </c>
      <c r="AP57" s="143">
        <v>52</v>
      </c>
      <c r="AQ57" s="144">
        <f>'1800'!$HJ79</f>
        <v>0</v>
      </c>
      <c r="AR57" s="144">
        <f>'1800'!$HA79+'1800'!$HD79+'1800'!$HG79</f>
        <v>0</v>
      </c>
      <c r="AS57" s="145">
        <f t="shared" si="8"/>
        <v>0</v>
      </c>
      <c r="AU57" s="143">
        <v>52</v>
      </c>
      <c r="AV57" s="144">
        <f>'1800'!HV79</f>
        <v>0</v>
      </c>
      <c r="AW57" s="144">
        <f>'1800'!HP79+'1800'!HS79</f>
        <v>0</v>
      </c>
      <c r="AX57" s="145">
        <f t="shared" si="9"/>
        <v>0</v>
      </c>
      <c r="AZ57" s="143">
        <v>52</v>
      </c>
      <c r="BA57" s="144">
        <f>'1800'!HY79</f>
        <v>0</v>
      </c>
      <c r="BB57" s="144">
        <f>'1800'!HM79+'1800'!HV79</f>
        <v>0</v>
      </c>
      <c r="BC57" s="145">
        <f t="shared" si="10"/>
        <v>0</v>
      </c>
      <c r="BE57" s="143">
        <v>52</v>
      </c>
      <c r="BF57" s="144">
        <f>'1800'!IN79</f>
        <v>0</v>
      </c>
      <c r="BG57" s="144">
        <f>'1800'!IB79+'1800'!IK79</f>
        <v>0</v>
      </c>
      <c r="BH57" s="145">
        <f t="shared" si="11"/>
        <v>0</v>
      </c>
      <c r="BJ57" s="143">
        <v>52</v>
      </c>
      <c r="BK57" s="144">
        <f>'1800'!IQ79</f>
        <v>0</v>
      </c>
      <c r="BL57" s="144">
        <f>'1800'!HJ79+'1800'!HY79+'1800'!IN79</f>
        <v>0</v>
      </c>
      <c r="BM57" s="145">
        <f t="shared" si="12"/>
        <v>0</v>
      </c>
      <c r="BO57" s="143">
        <v>52</v>
      </c>
      <c r="BP57" s="144">
        <f>'1800'!IT79</f>
        <v>0</v>
      </c>
      <c r="BQ57" s="144">
        <f>'1800'!IQ79+'1800'!GX79</f>
        <v>0</v>
      </c>
      <c r="BR57" s="145">
        <f t="shared" si="13"/>
        <v>0</v>
      </c>
      <c r="BT57" s="143">
        <v>52</v>
      </c>
      <c r="BU57" s="144">
        <f>'1900'!$GX79</f>
        <v>0</v>
      </c>
      <c r="BV57" s="144">
        <f>'1900'!K79+'1900'!N79+'1900'!Q79+'1900'!T79+'1900'!W79+'1900'!Z79+'1900'!AC79+'1900'!AF79+'1900'!AI79+'1900'!AL79+'1900'!AO79+'1900'!AR79+'1900'!AU79+'1900'!AX79+'1900'!BA79+'1900'!BD79+'1900'!BG79+'1900'!BJ79+'1900'!BM79+'1900'!BP79+'1900'!BS79+'1900'!BV79+'1900'!BY79+'1900'!CB79+'1900'!CE79+'1900'!CH79+'1900'!CK79+'1900'!CN79+'1900'!CQ79+'1900'!CT79+'1900'!CW79+'1900'!CZ79+'1900'!DC79+'1900'!DF79+'1900'!DI79+'1900'!DL79+'1900'!DO79+'1900'!DR79+'1900'!DU79+'1900'!DX79+'1900'!EA79+'1900'!ED79+'1900'!EG79+'1900'!EJ79+'1900'!EM79+'1900'!EP79+'1900'!ES79+'1900'!EV79+'1900'!EY79+'1900'!FB79+'1900'!FE79+'1900'!FH79+'1900'!FK79+'1900'!FN79+'1900'!FQ79+'1900'!FT79+'1900'!FW79+'1900'!FZ79+'1900'!GC79+'1900'!GF79+'1900'!GI79+'1900'!GL79+'1900'!GO79+'1900'!GR79+'1900'!GU79</f>
        <v>0</v>
      </c>
      <c r="BW57" s="145">
        <f t="shared" si="14"/>
        <v>0</v>
      </c>
      <c r="BY57" s="143">
        <v>52</v>
      </c>
      <c r="BZ57" s="144">
        <f>'1900'!$HJ79</f>
        <v>0</v>
      </c>
      <c r="CA57" s="144">
        <f>'1900'!$HA79+'1900'!$HD79+'1900'!$HG79</f>
        <v>0</v>
      </c>
      <c r="CB57" s="145">
        <f t="shared" si="15"/>
        <v>0</v>
      </c>
      <c r="CD57" s="143">
        <v>52</v>
      </c>
      <c r="CE57" s="144">
        <f>'1900'!HV79</f>
        <v>0</v>
      </c>
      <c r="CF57" s="144">
        <f>'1900'!HP79+'1900'!HS79</f>
        <v>0</v>
      </c>
      <c r="CG57" s="145">
        <f t="shared" si="16"/>
        <v>0</v>
      </c>
      <c r="CI57" s="143">
        <v>52</v>
      </c>
      <c r="CJ57" s="144">
        <f>'1900'!HY79</f>
        <v>0</v>
      </c>
      <c r="CK57" s="144">
        <f>'1900'!HM79+'1900'!HV79</f>
        <v>0</v>
      </c>
      <c r="CL57" s="145">
        <f t="shared" si="17"/>
        <v>0</v>
      </c>
      <c r="CN57" s="143">
        <v>52</v>
      </c>
      <c r="CO57" s="144">
        <f>'1900'!IN79</f>
        <v>0</v>
      </c>
      <c r="CP57" s="144">
        <f>'1900'!IB79+'1900'!IK79</f>
        <v>0</v>
      </c>
      <c r="CQ57" s="145">
        <f t="shared" si="18"/>
        <v>0</v>
      </c>
      <c r="CS57" s="143">
        <v>52</v>
      </c>
      <c r="CT57" s="144">
        <f>'1900'!IQ79</f>
        <v>0</v>
      </c>
      <c r="CU57" s="144">
        <f>'1900'!HJ79+'1900'!HY79+'1900'!IN79</f>
        <v>0</v>
      </c>
      <c r="CV57" s="145">
        <f t="shared" si="19"/>
        <v>0</v>
      </c>
      <c r="CX57" s="143">
        <v>52</v>
      </c>
      <c r="CY57" s="144">
        <f>'1900'!IT79</f>
        <v>0</v>
      </c>
      <c r="CZ57" s="144">
        <f>'1900'!IQ79+'1900'!GX79</f>
        <v>0</v>
      </c>
      <c r="DA57" s="145">
        <f t="shared" si="20"/>
        <v>0</v>
      </c>
      <c r="DC57" s="143">
        <v>52</v>
      </c>
      <c r="DD57" s="144">
        <f>'1700'!GX79</f>
        <v>0</v>
      </c>
      <c r="DE57" s="144">
        <f>'1800'!GX79+'1900'!GX79</f>
        <v>0</v>
      </c>
      <c r="DF57" s="145">
        <f t="shared" si="21"/>
        <v>0</v>
      </c>
      <c r="DH57" s="143">
        <v>52</v>
      </c>
      <c r="DI57" s="144">
        <f>'1700'!HJ79</f>
        <v>0</v>
      </c>
      <c r="DJ57" s="144">
        <f>'1800'!HJ79+'1900'!HJ79</f>
        <v>0</v>
      </c>
      <c r="DK57" s="145">
        <f t="shared" si="22"/>
        <v>0</v>
      </c>
      <c r="DM57" s="143">
        <v>52</v>
      </c>
      <c r="DN57" s="144">
        <f>'1700'!HV79</f>
        <v>0</v>
      </c>
      <c r="DO57" s="144">
        <f>'1800'!HV79+'1900'!HV79</f>
        <v>0</v>
      </c>
      <c r="DP57" s="145">
        <f t="shared" si="23"/>
        <v>0</v>
      </c>
      <c r="DR57" s="143">
        <v>52</v>
      </c>
      <c r="DS57" s="144">
        <f>'1700'!HY79</f>
        <v>0</v>
      </c>
      <c r="DT57" s="144">
        <f>'1800'!HY79+'1900'!HY79</f>
        <v>0</v>
      </c>
      <c r="DU57" s="145">
        <f t="shared" si="24"/>
        <v>0</v>
      </c>
      <c r="DW57" s="143">
        <v>52</v>
      </c>
      <c r="DX57" s="144">
        <f>'1700'!IN79</f>
        <v>0</v>
      </c>
      <c r="DY57" s="144">
        <f>'1800'!IN79+'1900'!IN79</f>
        <v>0</v>
      </c>
      <c r="DZ57" s="145">
        <f t="shared" si="25"/>
        <v>0</v>
      </c>
      <c r="EB57" s="143">
        <v>52</v>
      </c>
      <c r="EC57" s="144">
        <f>'1700'!IQ79</f>
        <v>0</v>
      </c>
      <c r="ED57" s="144">
        <f>'1800'!IQ79+'1900'!IQ79</f>
        <v>0</v>
      </c>
      <c r="EE57" s="145">
        <f t="shared" si="26"/>
        <v>0</v>
      </c>
      <c r="EG57" s="143">
        <v>52</v>
      </c>
      <c r="EH57" s="144">
        <f>'1700'!IT79</f>
        <v>0</v>
      </c>
      <c r="EI57" s="144">
        <f>'1800'!IT79+'1900'!IT79</f>
        <v>0</v>
      </c>
      <c r="EJ57" s="145">
        <f t="shared" si="27"/>
        <v>0</v>
      </c>
    </row>
    <row r="58" spans="2:140" x14ac:dyDescent="0.2">
      <c r="B58" s="146">
        <v>53</v>
      </c>
      <c r="C58" s="144">
        <f>'1700'!$GX80</f>
        <v>0</v>
      </c>
      <c r="D58" s="144">
        <f>'1700'!K80+'1700'!N80+'1700'!Q80+'1700'!T80+'1700'!W80+'1700'!Z80+'1700'!AC80+'1700'!AF80+'1700'!AI80+'1700'!AL80+'1700'!AO80+'1700'!AR80+'1700'!AU80+'1700'!AX80+'1700'!BA80+'1700'!BD80+'1700'!BG80+'1700'!BJ80+'1700'!BM80+'1700'!BP80+'1700'!BS80+'1700'!BV80+'1700'!BY80+'1700'!CB80+'1700'!CE80+'1700'!CH80+'1700'!CK80+'1700'!CN80+'1700'!CQ80+'1700'!CT80+'1700'!CW80+'1700'!CZ80+'1700'!DC80+'1700'!DF80+'1700'!DI80+'1700'!DL80+'1700'!DO80+'1700'!DR80+'1700'!DU80+'1700'!DX80+'1700'!EA80+'1700'!ED80+'1700'!EG80+'1700'!EJ80+'1700'!EM80+'1700'!EP80+'1700'!ES80+'1700'!EV80+'1700'!EY80+'1700'!FB80+'1700'!FE80+'1700'!FH80+'1700'!FK80+'1700'!FN80+'1700'!FQ80+'1700'!FT80+'1700'!FW80+'1700'!FZ80+'1700'!GC80+'1700'!GF80+'1700'!GI80+'1700'!GL80+'1700'!GO80+'1700'!GR80+'1700'!GU80</f>
        <v>0</v>
      </c>
      <c r="E58" s="145">
        <f t="shared" si="0"/>
        <v>0</v>
      </c>
      <c r="G58" s="146">
        <v>53</v>
      </c>
      <c r="H58" s="144">
        <f>'1700'!$HJ80</f>
        <v>0</v>
      </c>
      <c r="I58" s="144">
        <f>'1700'!$HA80+'1700'!$HD80+'1700'!$HG80</f>
        <v>0</v>
      </c>
      <c r="J58" s="145">
        <f t="shared" si="1"/>
        <v>0</v>
      </c>
      <c r="L58" s="146">
        <v>53</v>
      </c>
      <c r="M58" s="144">
        <f>'1700'!HV80</f>
        <v>0</v>
      </c>
      <c r="N58" s="144">
        <f>'1700'!HP80+'1700'!HS80</f>
        <v>0</v>
      </c>
      <c r="O58" s="145">
        <f t="shared" si="2"/>
        <v>0</v>
      </c>
      <c r="Q58" s="146">
        <v>53</v>
      </c>
      <c r="R58" s="144">
        <f>'1700'!HY80</f>
        <v>0</v>
      </c>
      <c r="S58" s="144">
        <f>'1700'!HM80+'1700'!HV80</f>
        <v>0</v>
      </c>
      <c r="T58" s="145">
        <f t="shared" si="3"/>
        <v>0</v>
      </c>
      <c r="V58" s="146">
        <v>53</v>
      </c>
      <c r="W58" s="144">
        <f>'1700'!IN80</f>
        <v>0</v>
      </c>
      <c r="X58" s="144">
        <f>'1700'!IB80+'1700'!IK80</f>
        <v>0</v>
      </c>
      <c r="Y58" s="145">
        <f t="shared" si="4"/>
        <v>0</v>
      </c>
      <c r="AA58" s="146">
        <v>53</v>
      </c>
      <c r="AB58" s="144">
        <f>'1700'!IQ80</f>
        <v>0</v>
      </c>
      <c r="AC58" s="144">
        <f>'1700'!HJ80+'1700'!HY80+'1700'!IN80</f>
        <v>0</v>
      </c>
      <c r="AD58" s="145">
        <f t="shared" si="5"/>
        <v>0</v>
      </c>
      <c r="AF58" s="146">
        <v>53</v>
      </c>
      <c r="AG58" s="144">
        <f>'1700'!IT80</f>
        <v>0</v>
      </c>
      <c r="AH58" s="144">
        <f>'1700'!IQ80+'1700'!GX80</f>
        <v>0</v>
      </c>
      <c r="AI58" s="145">
        <f t="shared" si="6"/>
        <v>0</v>
      </c>
      <c r="AK58" s="146">
        <v>53</v>
      </c>
      <c r="AL58" s="144">
        <f>'1800'!$GX80</f>
        <v>0</v>
      </c>
      <c r="AM58" s="144">
        <f>'1800'!K80+'1800'!N80+'1800'!Q80+'1800'!T80+'1800'!W80+'1800'!Z80+'1800'!AC80+'1800'!AF80+'1800'!AI80+'1800'!AL80+'1800'!AO80+'1800'!AR80+'1800'!AU80+'1800'!AX80+'1800'!BA80+'1800'!BD80+'1800'!BG80+'1800'!BJ80+'1800'!BM80+'1800'!BP80+'1800'!BS80+'1800'!BV80+'1800'!BY80+'1800'!CB80+'1800'!CE80+'1800'!CH80+'1800'!CK80+'1800'!CN80+'1800'!CQ80+'1800'!CT80+'1800'!CW80+'1800'!CZ80+'1800'!DC80+'1800'!DF80+'1800'!DI80+'1800'!DL80+'1800'!DO80+'1800'!DR80+'1800'!DU80+'1800'!DX80+'1800'!EA80+'1800'!ED80+'1800'!EG80+'1800'!EJ80+'1800'!EM80+'1800'!EP80+'1800'!ES80+'1800'!EV80+'1800'!EY80+'1800'!FB80+'1800'!FE80+'1800'!FH80+'1800'!FK80+'1800'!FN80+'1800'!FQ80+'1800'!FT80+'1800'!FW80+'1800'!FZ80+'1800'!GC80+'1800'!GF80+'1800'!GI80+'1800'!GL80+'1800'!GO80+'1800'!GR80+'1800'!GU80</f>
        <v>0</v>
      </c>
      <c r="AN58" s="145">
        <f t="shared" si="7"/>
        <v>0</v>
      </c>
      <c r="AP58" s="146">
        <v>53</v>
      </c>
      <c r="AQ58" s="144">
        <f>'1800'!$HJ80</f>
        <v>0</v>
      </c>
      <c r="AR58" s="144">
        <f>'1800'!$HA80+'1800'!$HD80+'1800'!$HG80</f>
        <v>0</v>
      </c>
      <c r="AS58" s="145">
        <f t="shared" si="8"/>
        <v>0</v>
      </c>
      <c r="AU58" s="146">
        <v>53</v>
      </c>
      <c r="AV58" s="144">
        <f>'1800'!HV80</f>
        <v>0</v>
      </c>
      <c r="AW58" s="144">
        <f>'1800'!HP80+'1800'!HS80</f>
        <v>0</v>
      </c>
      <c r="AX58" s="145">
        <f t="shared" si="9"/>
        <v>0</v>
      </c>
      <c r="AZ58" s="146">
        <v>53</v>
      </c>
      <c r="BA58" s="144">
        <f>'1800'!HY80</f>
        <v>0</v>
      </c>
      <c r="BB58" s="144">
        <f>'1800'!HM80+'1800'!HV80</f>
        <v>0</v>
      </c>
      <c r="BC58" s="145">
        <f t="shared" si="10"/>
        <v>0</v>
      </c>
      <c r="BE58" s="146">
        <v>53</v>
      </c>
      <c r="BF58" s="144">
        <f>'1800'!IN80</f>
        <v>0</v>
      </c>
      <c r="BG58" s="144">
        <f>'1800'!IB80+'1800'!IK80</f>
        <v>0</v>
      </c>
      <c r="BH58" s="145">
        <f t="shared" si="11"/>
        <v>0</v>
      </c>
      <c r="BJ58" s="146">
        <v>53</v>
      </c>
      <c r="BK58" s="144">
        <f>'1800'!IQ80</f>
        <v>0</v>
      </c>
      <c r="BL58" s="144">
        <f>'1800'!HJ80+'1800'!HY80+'1800'!IN80</f>
        <v>0</v>
      </c>
      <c r="BM58" s="145">
        <f t="shared" si="12"/>
        <v>0</v>
      </c>
      <c r="BO58" s="146">
        <v>53</v>
      </c>
      <c r="BP58" s="144">
        <f>'1800'!IT80</f>
        <v>0</v>
      </c>
      <c r="BQ58" s="144">
        <f>'1800'!IQ80+'1800'!GX80</f>
        <v>0</v>
      </c>
      <c r="BR58" s="145">
        <f t="shared" si="13"/>
        <v>0</v>
      </c>
      <c r="BT58" s="146">
        <v>53</v>
      </c>
      <c r="BU58" s="144">
        <f>'1900'!$GX80</f>
        <v>0</v>
      </c>
      <c r="BV58" s="144">
        <f>'1900'!K80+'1900'!N80+'1900'!Q80+'1900'!T80+'1900'!W80+'1900'!Z80+'1900'!AC80+'1900'!AF80+'1900'!AI80+'1900'!AL80+'1900'!AO80+'1900'!AR80+'1900'!AU80+'1900'!AX80+'1900'!BA80+'1900'!BD80+'1900'!BG80+'1900'!BJ80+'1900'!BM80+'1900'!BP80+'1900'!BS80+'1900'!BV80+'1900'!BY80+'1900'!CB80+'1900'!CE80+'1900'!CH80+'1900'!CK80+'1900'!CN80+'1900'!CQ80+'1900'!CT80+'1900'!CW80+'1900'!CZ80+'1900'!DC80+'1900'!DF80+'1900'!DI80+'1900'!DL80+'1900'!DO80+'1900'!DR80+'1900'!DU80+'1900'!DX80+'1900'!EA80+'1900'!ED80+'1900'!EG80+'1900'!EJ80+'1900'!EM80+'1900'!EP80+'1900'!ES80+'1900'!EV80+'1900'!EY80+'1900'!FB80+'1900'!FE80+'1900'!FH80+'1900'!FK80+'1900'!FN80+'1900'!FQ80+'1900'!FT80+'1900'!FW80+'1900'!FZ80+'1900'!GC80+'1900'!GF80+'1900'!GI80+'1900'!GL80+'1900'!GO80+'1900'!GR80+'1900'!GU80</f>
        <v>0</v>
      </c>
      <c r="BW58" s="145">
        <f t="shared" si="14"/>
        <v>0</v>
      </c>
      <c r="BY58" s="146">
        <v>53</v>
      </c>
      <c r="BZ58" s="144">
        <f>'1900'!$HJ80</f>
        <v>0</v>
      </c>
      <c r="CA58" s="144">
        <f>'1900'!$HA80+'1900'!$HD80+'1900'!$HG80</f>
        <v>0</v>
      </c>
      <c r="CB58" s="145">
        <f t="shared" si="15"/>
        <v>0</v>
      </c>
      <c r="CD58" s="146">
        <v>53</v>
      </c>
      <c r="CE58" s="144">
        <f>'1900'!HV80</f>
        <v>0</v>
      </c>
      <c r="CF58" s="144">
        <f>'1900'!HP80+'1900'!HS80</f>
        <v>0</v>
      </c>
      <c r="CG58" s="145">
        <f t="shared" si="16"/>
        <v>0</v>
      </c>
      <c r="CI58" s="146">
        <v>53</v>
      </c>
      <c r="CJ58" s="144">
        <f>'1900'!HY80</f>
        <v>0</v>
      </c>
      <c r="CK58" s="144">
        <f>'1900'!HM80+'1900'!HV80</f>
        <v>0</v>
      </c>
      <c r="CL58" s="145">
        <f t="shared" si="17"/>
        <v>0</v>
      </c>
      <c r="CN58" s="146">
        <v>53</v>
      </c>
      <c r="CO58" s="144">
        <f>'1900'!IN80</f>
        <v>0</v>
      </c>
      <c r="CP58" s="144">
        <f>'1900'!IB80+'1900'!IK80</f>
        <v>0</v>
      </c>
      <c r="CQ58" s="145">
        <f t="shared" si="18"/>
        <v>0</v>
      </c>
      <c r="CS58" s="146">
        <v>53</v>
      </c>
      <c r="CT58" s="144">
        <f>'1900'!IQ80</f>
        <v>0</v>
      </c>
      <c r="CU58" s="144">
        <f>'1900'!HJ80+'1900'!HY80+'1900'!IN80</f>
        <v>0</v>
      </c>
      <c r="CV58" s="145">
        <f t="shared" si="19"/>
        <v>0</v>
      </c>
      <c r="CX58" s="146">
        <v>53</v>
      </c>
      <c r="CY58" s="144">
        <f>'1900'!IT80</f>
        <v>0</v>
      </c>
      <c r="CZ58" s="144">
        <f>'1900'!IQ80+'1900'!GX80</f>
        <v>0</v>
      </c>
      <c r="DA58" s="145">
        <f t="shared" si="20"/>
        <v>0</v>
      </c>
      <c r="DC58" s="146">
        <v>53</v>
      </c>
      <c r="DD58" s="144">
        <f>'1700'!GX80</f>
        <v>0</v>
      </c>
      <c r="DE58" s="144">
        <f>'1800'!GX80+'1900'!GX80</f>
        <v>0</v>
      </c>
      <c r="DF58" s="145">
        <f t="shared" si="21"/>
        <v>0</v>
      </c>
      <c r="DH58" s="146">
        <v>53</v>
      </c>
      <c r="DI58" s="144">
        <f>'1700'!HJ80</f>
        <v>0</v>
      </c>
      <c r="DJ58" s="144">
        <f>'1800'!HJ80+'1900'!HJ80</f>
        <v>0</v>
      </c>
      <c r="DK58" s="145">
        <f t="shared" si="22"/>
        <v>0</v>
      </c>
      <c r="DM58" s="146">
        <v>53</v>
      </c>
      <c r="DN58" s="144">
        <f>'1700'!HV80</f>
        <v>0</v>
      </c>
      <c r="DO58" s="144">
        <f>'1800'!HV80+'1900'!HV80</f>
        <v>0</v>
      </c>
      <c r="DP58" s="145">
        <f t="shared" si="23"/>
        <v>0</v>
      </c>
      <c r="DR58" s="146">
        <v>53</v>
      </c>
      <c r="DS58" s="144">
        <f>'1700'!HY80</f>
        <v>0</v>
      </c>
      <c r="DT58" s="144">
        <f>'1800'!HY80+'1900'!HY80</f>
        <v>0</v>
      </c>
      <c r="DU58" s="145">
        <f t="shared" si="24"/>
        <v>0</v>
      </c>
      <c r="DW58" s="146">
        <v>53</v>
      </c>
      <c r="DX58" s="144">
        <f>'1700'!IN80</f>
        <v>0</v>
      </c>
      <c r="DY58" s="144">
        <f>'1800'!IN80+'1900'!IN80</f>
        <v>0</v>
      </c>
      <c r="DZ58" s="145">
        <f t="shared" si="25"/>
        <v>0</v>
      </c>
      <c r="EB58" s="146">
        <v>53</v>
      </c>
      <c r="EC58" s="144">
        <f>'1700'!IQ80</f>
        <v>0</v>
      </c>
      <c r="ED58" s="144">
        <f>'1800'!IQ80+'1900'!IQ80</f>
        <v>0</v>
      </c>
      <c r="EE58" s="145">
        <f t="shared" si="26"/>
        <v>0</v>
      </c>
      <c r="EG58" s="146">
        <v>53</v>
      </c>
      <c r="EH58" s="144">
        <f>'1700'!IT80</f>
        <v>0</v>
      </c>
      <c r="EI58" s="144">
        <f>'1800'!IT80+'1900'!IT80</f>
        <v>0</v>
      </c>
      <c r="EJ58" s="145">
        <f t="shared" si="27"/>
        <v>0</v>
      </c>
    </row>
    <row r="59" spans="2:140" x14ac:dyDescent="0.2">
      <c r="B59" s="146">
        <v>54</v>
      </c>
      <c r="C59" s="144">
        <f>'1700'!$GX81</f>
        <v>0</v>
      </c>
      <c r="D59" s="144">
        <f>'1700'!K81+'1700'!N81+'1700'!Q81+'1700'!T81+'1700'!W81+'1700'!Z81+'1700'!AC81+'1700'!AF81+'1700'!AI81+'1700'!AL81+'1700'!AO81+'1700'!AR81+'1700'!AU81+'1700'!AX81+'1700'!BA81+'1700'!BD81+'1700'!BG81+'1700'!BJ81+'1700'!BM81+'1700'!BP81+'1700'!BS81+'1700'!BV81+'1700'!BY81+'1700'!CB81+'1700'!CE81+'1700'!CH81+'1700'!CK81+'1700'!CN81+'1700'!CQ81+'1700'!CT81+'1700'!CW81+'1700'!CZ81+'1700'!DC81+'1700'!DF81+'1700'!DI81+'1700'!DL81+'1700'!DO81+'1700'!DR81+'1700'!DU81+'1700'!DX81+'1700'!EA81+'1700'!ED81+'1700'!EG81+'1700'!EJ81+'1700'!EM81+'1700'!EP81+'1700'!ES81+'1700'!EV81+'1700'!EY81+'1700'!FB81+'1700'!FE81+'1700'!FH81+'1700'!FK81+'1700'!FN81+'1700'!FQ81+'1700'!FT81+'1700'!FW81+'1700'!FZ81+'1700'!GC81+'1700'!GF81+'1700'!GI81+'1700'!GL81+'1700'!GO81+'1700'!GR81+'1700'!GU81</f>
        <v>0</v>
      </c>
      <c r="E59" s="145">
        <f t="shared" si="0"/>
        <v>0</v>
      </c>
      <c r="G59" s="146">
        <v>54</v>
      </c>
      <c r="H59" s="144">
        <f>'1700'!$HJ81</f>
        <v>0</v>
      </c>
      <c r="I59" s="144">
        <f>'1700'!$HA81+'1700'!$HD81+'1700'!$HG81</f>
        <v>0</v>
      </c>
      <c r="J59" s="145">
        <f t="shared" si="1"/>
        <v>0</v>
      </c>
      <c r="L59" s="143">
        <v>54</v>
      </c>
      <c r="M59" s="144">
        <f>'1700'!HV81</f>
        <v>0</v>
      </c>
      <c r="N59" s="144">
        <f>'1700'!HP81+'1700'!HS81</f>
        <v>0</v>
      </c>
      <c r="O59" s="145">
        <f t="shared" si="2"/>
        <v>0</v>
      </c>
      <c r="Q59" s="146">
        <v>54</v>
      </c>
      <c r="R59" s="144">
        <f>'1700'!HY81</f>
        <v>0</v>
      </c>
      <c r="S59" s="144">
        <f>'1700'!HM81+'1700'!HV81</f>
        <v>0</v>
      </c>
      <c r="T59" s="145">
        <f t="shared" si="3"/>
        <v>0</v>
      </c>
      <c r="V59" s="146">
        <v>54</v>
      </c>
      <c r="W59" s="144">
        <f>'1700'!IN81</f>
        <v>0</v>
      </c>
      <c r="X59" s="144">
        <f>'1700'!IB81+'1700'!IK81</f>
        <v>0</v>
      </c>
      <c r="Y59" s="145">
        <f t="shared" si="4"/>
        <v>0</v>
      </c>
      <c r="AA59" s="146">
        <v>54</v>
      </c>
      <c r="AB59" s="144">
        <f>'1700'!IQ81</f>
        <v>0</v>
      </c>
      <c r="AC59" s="144">
        <f>'1700'!HJ81+'1700'!HY81+'1700'!IN81</f>
        <v>0</v>
      </c>
      <c r="AD59" s="145">
        <f t="shared" si="5"/>
        <v>0</v>
      </c>
      <c r="AF59" s="146">
        <v>54</v>
      </c>
      <c r="AG59" s="144">
        <f>'1700'!IT81</f>
        <v>0</v>
      </c>
      <c r="AH59" s="144">
        <f>'1700'!IQ81+'1700'!GX81</f>
        <v>0</v>
      </c>
      <c r="AI59" s="145">
        <f t="shared" si="6"/>
        <v>0</v>
      </c>
      <c r="AK59" s="146">
        <v>54</v>
      </c>
      <c r="AL59" s="144">
        <f>'1800'!$GX81</f>
        <v>0</v>
      </c>
      <c r="AM59" s="144">
        <f>'1800'!K81+'1800'!N81+'1800'!Q81+'1800'!T81+'1800'!W81+'1800'!Z81+'1800'!AC81+'1800'!AF81+'1800'!AI81+'1800'!AL81+'1800'!AO81+'1800'!AR81+'1800'!AU81+'1800'!AX81+'1800'!BA81+'1800'!BD81+'1800'!BG81+'1800'!BJ81+'1800'!BM81+'1800'!BP81+'1800'!BS81+'1800'!BV81+'1800'!BY81+'1800'!CB81+'1800'!CE81+'1800'!CH81+'1800'!CK81+'1800'!CN81+'1800'!CQ81+'1800'!CT81+'1800'!CW81+'1800'!CZ81+'1800'!DC81+'1800'!DF81+'1800'!DI81+'1800'!DL81+'1800'!DO81+'1800'!DR81+'1800'!DU81+'1800'!DX81+'1800'!EA81+'1800'!ED81+'1800'!EG81+'1800'!EJ81+'1800'!EM81+'1800'!EP81+'1800'!ES81+'1800'!EV81+'1800'!EY81+'1800'!FB81+'1800'!FE81+'1800'!FH81+'1800'!FK81+'1800'!FN81+'1800'!FQ81+'1800'!FT81+'1800'!FW81+'1800'!FZ81+'1800'!GC81+'1800'!GF81+'1800'!GI81+'1800'!GL81+'1800'!GO81+'1800'!GR81+'1800'!GU81</f>
        <v>0</v>
      </c>
      <c r="AN59" s="145">
        <f t="shared" si="7"/>
        <v>0</v>
      </c>
      <c r="AP59" s="146">
        <v>54</v>
      </c>
      <c r="AQ59" s="144">
        <f>'1800'!$HJ81</f>
        <v>0</v>
      </c>
      <c r="AR59" s="144">
        <f>'1800'!$HA81+'1800'!$HD81+'1800'!$HG81</f>
        <v>0</v>
      </c>
      <c r="AS59" s="145">
        <f t="shared" si="8"/>
        <v>0</v>
      </c>
      <c r="AU59" s="146">
        <v>54</v>
      </c>
      <c r="AV59" s="144">
        <f>'1800'!HV81</f>
        <v>0</v>
      </c>
      <c r="AW59" s="144">
        <f>'1800'!HP81+'1800'!HS81</f>
        <v>0</v>
      </c>
      <c r="AX59" s="145">
        <f t="shared" si="9"/>
        <v>0</v>
      </c>
      <c r="AZ59" s="146">
        <v>54</v>
      </c>
      <c r="BA59" s="144">
        <f>'1800'!HY81</f>
        <v>0</v>
      </c>
      <c r="BB59" s="144">
        <f>'1800'!HM81+'1800'!HV81</f>
        <v>0</v>
      </c>
      <c r="BC59" s="145">
        <f t="shared" si="10"/>
        <v>0</v>
      </c>
      <c r="BE59" s="146">
        <v>54</v>
      </c>
      <c r="BF59" s="144">
        <f>'1800'!IN81</f>
        <v>0</v>
      </c>
      <c r="BG59" s="144">
        <f>'1800'!IB81+'1800'!IK81</f>
        <v>0</v>
      </c>
      <c r="BH59" s="145">
        <f t="shared" si="11"/>
        <v>0</v>
      </c>
      <c r="BJ59" s="146">
        <v>54</v>
      </c>
      <c r="BK59" s="144">
        <f>'1800'!IQ81</f>
        <v>0</v>
      </c>
      <c r="BL59" s="144">
        <f>'1800'!HJ81+'1800'!HY81+'1800'!IN81</f>
        <v>0</v>
      </c>
      <c r="BM59" s="145">
        <f t="shared" si="12"/>
        <v>0</v>
      </c>
      <c r="BO59" s="146">
        <v>54</v>
      </c>
      <c r="BP59" s="144">
        <f>'1800'!IT81</f>
        <v>0</v>
      </c>
      <c r="BQ59" s="144">
        <f>'1800'!IQ81+'1800'!GX81</f>
        <v>0</v>
      </c>
      <c r="BR59" s="145">
        <f t="shared" si="13"/>
        <v>0</v>
      </c>
      <c r="BT59" s="146">
        <v>54</v>
      </c>
      <c r="BU59" s="144">
        <f>'1900'!$GX81</f>
        <v>0</v>
      </c>
      <c r="BV59" s="144">
        <f>'1900'!K81+'1900'!N81+'1900'!Q81+'1900'!T81+'1900'!W81+'1900'!Z81+'1900'!AC81+'1900'!AF81+'1900'!AI81+'1900'!AL81+'1900'!AO81+'1900'!AR81+'1900'!AU81+'1900'!AX81+'1900'!BA81+'1900'!BD81+'1900'!BG81+'1900'!BJ81+'1900'!BM81+'1900'!BP81+'1900'!BS81+'1900'!BV81+'1900'!BY81+'1900'!CB81+'1900'!CE81+'1900'!CH81+'1900'!CK81+'1900'!CN81+'1900'!CQ81+'1900'!CT81+'1900'!CW81+'1900'!CZ81+'1900'!DC81+'1900'!DF81+'1900'!DI81+'1900'!DL81+'1900'!DO81+'1900'!DR81+'1900'!DU81+'1900'!DX81+'1900'!EA81+'1900'!ED81+'1900'!EG81+'1900'!EJ81+'1900'!EM81+'1900'!EP81+'1900'!ES81+'1900'!EV81+'1900'!EY81+'1900'!FB81+'1900'!FE81+'1900'!FH81+'1900'!FK81+'1900'!FN81+'1900'!FQ81+'1900'!FT81+'1900'!FW81+'1900'!FZ81+'1900'!GC81+'1900'!GF81+'1900'!GI81+'1900'!GL81+'1900'!GO81+'1900'!GR81+'1900'!GU81</f>
        <v>0</v>
      </c>
      <c r="BW59" s="145">
        <f t="shared" si="14"/>
        <v>0</v>
      </c>
      <c r="BY59" s="146">
        <v>54</v>
      </c>
      <c r="BZ59" s="144">
        <f>'1900'!$HJ81</f>
        <v>0</v>
      </c>
      <c r="CA59" s="144">
        <f>'1900'!$HA81+'1900'!$HD81+'1900'!$HG81</f>
        <v>0</v>
      </c>
      <c r="CB59" s="145">
        <f t="shared" si="15"/>
        <v>0</v>
      </c>
      <c r="CD59" s="146">
        <v>54</v>
      </c>
      <c r="CE59" s="144">
        <f>'1900'!HV81</f>
        <v>0</v>
      </c>
      <c r="CF59" s="144">
        <f>'1900'!HP81+'1900'!HS81</f>
        <v>0</v>
      </c>
      <c r="CG59" s="145">
        <f t="shared" si="16"/>
        <v>0</v>
      </c>
      <c r="CI59" s="146">
        <v>54</v>
      </c>
      <c r="CJ59" s="144">
        <f>'1900'!HY81</f>
        <v>0</v>
      </c>
      <c r="CK59" s="144">
        <f>'1900'!HM81+'1900'!HV81</f>
        <v>0</v>
      </c>
      <c r="CL59" s="145">
        <f t="shared" si="17"/>
        <v>0</v>
      </c>
      <c r="CN59" s="146">
        <v>54</v>
      </c>
      <c r="CO59" s="144">
        <f>'1900'!IN81</f>
        <v>0</v>
      </c>
      <c r="CP59" s="144">
        <f>'1900'!IB81+'1900'!IK81</f>
        <v>0</v>
      </c>
      <c r="CQ59" s="145">
        <f t="shared" si="18"/>
        <v>0</v>
      </c>
      <c r="CS59" s="146">
        <v>54</v>
      </c>
      <c r="CT59" s="144">
        <f>'1900'!IQ81</f>
        <v>0</v>
      </c>
      <c r="CU59" s="144">
        <f>'1900'!HJ81+'1900'!HY81+'1900'!IN81</f>
        <v>0</v>
      </c>
      <c r="CV59" s="145">
        <f t="shared" si="19"/>
        <v>0</v>
      </c>
      <c r="CX59" s="146">
        <v>54</v>
      </c>
      <c r="CY59" s="144">
        <f>'1900'!IT81</f>
        <v>0</v>
      </c>
      <c r="CZ59" s="144">
        <f>'1900'!IQ81+'1900'!GX81</f>
        <v>0</v>
      </c>
      <c r="DA59" s="145">
        <f t="shared" si="20"/>
        <v>0</v>
      </c>
      <c r="DC59" s="146">
        <v>54</v>
      </c>
      <c r="DD59" s="144">
        <f>'1700'!GX81</f>
        <v>0</v>
      </c>
      <c r="DE59" s="144">
        <f>'1800'!GX81+'1900'!GX81</f>
        <v>0</v>
      </c>
      <c r="DF59" s="145">
        <f t="shared" si="21"/>
        <v>0</v>
      </c>
      <c r="DH59" s="146">
        <v>54</v>
      </c>
      <c r="DI59" s="144">
        <f>'1700'!HJ81</f>
        <v>0</v>
      </c>
      <c r="DJ59" s="144">
        <f>'1800'!HJ81+'1900'!HJ81</f>
        <v>0</v>
      </c>
      <c r="DK59" s="145">
        <f t="shared" si="22"/>
        <v>0</v>
      </c>
      <c r="DM59" s="146">
        <v>54</v>
      </c>
      <c r="DN59" s="144">
        <f>'1700'!HV81</f>
        <v>0</v>
      </c>
      <c r="DO59" s="144">
        <f>'1800'!HV81+'1900'!HV81</f>
        <v>0</v>
      </c>
      <c r="DP59" s="145">
        <f t="shared" si="23"/>
        <v>0</v>
      </c>
      <c r="DR59" s="146">
        <v>54</v>
      </c>
      <c r="DS59" s="144">
        <f>'1700'!HY81</f>
        <v>0</v>
      </c>
      <c r="DT59" s="144">
        <f>'1800'!HY81+'1900'!HY81</f>
        <v>0</v>
      </c>
      <c r="DU59" s="145">
        <f t="shared" si="24"/>
        <v>0</v>
      </c>
      <c r="DW59" s="146">
        <v>54</v>
      </c>
      <c r="DX59" s="144">
        <f>'1700'!IN81</f>
        <v>0</v>
      </c>
      <c r="DY59" s="144">
        <f>'1800'!IN81+'1900'!IN81</f>
        <v>0</v>
      </c>
      <c r="DZ59" s="145">
        <f t="shared" si="25"/>
        <v>0</v>
      </c>
      <c r="EB59" s="146">
        <v>54</v>
      </c>
      <c r="EC59" s="144">
        <f>'1700'!IQ81</f>
        <v>0</v>
      </c>
      <c r="ED59" s="144">
        <f>'1800'!IQ81+'1900'!IQ81</f>
        <v>0</v>
      </c>
      <c r="EE59" s="145">
        <f t="shared" si="26"/>
        <v>0</v>
      </c>
      <c r="EG59" s="146">
        <v>54</v>
      </c>
      <c r="EH59" s="144">
        <f>'1700'!IT81</f>
        <v>0</v>
      </c>
      <c r="EI59" s="144">
        <f>'1800'!IT81+'1900'!IT81</f>
        <v>0</v>
      </c>
      <c r="EJ59" s="145">
        <f t="shared" si="27"/>
        <v>0</v>
      </c>
    </row>
    <row r="60" spans="2:140" x14ac:dyDescent="0.2">
      <c r="B60" s="143">
        <v>55</v>
      </c>
      <c r="C60" s="144">
        <f>'1700'!$GX82</f>
        <v>0</v>
      </c>
      <c r="D60" s="144">
        <f>'1700'!K82+'1700'!N82+'1700'!Q82+'1700'!T82+'1700'!W82+'1700'!Z82+'1700'!AC82+'1700'!AF82+'1700'!AI82+'1700'!AL82+'1700'!AO82+'1700'!AR82+'1700'!AU82+'1700'!AX82+'1700'!BA82+'1700'!BD82+'1700'!BG82+'1700'!BJ82+'1700'!BM82+'1700'!BP82+'1700'!BS82+'1700'!BV82+'1700'!BY82+'1700'!CB82+'1700'!CE82+'1700'!CH82+'1700'!CK82+'1700'!CN82+'1700'!CQ82+'1700'!CT82+'1700'!CW82+'1700'!CZ82+'1700'!DC82+'1700'!DF82+'1700'!DI82+'1700'!DL82+'1700'!DO82+'1700'!DR82+'1700'!DU82+'1700'!DX82+'1700'!EA82+'1700'!ED82+'1700'!EG82+'1700'!EJ82+'1700'!EM82+'1700'!EP82+'1700'!ES82+'1700'!EV82+'1700'!EY82+'1700'!FB82+'1700'!FE82+'1700'!FH82+'1700'!FK82+'1700'!FN82+'1700'!FQ82+'1700'!FT82+'1700'!FW82+'1700'!FZ82+'1700'!GC82+'1700'!GF82+'1700'!GI82+'1700'!GL82+'1700'!GO82+'1700'!GR82+'1700'!GU82</f>
        <v>0</v>
      </c>
      <c r="E60" s="145">
        <f t="shared" si="0"/>
        <v>0</v>
      </c>
      <c r="G60" s="143">
        <v>55</v>
      </c>
      <c r="H60" s="144">
        <f>'1700'!$HJ82</f>
        <v>0</v>
      </c>
      <c r="I60" s="144">
        <f>'1700'!$HA82+'1700'!$HD82+'1700'!$HG82</f>
        <v>0</v>
      </c>
      <c r="J60" s="145">
        <f t="shared" si="1"/>
        <v>0</v>
      </c>
      <c r="L60" s="146">
        <v>55</v>
      </c>
      <c r="M60" s="144">
        <f>'1700'!HV82</f>
        <v>0</v>
      </c>
      <c r="N60" s="144">
        <f>'1700'!HP82+'1700'!HS82</f>
        <v>0</v>
      </c>
      <c r="O60" s="145">
        <f t="shared" si="2"/>
        <v>0</v>
      </c>
      <c r="Q60" s="143">
        <v>55</v>
      </c>
      <c r="R60" s="144">
        <f>'1700'!HY82</f>
        <v>0</v>
      </c>
      <c r="S60" s="144">
        <f>'1700'!HM82+'1700'!HV82</f>
        <v>0</v>
      </c>
      <c r="T60" s="145">
        <f t="shared" si="3"/>
        <v>0</v>
      </c>
      <c r="V60" s="143">
        <v>55</v>
      </c>
      <c r="W60" s="144">
        <f>'1700'!IN82</f>
        <v>0</v>
      </c>
      <c r="X60" s="144">
        <f>'1700'!IB82+'1700'!IK82</f>
        <v>0</v>
      </c>
      <c r="Y60" s="145">
        <f t="shared" si="4"/>
        <v>0</v>
      </c>
      <c r="AA60" s="143">
        <v>55</v>
      </c>
      <c r="AB60" s="144">
        <f>'1700'!IQ82</f>
        <v>0</v>
      </c>
      <c r="AC60" s="144">
        <f>'1700'!HJ82+'1700'!HY82+'1700'!IN82</f>
        <v>0</v>
      </c>
      <c r="AD60" s="145">
        <f t="shared" si="5"/>
        <v>0</v>
      </c>
      <c r="AF60" s="143">
        <v>55</v>
      </c>
      <c r="AG60" s="144">
        <f>'1700'!IT82</f>
        <v>0</v>
      </c>
      <c r="AH60" s="144">
        <f>'1700'!IQ82+'1700'!GX82</f>
        <v>0</v>
      </c>
      <c r="AI60" s="145">
        <f t="shared" si="6"/>
        <v>0</v>
      </c>
      <c r="AK60" s="143">
        <v>55</v>
      </c>
      <c r="AL60" s="144">
        <f>'1800'!$GX82</f>
        <v>0</v>
      </c>
      <c r="AM60" s="144">
        <f>'1800'!K82+'1800'!N82+'1800'!Q82+'1800'!T82+'1800'!W82+'1800'!Z82+'1800'!AC82+'1800'!AF82+'1800'!AI82+'1800'!AL82+'1800'!AO82+'1800'!AR82+'1800'!AU82+'1800'!AX82+'1800'!BA82+'1800'!BD82+'1800'!BG82+'1800'!BJ82+'1800'!BM82+'1800'!BP82+'1800'!BS82+'1800'!BV82+'1800'!BY82+'1800'!CB82+'1800'!CE82+'1800'!CH82+'1800'!CK82+'1800'!CN82+'1800'!CQ82+'1800'!CT82+'1800'!CW82+'1800'!CZ82+'1800'!DC82+'1800'!DF82+'1800'!DI82+'1800'!DL82+'1800'!DO82+'1800'!DR82+'1800'!DU82+'1800'!DX82+'1800'!EA82+'1800'!ED82+'1800'!EG82+'1800'!EJ82+'1800'!EM82+'1800'!EP82+'1800'!ES82+'1800'!EV82+'1800'!EY82+'1800'!FB82+'1800'!FE82+'1800'!FH82+'1800'!FK82+'1800'!FN82+'1800'!FQ82+'1800'!FT82+'1800'!FW82+'1800'!FZ82+'1800'!GC82+'1800'!GF82+'1800'!GI82+'1800'!GL82+'1800'!GO82+'1800'!GR82+'1800'!GU82</f>
        <v>0</v>
      </c>
      <c r="AN60" s="145">
        <f t="shared" si="7"/>
        <v>0</v>
      </c>
      <c r="AP60" s="143">
        <v>55</v>
      </c>
      <c r="AQ60" s="144">
        <f>'1800'!$HJ82</f>
        <v>0</v>
      </c>
      <c r="AR60" s="144">
        <f>'1800'!$HA82+'1800'!$HD82+'1800'!$HG82</f>
        <v>0</v>
      </c>
      <c r="AS60" s="145">
        <f t="shared" si="8"/>
        <v>0</v>
      </c>
      <c r="AU60" s="143">
        <v>55</v>
      </c>
      <c r="AV60" s="144">
        <f>'1800'!HV82</f>
        <v>0</v>
      </c>
      <c r="AW60" s="144">
        <f>'1800'!HP82+'1800'!HS82</f>
        <v>0</v>
      </c>
      <c r="AX60" s="145">
        <f t="shared" si="9"/>
        <v>0</v>
      </c>
      <c r="AZ60" s="143">
        <v>55</v>
      </c>
      <c r="BA60" s="144">
        <f>'1800'!HY82</f>
        <v>0</v>
      </c>
      <c r="BB60" s="144">
        <f>'1800'!HM82+'1800'!HV82</f>
        <v>0</v>
      </c>
      <c r="BC60" s="145">
        <f t="shared" si="10"/>
        <v>0</v>
      </c>
      <c r="BE60" s="143">
        <v>55</v>
      </c>
      <c r="BF60" s="144">
        <f>'1800'!IN82</f>
        <v>0</v>
      </c>
      <c r="BG60" s="144">
        <f>'1800'!IB82+'1800'!IK82</f>
        <v>0</v>
      </c>
      <c r="BH60" s="145">
        <f t="shared" si="11"/>
        <v>0</v>
      </c>
      <c r="BJ60" s="143">
        <v>55</v>
      </c>
      <c r="BK60" s="144">
        <f>'1800'!IQ82</f>
        <v>0</v>
      </c>
      <c r="BL60" s="144">
        <f>'1800'!HJ82+'1800'!HY82+'1800'!IN82</f>
        <v>0</v>
      </c>
      <c r="BM60" s="145">
        <f t="shared" si="12"/>
        <v>0</v>
      </c>
      <c r="BO60" s="143">
        <v>55</v>
      </c>
      <c r="BP60" s="144">
        <f>'1800'!IT82</f>
        <v>0</v>
      </c>
      <c r="BQ60" s="144">
        <f>'1800'!IQ82+'1800'!GX82</f>
        <v>0</v>
      </c>
      <c r="BR60" s="145">
        <f t="shared" si="13"/>
        <v>0</v>
      </c>
      <c r="BT60" s="143">
        <v>55</v>
      </c>
      <c r="BU60" s="144">
        <f>'1900'!$GX82</f>
        <v>0</v>
      </c>
      <c r="BV60" s="144">
        <f>'1900'!K82+'1900'!N82+'1900'!Q82+'1900'!T82+'1900'!W82+'1900'!Z82+'1900'!AC82+'1900'!AF82+'1900'!AI82+'1900'!AL82+'1900'!AO82+'1900'!AR82+'1900'!AU82+'1900'!AX82+'1900'!BA82+'1900'!BD82+'1900'!BG82+'1900'!BJ82+'1900'!BM82+'1900'!BP82+'1900'!BS82+'1900'!BV82+'1900'!BY82+'1900'!CB82+'1900'!CE82+'1900'!CH82+'1900'!CK82+'1900'!CN82+'1900'!CQ82+'1900'!CT82+'1900'!CW82+'1900'!CZ82+'1900'!DC82+'1900'!DF82+'1900'!DI82+'1900'!DL82+'1900'!DO82+'1900'!DR82+'1900'!DU82+'1900'!DX82+'1900'!EA82+'1900'!ED82+'1900'!EG82+'1900'!EJ82+'1900'!EM82+'1900'!EP82+'1900'!ES82+'1900'!EV82+'1900'!EY82+'1900'!FB82+'1900'!FE82+'1900'!FH82+'1900'!FK82+'1900'!FN82+'1900'!FQ82+'1900'!FT82+'1900'!FW82+'1900'!FZ82+'1900'!GC82+'1900'!GF82+'1900'!GI82+'1900'!GL82+'1900'!GO82+'1900'!GR82+'1900'!GU82</f>
        <v>0</v>
      </c>
      <c r="BW60" s="145">
        <f t="shared" si="14"/>
        <v>0</v>
      </c>
      <c r="BY60" s="143">
        <v>55</v>
      </c>
      <c r="BZ60" s="144">
        <f>'1900'!$HJ82</f>
        <v>0</v>
      </c>
      <c r="CA60" s="144">
        <f>'1900'!$HA82+'1900'!$HD82+'1900'!$HG82</f>
        <v>0</v>
      </c>
      <c r="CB60" s="145">
        <f t="shared" si="15"/>
        <v>0</v>
      </c>
      <c r="CD60" s="143">
        <v>55</v>
      </c>
      <c r="CE60" s="144">
        <f>'1900'!HV82</f>
        <v>0</v>
      </c>
      <c r="CF60" s="144">
        <f>'1900'!HP82+'1900'!HS82</f>
        <v>0</v>
      </c>
      <c r="CG60" s="145">
        <f t="shared" si="16"/>
        <v>0</v>
      </c>
      <c r="CI60" s="143">
        <v>55</v>
      </c>
      <c r="CJ60" s="144">
        <f>'1900'!HY82</f>
        <v>0</v>
      </c>
      <c r="CK60" s="144">
        <f>'1900'!HM82+'1900'!HV82</f>
        <v>0</v>
      </c>
      <c r="CL60" s="145">
        <f t="shared" si="17"/>
        <v>0</v>
      </c>
      <c r="CN60" s="143">
        <v>55</v>
      </c>
      <c r="CO60" s="144">
        <f>'1900'!IN82</f>
        <v>0</v>
      </c>
      <c r="CP60" s="144">
        <f>'1900'!IB82+'1900'!IK82</f>
        <v>0</v>
      </c>
      <c r="CQ60" s="145">
        <f t="shared" si="18"/>
        <v>0</v>
      </c>
      <c r="CS60" s="143">
        <v>55</v>
      </c>
      <c r="CT60" s="144">
        <f>'1900'!IQ82</f>
        <v>0</v>
      </c>
      <c r="CU60" s="144">
        <f>'1900'!HJ82+'1900'!HY82+'1900'!IN82</f>
        <v>0</v>
      </c>
      <c r="CV60" s="145">
        <f t="shared" si="19"/>
        <v>0</v>
      </c>
      <c r="CX60" s="143">
        <v>55</v>
      </c>
      <c r="CY60" s="144">
        <f>'1900'!IT82</f>
        <v>0</v>
      </c>
      <c r="CZ60" s="144">
        <f>'1900'!IQ82+'1900'!GX82</f>
        <v>0</v>
      </c>
      <c r="DA60" s="145">
        <f t="shared" si="20"/>
        <v>0</v>
      </c>
      <c r="DC60" s="143">
        <v>55</v>
      </c>
      <c r="DD60" s="144">
        <f>'1700'!GX82</f>
        <v>0</v>
      </c>
      <c r="DE60" s="144">
        <f>'1800'!GX82+'1900'!GX82</f>
        <v>0</v>
      </c>
      <c r="DF60" s="145">
        <f t="shared" si="21"/>
        <v>0</v>
      </c>
      <c r="DH60" s="143">
        <v>55</v>
      </c>
      <c r="DI60" s="144">
        <f>'1700'!HJ82</f>
        <v>0</v>
      </c>
      <c r="DJ60" s="144">
        <f>'1800'!HJ82+'1900'!HJ82</f>
        <v>0</v>
      </c>
      <c r="DK60" s="145">
        <f t="shared" si="22"/>
        <v>0</v>
      </c>
      <c r="DM60" s="143">
        <v>55</v>
      </c>
      <c r="DN60" s="144">
        <f>'1700'!HV82</f>
        <v>0</v>
      </c>
      <c r="DO60" s="144">
        <f>'1800'!HV82+'1900'!HV82</f>
        <v>0</v>
      </c>
      <c r="DP60" s="145">
        <f t="shared" si="23"/>
        <v>0</v>
      </c>
      <c r="DR60" s="143">
        <v>55</v>
      </c>
      <c r="DS60" s="144">
        <f>'1700'!HY82</f>
        <v>0</v>
      </c>
      <c r="DT60" s="144">
        <f>'1800'!HY82+'1900'!HY82</f>
        <v>0</v>
      </c>
      <c r="DU60" s="145">
        <f t="shared" si="24"/>
        <v>0</v>
      </c>
      <c r="DW60" s="143">
        <v>55</v>
      </c>
      <c r="DX60" s="144">
        <f>'1700'!IN82</f>
        <v>0</v>
      </c>
      <c r="DY60" s="144">
        <f>'1800'!IN82+'1900'!IN82</f>
        <v>0</v>
      </c>
      <c r="DZ60" s="145">
        <f t="shared" si="25"/>
        <v>0</v>
      </c>
      <c r="EB60" s="143">
        <v>55</v>
      </c>
      <c r="EC60" s="144">
        <f>'1700'!IQ82</f>
        <v>0</v>
      </c>
      <c r="ED60" s="144">
        <f>'1800'!IQ82+'1900'!IQ82</f>
        <v>0</v>
      </c>
      <c r="EE60" s="145">
        <f t="shared" si="26"/>
        <v>0</v>
      </c>
      <c r="EG60" s="143">
        <v>55</v>
      </c>
      <c r="EH60" s="144">
        <f>'1700'!IT82</f>
        <v>0</v>
      </c>
      <c r="EI60" s="144">
        <f>'1800'!IT82+'1900'!IT82</f>
        <v>0</v>
      </c>
      <c r="EJ60" s="145">
        <f t="shared" si="27"/>
        <v>0</v>
      </c>
    </row>
    <row r="61" spans="2:140" x14ac:dyDescent="0.2">
      <c r="B61" s="146">
        <v>56</v>
      </c>
      <c r="C61" s="144">
        <f>'1700'!$GX83</f>
        <v>0</v>
      </c>
      <c r="D61" s="144">
        <f>'1700'!K83+'1700'!N83+'1700'!Q83+'1700'!T83+'1700'!W83+'1700'!Z83+'1700'!AC83+'1700'!AF83+'1700'!AI83+'1700'!AL83+'1700'!AO83+'1700'!AR83+'1700'!AU83+'1700'!AX83+'1700'!BA83+'1700'!BD83+'1700'!BG83+'1700'!BJ83+'1700'!BM83+'1700'!BP83+'1700'!BS83+'1700'!BV83+'1700'!BY83+'1700'!CB83+'1700'!CE83+'1700'!CH83+'1700'!CK83+'1700'!CN83+'1700'!CQ83+'1700'!CT83+'1700'!CW83+'1700'!CZ83+'1700'!DC83+'1700'!DF83+'1700'!DI83+'1700'!DL83+'1700'!DO83+'1700'!DR83+'1700'!DU83+'1700'!DX83+'1700'!EA83+'1700'!ED83+'1700'!EG83+'1700'!EJ83+'1700'!EM83+'1700'!EP83+'1700'!ES83+'1700'!EV83+'1700'!EY83+'1700'!FB83+'1700'!FE83+'1700'!FH83+'1700'!FK83+'1700'!FN83+'1700'!FQ83+'1700'!FT83+'1700'!FW83+'1700'!FZ83+'1700'!GC83+'1700'!GF83+'1700'!GI83+'1700'!GL83+'1700'!GO83+'1700'!GR83+'1700'!GU83</f>
        <v>0</v>
      </c>
      <c r="E61" s="145">
        <f t="shared" si="0"/>
        <v>0</v>
      </c>
      <c r="G61" s="146">
        <v>56</v>
      </c>
      <c r="H61" s="144">
        <f>'1700'!$HJ83</f>
        <v>0</v>
      </c>
      <c r="I61" s="144">
        <f>'1700'!$HA83+'1700'!$HD83+'1700'!$HG83</f>
        <v>0</v>
      </c>
      <c r="J61" s="145">
        <f t="shared" si="1"/>
        <v>0</v>
      </c>
      <c r="L61" s="146">
        <v>56</v>
      </c>
      <c r="M61" s="144">
        <f>'1700'!HV83</f>
        <v>0</v>
      </c>
      <c r="N61" s="144">
        <f>'1700'!HP83+'1700'!HS83</f>
        <v>0</v>
      </c>
      <c r="O61" s="145">
        <f t="shared" si="2"/>
        <v>0</v>
      </c>
      <c r="Q61" s="146">
        <v>56</v>
      </c>
      <c r="R61" s="144">
        <f>'1700'!HY83</f>
        <v>0</v>
      </c>
      <c r="S61" s="144">
        <f>'1700'!HM83+'1700'!HV83</f>
        <v>0</v>
      </c>
      <c r="T61" s="145">
        <f t="shared" si="3"/>
        <v>0</v>
      </c>
      <c r="V61" s="146">
        <v>56</v>
      </c>
      <c r="W61" s="144">
        <f>'1700'!IN83</f>
        <v>0</v>
      </c>
      <c r="X61" s="144">
        <f>'1700'!IB83+'1700'!IK83</f>
        <v>0</v>
      </c>
      <c r="Y61" s="145">
        <f t="shared" si="4"/>
        <v>0</v>
      </c>
      <c r="AA61" s="146">
        <v>56</v>
      </c>
      <c r="AB61" s="144">
        <f>'1700'!IQ83</f>
        <v>0</v>
      </c>
      <c r="AC61" s="144">
        <f>'1700'!HJ83+'1700'!HY83+'1700'!IN83</f>
        <v>0</v>
      </c>
      <c r="AD61" s="145">
        <f t="shared" si="5"/>
        <v>0</v>
      </c>
      <c r="AF61" s="146">
        <v>56</v>
      </c>
      <c r="AG61" s="144">
        <f>'1700'!IT83</f>
        <v>0</v>
      </c>
      <c r="AH61" s="144">
        <f>'1700'!IQ83+'1700'!GX83</f>
        <v>0</v>
      </c>
      <c r="AI61" s="145">
        <f t="shared" si="6"/>
        <v>0</v>
      </c>
      <c r="AK61" s="146">
        <v>56</v>
      </c>
      <c r="AL61" s="144">
        <f>'1800'!$GX83</f>
        <v>0</v>
      </c>
      <c r="AM61" s="144">
        <f>'1800'!K83+'1800'!N83+'1800'!Q83+'1800'!T83+'1800'!W83+'1800'!Z83+'1800'!AC83+'1800'!AF83+'1800'!AI83+'1800'!AL83+'1800'!AO83+'1800'!AR83+'1800'!AU83+'1800'!AX83+'1800'!BA83+'1800'!BD83+'1800'!BG83+'1800'!BJ83+'1800'!BM83+'1800'!BP83+'1800'!BS83+'1800'!BV83+'1800'!BY83+'1800'!CB83+'1800'!CE83+'1800'!CH83+'1800'!CK83+'1800'!CN83+'1800'!CQ83+'1800'!CT83+'1800'!CW83+'1800'!CZ83+'1800'!DC83+'1800'!DF83+'1800'!DI83+'1800'!DL83+'1800'!DO83+'1800'!DR83+'1800'!DU83+'1800'!DX83+'1800'!EA83+'1800'!ED83+'1800'!EG83+'1800'!EJ83+'1800'!EM83+'1800'!EP83+'1800'!ES83+'1800'!EV83+'1800'!EY83+'1800'!FB83+'1800'!FE83+'1800'!FH83+'1800'!FK83+'1800'!FN83+'1800'!FQ83+'1800'!FT83+'1800'!FW83+'1800'!FZ83+'1800'!GC83+'1800'!GF83+'1800'!GI83+'1800'!GL83+'1800'!GO83+'1800'!GR83+'1800'!GU83</f>
        <v>0</v>
      </c>
      <c r="AN61" s="145">
        <f t="shared" si="7"/>
        <v>0</v>
      </c>
      <c r="AP61" s="146">
        <v>56</v>
      </c>
      <c r="AQ61" s="144">
        <f>'1800'!$HJ83</f>
        <v>0</v>
      </c>
      <c r="AR61" s="144">
        <f>'1800'!$HA83+'1800'!$HD83+'1800'!$HG83</f>
        <v>0</v>
      </c>
      <c r="AS61" s="145">
        <f t="shared" si="8"/>
        <v>0</v>
      </c>
      <c r="AU61" s="146">
        <v>56</v>
      </c>
      <c r="AV61" s="144">
        <f>'1800'!HV83</f>
        <v>0</v>
      </c>
      <c r="AW61" s="144">
        <f>'1800'!HP83+'1800'!HS83</f>
        <v>0</v>
      </c>
      <c r="AX61" s="145">
        <f t="shared" si="9"/>
        <v>0</v>
      </c>
      <c r="AZ61" s="146">
        <v>56</v>
      </c>
      <c r="BA61" s="144">
        <f>'1800'!HY83</f>
        <v>0</v>
      </c>
      <c r="BB61" s="144">
        <f>'1800'!HM83+'1800'!HV83</f>
        <v>0</v>
      </c>
      <c r="BC61" s="145">
        <f t="shared" si="10"/>
        <v>0</v>
      </c>
      <c r="BE61" s="146">
        <v>56</v>
      </c>
      <c r="BF61" s="144">
        <f>'1800'!IN83</f>
        <v>0</v>
      </c>
      <c r="BG61" s="144">
        <f>'1800'!IB83+'1800'!IK83</f>
        <v>0</v>
      </c>
      <c r="BH61" s="145">
        <f t="shared" si="11"/>
        <v>0</v>
      </c>
      <c r="BJ61" s="146">
        <v>56</v>
      </c>
      <c r="BK61" s="144">
        <f>'1800'!IQ83</f>
        <v>0</v>
      </c>
      <c r="BL61" s="144">
        <f>'1800'!HJ83+'1800'!HY83+'1800'!IN83</f>
        <v>0</v>
      </c>
      <c r="BM61" s="145">
        <f t="shared" si="12"/>
        <v>0</v>
      </c>
      <c r="BO61" s="146">
        <v>56</v>
      </c>
      <c r="BP61" s="144">
        <f>'1800'!IT83</f>
        <v>0</v>
      </c>
      <c r="BQ61" s="144">
        <f>'1800'!IQ83+'1800'!GX83</f>
        <v>0</v>
      </c>
      <c r="BR61" s="145">
        <f t="shared" si="13"/>
        <v>0</v>
      </c>
      <c r="BT61" s="146">
        <v>56</v>
      </c>
      <c r="BU61" s="144">
        <f>'1900'!$GX83</f>
        <v>0</v>
      </c>
      <c r="BV61" s="144">
        <f>'1900'!K83+'1900'!N83+'1900'!Q83+'1900'!T83+'1900'!W83+'1900'!Z83+'1900'!AC83+'1900'!AF83+'1900'!AI83+'1900'!AL83+'1900'!AO83+'1900'!AR83+'1900'!AU83+'1900'!AX83+'1900'!BA83+'1900'!BD83+'1900'!BG83+'1900'!BJ83+'1900'!BM83+'1900'!BP83+'1900'!BS83+'1900'!BV83+'1900'!BY83+'1900'!CB83+'1900'!CE83+'1900'!CH83+'1900'!CK83+'1900'!CN83+'1900'!CQ83+'1900'!CT83+'1900'!CW83+'1900'!CZ83+'1900'!DC83+'1900'!DF83+'1900'!DI83+'1900'!DL83+'1900'!DO83+'1900'!DR83+'1900'!DU83+'1900'!DX83+'1900'!EA83+'1900'!ED83+'1900'!EG83+'1900'!EJ83+'1900'!EM83+'1900'!EP83+'1900'!ES83+'1900'!EV83+'1900'!EY83+'1900'!FB83+'1900'!FE83+'1900'!FH83+'1900'!FK83+'1900'!FN83+'1900'!FQ83+'1900'!FT83+'1900'!FW83+'1900'!FZ83+'1900'!GC83+'1900'!GF83+'1900'!GI83+'1900'!GL83+'1900'!GO83+'1900'!GR83+'1900'!GU83</f>
        <v>0</v>
      </c>
      <c r="BW61" s="145">
        <f t="shared" si="14"/>
        <v>0</v>
      </c>
      <c r="BY61" s="146">
        <v>56</v>
      </c>
      <c r="BZ61" s="144">
        <f>'1900'!$HJ83</f>
        <v>0</v>
      </c>
      <c r="CA61" s="144">
        <f>'1900'!$HA83+'1900'!$HD83+'1900'!$HG83</f>
        <v>0</v>
      </c>
      <c r="CB61" s="145">
        <f t="shared" si="15"/>
        <v>0</v>
      </c>
      <c r="CD61" s="146">
        <v>56</v>
      </c>
      <c r="CE61" s="144">
        <f>'1900'!HV83</f>
        <v>0</v>
      </c>
      <c r="CF61" s="144">
        <f>'1900'!HP83+'1900'!HS83</f>
        <v>0</v>
      </c>
      <c r="CG61" s="145">
        <f t="shared" si="16"/>
        <v>0</v>
      </c>
      <c r="CI61" s="146">
        <v>56</v>
      </c>
      <c r="CJ61" s="144">
        <f>'1900'!HY83</f>
        <v>0</v>
      </c>
      <c r="CK61" s="144">
        <f>'1900'!HM83+'1900'!HV83</f>
        <v>0</v>
      </c>
      <c r="CL61" s="145">
        <f t="shared" si="17"/>
        <v>0</v>
      </c>
      <c r="CN61" s="146">
        <v>56</v>
      </c>
      <c r="CO61" s="144">
        <f>'1900'!IN83</f>
        <v>0</v>
      </c>
      <c r="CP61" s="144">
        <f>'1900'!IB83+'1900'!IK83</f>
        <v>0</v>
      </c>
      <c r="CQ61" s="145">
        <f t="shared" si="18"/>
        <v>0</v>
      </c>
      <c r="CS61" s="146">
        <v>56</v>
      </c>
      <c r="CT61" s="144">
        <f>'1900'!IQ83</f>
        <v>0</v>
      </c>
      <c r="CU61" s="144">
        <f>'1900'!HJ83+'1900'!HY83+'1900'!IN83</f>
        <v>0</v>
      </c>
      <c r="CV61" s="145">
        <f t="shared" si="19"/>
        <v>0</v>
      </c>
      <c r="CX61" s="146">
        <v>56</v>
      </c>
      <c r="CY61" s="144">
        <f>'1900'!IT83</f>
        <v>0</v>
      </c>
      <c r="CZ61" s="144">
        <f>'1900'!IQ83+'1900'!GX83</f>
        <v>0</v>
      </c>
      <c r="DA61" s="145">
        <f t="shared" si="20"/>
        <v>0</v>
      </c>
      <c r="DC61" s="146">
        <v>56</v>
      </c>
      <c r="DD61" s="144">
        <f>'1700'!GX83</f>
        <v>0</v>
      </c>
      <c r="DE61" s="144">
        <f>'1800'!GX83+'1900'!GX83</f>
        <v>0</v>
      </c>
      <c r="DF61" s="145">
        <f t="shared" si="21"/>
        <v>0</v>
      </c>
      <c r="DH61" s="146">
        <v>56</v>
      </c>
      <c r="DI61" s="144">
        <f>'1700'!HJ83</f>
        <v>0</v>
      </c>
      <c r="DJ61" s="144">
        <f>'1800'!HJ83+'1900'!HJ83</f>
        <v>0</v>
      </c>
      <c r="DK61" s="145">
        <f t="shared" si="22"/>
        <v>0</v>
      </c>
      <c r="DM61" s="146">
        <v>56</v>
      </c>
      <c r="DN61" s="144">
        <f>'1700'!HV83</f>
        <v>0</v>
      </c>
      <c r="DO61" s="144">
        <f>'1800'!HV83+'1900'!HV83</f>
        <v>0</v>
      </c>
      <c r="DP61" s="145">
        <f t="shared" si="23"/>
        <v>0</v>
      </c>
      <c r="DR61" s="146">
        <v>56</v>
      </c>
      <c r="DS61" s="144">
        <f>'1700'!HY83</f>
        <v>0</v>
      </c>
      <c r="DT61" s="144">
        <f>'1800'!HY83+'1900'!HY83</f>
        <v>0</v>
      </c>
      <c r="DU61" s="145">
        <f t="shared" si="24"/>
        <v>0</v>
      </c>
      <c r="DW61" s="146">
        <v>56</v>
      </c>
      <c r="DX61" s="144">
        <f>'1700'!IN83</f>
        <v>0</v>
      </c>
      <c r="DY61" s="144">
        <f>'1800'!IN83+'1900'!IN83</f>
        <v>0</v>
      </c>
      <c r="DZ61" s="145">
        <f t="shared" si="25"/>
        <v>0</v>
      </c>
      <c r="EB61" s="146">
        <v>56</v>
      </c>
      <c r="EC61" s="144">
        <f>'1700'!IQ83</f>
        <v>0</v>
      </c>
      <c r="ED61" s="144">
        <f>'1800'!IQ83+'1900'!IQ83</f>
        <v>0</v>
      </c>
      <c r="EE61" s="145">
        <f t="shared" si="26"/>
        <v>0</v>
      </c>
      <c r="EG61" s="146">
        <v>56</v>
      </c>
      <c r="EH61" s="144">
        <f>'1700'!IT83</f>
        <v>0</v>
      </c>
      <c r="EI61" s="144">
        <f>'1800'!IT83+'1900'!IT83</f>
        <v>0</v>
      </c>
      <c r="EJ61" s="145">
        <f t="shared" si="27"/>
        <v>0</v>
      </c>
    </row>
    <row r="62" spans="2:140" x14ac:dyDescent="0.2">
      <c r="B62" s="146">
        <v>57</v>
      </c>
      <c r="C62" s="144">
        <f>'1700'!$GX84</f>
        <v>0</v>
      </c>
      <c r="D62" s="144">
        <f>'1700'!K84+'1700'!N84+'1700'!Q84+'1700'!T84+'1700'!W84+'1700'!Z84+'1700'!AC84+'1700'!AF84+'1700'!AI84+'1700'!AL84+'1700'!AO84+'1700'!AR84+'1700'!AU84+'1700'!AX84+'1700'!BA84+'1700'!BD84+'1700'!BG84+'1700'!BJ84+'1700'!BM84+'1700'!BP84+'1700'!BS84+'1700'!BV84+'1700'!BY84+'1700'!CB84+'1700'!CE84+'1700'!CH84+'1700'!CK84+'1700'!CN84+'1700'!CQ84+'1700'!CT84+'1700'!CW84+'1700'!CZ84+'1700'!DC84+'1700'!DF84+'1700'!DI84+'1700'!DL84+'1700'!DO84+'1700'!DR84+'1700'!DU84+'1700'!DX84+'1700'!EA84+'1700'!ED84+'1700'!EG84+'1700'!EJ84+'1700'!EM84+'1700'!EP84+'1700'!ES84+'1700'!EV84+'1700'!EY84+'1700'!FB84+'1700'!FE84+'1700'!FH84+'1700'!FK84+'1700'!FN84+'1700'!FQ84+'1700'!FT84+'1700'!FW84+'1700'!FZ84+'1700'!GC84+'1700'!GF84+'1700'!GI84+'1700'!GL84+'1700'!GO84+'1700'!GR84+'1700'!GU84</f>
        <v>0</v>
      </c>
      <c r="E62" s="145">
        <f t="shared" si="0"/>
        <v>0</v>
      </c>
      <c r="G62" s="146">
        <v>57</v>
      </c>
      <c r="H62" s="144">
        <f>'1700'!$HJ84</f>
        <v>0</v>
      </c>
      <c r="I62" s="144">
        <f>'1700'!$HA84+'1700'!$HD84+'1700'!$HG84</f>
        <v>0</v>
      </c>
      <c r="J62" s="145">
        <f t="shared" si="1"/>
        <v>0</v>
      </c>
      <c r="L62" s="143">
        <v>57</v>
      </c>
      <c r="M62" s="144">
        <f>'1700'!HV84</f>
        <v>0</v>
      </c>
      <c r="N62" s="144">
        <f>'1700'!HP84+'1700'!HS84</f>
        <v>0</v>
      </c>
      <c r="O62" s="145">
        <f t="shared" si="2"/>
        <v>0</v>
      </c>
      <c r="Q62" s="146">
        <v>57</v>
      </c>
      <c r="R62" s="144">
        <f>'1700'!HY84</f>
        <v>0</v>
      </c>
      <c r="S62" s="144">
        <f>'1700'!HM84+'1700'!HV84</f>
        <v>0</v>
      </c>
      <c r="T62" s="145">
        <f t="shared" si="3"/>
        <v>0</v>
      </c>
      <c r="V62" s="146">
        <v>57</v>
      </c>
      <c r="W62" s="144">
        <f>'1700'!IN84</f>
        <v>0</v>
      </c>
      <c r="X62" s="144">
        <f>'1700'!IB84+'1700'!IK84</f>
        <v>0</v>
      </c>
      <c r="Y62" s="145">
        <f t="shared" si="4"/>
        <v>0</v>
      </c>
      <c r="AA62" s="146">
        <v>57</v>
      </c>
      <c r="AB62" s="144">
        <f>'1700'!IQ84</f>
        <v>0</v>
      </c>
      <c r="AC62" s="144">
        <f>'1700'!HJ84+'1700'!HY84+'1700'!IN84</f>
        <v>0</v>
      </c>
      <c r="AD62" s="145">
        <f t="shared" si="5"/>
        <v>0</v>
      </c>
      <c r="AF62" s="146">
        <v>57</v>
      </c>
      <c r="AG62" s="144">
        <f>'1700'!IT84</f>
        <v>0</v>
      </c>
      <c r="AH62" s="144">
        <f>'1700'!IQ84+'1700'!GX84</f>
        <v>0</v>
      </c>
      <c r="AI62" s="145">
        <f t="shared" si="6"/>
        <v>0</v>
      </c>
      <c r="AK62" s="146">
        <v>57</v>
      </c>
      <c r="AL62" s="144">
        <f>'1800'!$GX84</f>
        <v>0</v>
      </c>
      <c r="AM62" s="144">
        <f>'1800'!K84+'1800'!N84+'1800'!Q84+'1800'!T84+'1800'!W84+'1800'!Z84+'1800'!AC84+'1800'!AF84+'1800'!AI84+'1800'!AL84+'1800'!AO84+'1800'!AR84+'1800'!AU84+'1800'!AX84+'1800'!BA84+'1800'!BD84+'1800'!BG84+'1800'!BJ84+'1800'!BM84+'1800'!BP84+'1800'!BS84+'1800'!BV84+'1800'!BY84+'1800'!CB84+'1800'!CE84+'1800'!CH84+'1800'!CK84+'1800'!CN84+'1800'!CQ84+'1800'!CT84+'1800'!CW84+'1800'!CZ84+'1800'!DC84+'1800'!DF84+'1800'!DI84+'1800'!DL84+'1800'!DO84+'1800'!DR84+'1800'!DU84+'1800'!DX84+'1800'!EA84+'1800'!ED84+'1800'!EG84+'1800'!EJ84+'1800'!EM84+'1800'!EP84+'1800'!ES84+'1800'!EV84+'1800'!EY84+'1800'!FB84+'1800'!FE84+'1800'!FH84+'1800'!FK84+'1800'!FN84+'1800'!FQ84+'1800'!FT84+'1800'!FW84+'1800'!FZ84+'1800'!GC84+'1800'!GF84+'1800'!GI84+'1800'!GL84+'1800'!GO84+'1800'!GR84+'1800'!GU84</f>
        <v>0</v>
      </c>
      <c r="AN62" s="145">
        <f t="shared" si="7"/>
        <v>0</v>
      </c>
      <c r="AP62" s="146">
        <v>57</v>
      </c>
      <c r="AQ62" s="144">
        <f>'1800'!$HJ84</f>
        <v>0</v>
      </c>
      <c r="AR62" s="144">
        <f>'1800'!$HA84+'1800'!$HD84+'1800'!$HG84</f>
        <v>0</v>
      </c>
      <c r="AS62" s="145">
        <f t="shared" si="8"/>
        <v>0</v>
      </c>
      <c r="AU62" s="146">
        <v>57</v>
      </c>
      <c r="AV62" s="144">
        <f>'1800'!HV84</f>
        <v>0</v>
      </c>
      <c r="AW62" s="144">
        <f>'1800'!HP84+'1800'!HS84</f>
        <v>0</v>
      </c>
      <c r="AX62" s="145">
        <f t="shared" si="9"/>
        <v>0</v>
      </c>
      <c r="AZ62" s="146">
        <v>57</v>
      </c>
      <c r="BA62" s="144">
        <f>'1800'!HY84</f>
        <v>0</v>
      </c>
      <c r="BB62" s="144">
        <f>'1800'!HM84+'1800'!HV84</f>
        <v>0</v>
      </c>
      <c r="BC62" s="145">
        <f t="shared" si="10"/>
        <v>0</v>
      </c>
      <c r="BE62" s="146">
        <v>57</v>
      </c>
      <c r="BF62" s="144">
        <f>'1800'!IN84</f>
        <v>0</v>
      </c>
      <c r="BG62" s="144">
        <f>'1800'!IB84+'1800'!IK84</f>
        <v>0</v>
      </c>
      <c r="BH62" s="145">
        <f t="shared" si="11"/>
        <v>0</v>
      </c>
      <c r="BJ62" s="146">
        <v>57</v>
      </c>
      <c r="BK62" s="144">
        <f>'1800'!IQ84</f>
        <v>0</v>
      </c>
      <c r="BL62" s="144">
        <f>'1800'!HJ84+'1800'!HY84+'1800'!IN84</f>
        <v>0</v>
      </c>
      <c r="BM62" s="145">
        <f t="shared" si="12"/>
        <v>0</v>
      </c>
      <c r="BO62" s="146">
        <v>57</v>
      </c>
      <c r="BP62" s="144">
        <f>'1800'!IT84</f>
        <v>0</v>
      </c>
      <c r="BQ62" s="144">
        <f>'1800'!IQ84+'1800'!GX84</f>
        <v>0</v>
      </c>
      <c r="BR62" s="145">
        <f t="shared" si="13"/>
        <v>0</v>
      </c>
      <c r="BT62" s="146">
        <v>57</v>
      </c>
      <c r="BU62" s="144">
        <f>'1900'!$GX84</f>
        <v>0</v>
      </c>
      <c r="BV62" s="144">
        <f>'1900'!K84+'1900'!N84+'1900'!Q84+'1900'!T84+'1900'!W84+'1900'!Z84+'1900'!AC84+'1900'!AF84+'1900'!AI84+'1900'!AL84+'1900'!AO84+'1900'!AR84+'1900'!AU84+'1900'!AX84+'1900'!BA84+'1900'!BD84+'1900'!BG84+'1900'!BJ84+'1900'!BM84+'1900'!BP84+'1900'!BS84+'1900'!BV84+'1900'!BY84+'1900'!CB84+'1900'!CE84+'1900'!CH84+'1900'!CK84+'1900'!CN84+'1900'!CQ84+'1900'!CT84+'1900'!CW84+'1900'!CZ84+'1900'!DC84+'1900'!DF84+'1900'!DI84+'1900'!DL84+'1900'!DO84+'1900'!DR84+'1900'!DU84+'1900'!DX84+'1900'!EA84+'1900'!ED84+'1900'!EG84+'1900'!EJ84+'1900'!EM84+'1900'!EP84+'1900'!ES84+'1900'!EV84+'1900'!EY84+'1900'!FB84+'1900'!FE84+'1900'!FH84+'1900'!FK84+'1900'!FN84+'1900'!FQ84+'1900'!FT84+'1900'!FW84+'1900'!FZ84+'1900'!GC84+'1900'!GF84+'1900'!GI84+'1900'!GL84+'1900'!GO84+'1900'!GR84+'1900'!GU84</f>
        <v>0</v>
      </c>
      <c r="BW62" s="145">
        <f t="shared" si="14"/>
        <v>0</v>
      </c>
      <c r="BY62" s="146">
        <v>57</v>
      </c>
      <c r="BZ62" s="144">
        <f>'1900'!$HJ84</f>
        <v>0</v>
      </c>
      <c r="CA62" s="144">
        <f>'1900'!$HA84+'1900'!$HD84+'1900'!$HG84</f>
        <v>0</v>
      </c>
      <c r="CB62" s="145">
        <f t="shared" si="15"/>
        <v>0</v>
      </c>
      <c r="CD62" s="146">
        <v>57</v>
      </c>
      <c r="CE62" s="144">
        <f>'1900'!HV84</f>
        <v>0</v>
      </c>
      <c r="CF62" s="144">
        <f>'1900'!HP84+'1900'!HS84</f>
        <v>0</v>
      </c>
      <c r="CG62" s="145">
        <f t="shared" si="16"/>
        <v>0</v>
      </c>
      <c r="CI62" s="146">
        <v>57</v>
      </c>
      <c r="CJ62" s="144">
        <f>'1900'!HY84</f>
        <v>0</v>
      </c>
      <c r="CK62" s="144">
        <f>'1900'!HM84+'1900'!HV84</f>
        <v>0</v>
      </c>
      <c r="CL62" s="145">
        <f t="shared" si="17"/>
        <v>0</v>
      </c>
      <c r="CN62" s="146">
        <v>57</v>
      </c>
      <c r="CO62" s="144">
        <f>'1900'!IN84</f>
        <v>0</v>
      </c>
      <c r="CP62" s="144">
        <f>'1900'!IB84+'1900'!IK84</f>
        <v>0</v>
      </c>
      <c r="CQ62" s="145">
        <f t="shared" si="18"/>
        <v>0</v>
      </c>
      <c r="CS62" s="146">
        <v>57</v>
      </c>
      <c r="CT62" s="144">
        <f>'1900'!IQ84</f>
        <v>0</v>
      </c>
      <c r="CU62" s="144">
        <f>'1900'!HJ84+'1900'!HY84+'1900'!IN84</f>
        <v>0</v>
      </c>
      <c r="CV62" s="145">
        <f t="shared" si="19"/>
        <v>0</v>
      </c>
      <c r="CX62" s="146">
        <v>57</v>
      </c>
      <c r="CY62" s="144">
        <f>'1900'!IT84</f>
        <v>0</v>
      </c>
      <c r="CZ62" s="144">
        <f>'1900'!IQ84+'1900'!GX84</f>
        <v>0</v>
      </c>
      <c r="DA62" s="145">
        <f t="shared" si="20"/>
        <v>0</v>
      </c>
      <c r="DC62" s="146">
        <v>57</v>
      </c>
      <c r="DD62" s="144">
        <f>'1700'!GX84</f>
        <v>0</v>
      </c>
      <c r="DE62" s="144">
        <f>'1800'!GX84+'1900'!GX84</f>
        <v>0</v>
      </c>
      <c r="DF62" s="145">
        <f t="shared" si="21"/>
        <v>0</v>
      </c>
      <c r="DH62" s="146">
        <v>57</v>
      </c>
      <c r="DI62" s="144">
        <f>'1700'!HJ84</f>
        <v>0</v>
      </c>
      <c r="DJ62" s="144">
        <f>'1800'!HJ84+'1900'!HJ84</f>
        <v>0</v>
      </c>
      <c r="DK62" s="145">
        <f t="shared" si="22"/>
        <v>0</v>
      </c>
      <c r="DM62" s="146">
        <v>57</v>
      </c>
      <c r="DN62" s="144">
        <f>'1700'!HV84</f>
        <v>0</v>
      </c>
      <c r="DO62" s="144">
        <f>'1800'!HV84+'1900'!HV84</f>
        <v>0</v>
      </c>
      <c r="DP62" s="145">
        <f t="shared" si="23"/>
        <v>0</v>
      </c>
      <c r="DR62" s="146">
        <v>57</v>
      </c>
      <c r="DS62" s="144">
        <f>'1700'!HY84</f>
        <v>0</v>
      </c>
      <c r="DT62" s="144">
        <f>'1800'!HY84+'1900'!HY84</f>
        <v>0</v>
      </c>
      <c r="DU62" s="145">
        <f t="shared" si="24"/>
        <v>0</v>
      </c>
      <c r="DW62" s="146">
        <v>57</v>
      </c>
      <c r="DX62" s="144">
        <f>'1700'!IN84</f>
        <v>0</v>
      </c>
      <c r="DY62" s="144">
        <f>'1800'!IN84+'1900'!IN84</f>
        <v>0</v>
      </c>
      <c r="DZ62" s="145">
        <f t="shared" si="25"/>
        <v>0</v>
      </c>
      <c r="EB62" s="146">
        <v>57</v>
      </c>
      <c r="EC62" s="144">
        <f>'1700'!IQ84</f>
        <v>0</v>
      </c>
      <c r="ED62" s="144">
        <f>'1800'!IQ84+'1900'!IQ84</f>
        <v>0</v>
      </c>
      <c r="EE62" s="145">
        <f t="shared" si="26"/>
        <v>0</v>
      </c>
      <c r="EG62" s="146">
        <v>57</v>
      </c>
      <c r="EH62" s="144">
        <f>'1700'!IT84</f>
        <v>0</v>
      </c>
      <c r="EI62" s="144">
        <f>'1800'!IT84+'1900'!IT84</f>
        <v>0</v>
      </c>
      <c r="EJ62" s="145">
        <f t="shared" si="27"/>
        <v>0</v>
      </c>
    </row>
    <row r="63" spans="2:140" x14ac:dyDescent="0.2">
      <c r="B63" s="143">
        <v>58</v>
      </c>
      <c r="C63" s="144">
        <f>'1700'!$GX85</f>
        <v>0</v>
      </c>
      <c r="D63" s="144">
        <f>'1700'!K85+'1700'!N85+'1700'!Q85+'1700'!T85+'1700'!W85+'1700'!Z85+'1700'!AC85+'1700'!AF85+'1700'!AI85+'1700'!AL85+'1700'!AO85+'1700'!AR85+'1700'!AU85+'1700'!AX85+'1700'!BA85+'1700'!BD85+'1700'!BG85+'1700'!BJ85+'1700'!BM85+'1700'!BP85+'1700'!BS85+'1700'!BV85+'1700'!BY85+'1700'!CB85+'1700'!CE85+'1700'!CH85+'1700'!CK85+'1700'!CN85+'1700'!CQ85+'1700'!CT85+'1700'!CW85+'1700'!CZ85+'1700'!DC85+'1700'!DF85+'1700'!DI85+'1700'!DL85+'1700'!DO85+'1700'!DR85+'1700'!DU85+'1700'!DX85+'1700'!EA85+'1700'!ED85+'1700'!EG85+'1700'!EJ85+'1700'!EM85+'1700'!EP85+'1700'!ES85+'1700'!EV85+'1700'!EY85+'1700'!FB85+'1700'!FE85+'1700'!FH85+'1700'!FK85+'1700'!FN85+'1700'!FQ85+'1700'!FT85+'1700'!FW85+'1700'!FZ85+'1700'!GC85+'1700'!GF85+'1700'!GI85+'1700'!GL85+'1700'!GO85+'1700'!GR85+'1700'!GU85</f>
        <v>0</v>
      </c>
      <c r="E63" s="145">
        <f t="shared" si="0"/>
        <v>0</v>
      </c>
      <c r="G63" s="143">
        <v>58</v>
      </c>
      <c r="H63" s="144">
        <f>'1700'!$HJ85</f>
        <v>0</v>
      </c>
      <c r="I63" s="144">
        <f>'1700'!$HA85+'1700'!$HD85+'1700'!$HG85</f>
        <v>0</v>
      </c>
      <c r="J63" s="145">
        <f t="shared" si="1"/>
        <v>0</v>
      </c>
      <c r="L63" s="146">
        <v>58</v>
      </c>
      <c r="M63" s="144">
        <f>'1700'!HV85</f>
        <v>0</v>
      </c>
      <c r="N63" s="144">
        <f>'1700'!HP85+'1700'!HS85</f>
        <v>0</v>
      </c>
      <c r="O63" s="145">
        <f t="shared" si="2"/>
        <v>0</v>
      </c>
      <c r="Q63" s="143">
        <v>58</v>
      </c>
      <c r="R63" s="144">
        <f>'1700'!HY85</f>
        <v>0</v>
      </c>
      <c r="S63" s="144">
        <f>'1700'!HM85+'1700'!HV85</f>
        <v>0</v>
      </c>
      <c r="T63" s="145">
        <f t="shared" si="3"/>
        <v>0</v>
      </c>
      <c r="V63" s="143">
        <v>58</v>
      </c>
      <c r="W63" s="144">
        <f>'1700'!IN85</f>
        <v>0</v>
      </c>
      <c r="X63" s="144">
        <f>'1700'!IB85+'1700'!IK85</f>
        <v>0</v>
      </c>
      <c r="Y63" s="145">
        <f t="shared" si="4"/>
        <v>0</v>
      </c>
      <c r="AA63" s="143">
        <v>58</v>
      </c>
      <c r="AB63" s="144">
        <f>'1700'!IQ85</f>
        <v>0</v>
      </c>
      <c r="AC63" s="144">
        <f>'1700'!HJ85+'1700'!HY85+'1700'!IN85</f>
        <v>0</v>
      </c>
      <c r="AD63" s="145">
        <f t="shared" si="5"/>
        <v>0</v>
      </c>
      <c r="AF63" s="143">
        <v>58</v>
      </c>
      <c r="AG63" s="144">
        <f>'1700'!IT85</f>
        <v>0</v>
      </c>
      <c r="AH63" s="144">
        <f>'1700'!IQ85+'1700'!GX85</f>
        <v>0</v>
      </c>
      <c r="AI63" s="145">
        <f t="shared" si="6"/>
        <v>0</v>
      </c>
      <c r="AK63" s="143">
        <v>58</v>
      </c>
      <c r="AL63" s="144">
        <f>'1800'!$GX85</f>
        <v>0</v>
      </c>
      <c r="AM63" s="144">
        <f>'1800'!K85+'1800'!N85+'1800'!Q85+'1800'!T85+'1800'!W85+'1800'!Z85+'1800'!AC85+'1800'!AF85+'1800'!AI85+'1800'!AL85+'1800'!AO85+'1800'!AR85+'1800'!AU85+'1800'!AX85+'1800'!BA85+'1800'!BD85+'1800'!BG85+'1800'!BJ85+'1800'!BM85+'1800'!BP85+'1800'!BS85+'1800'!BV85+'1800'!BY85+'1800'!CB85+'1800'!CE85+'1800'!CH85+'1800'!CK85+'1800'!CN85+'1800'!CQ85+'1800'!CT85+'1800'!CW85+'1800'!CZ85+'1800'!DC85+'1800'!DF85+'1800'!DI85+'1800'!DL85+'1800'!DO85+'1800'!DR85+'1800'!DU85+'1800'!DX85+'1800'!EA85+'1800'!ED85+'1800'!EG85+'1800'!EJ85+'1800'!EM85+'1800'!EP85+'1800'!ES85+'1800'!EV85+'1800'!EY85+'1800'!FB85+'1800'!FE85+'1800'!FH85+'1800'!FK85+'1800'!FN85+'1800'!FQ85+'1800'!FT85+'1800'!FW85+'1800'!FZ85+'1800'!GC85+'1800'!GF85+'1800'!GI85+'1800'!GL85+'1800'!GO85+'1800'!GR85+'1800'!GU85</f>
        <v>0</v>
      </c>
      <c r="AN63" s="145">
        <f t="shared" si="7"/>
        <v>0</v>
      </c>
      <c r="AP63" s="143">
        <v>58</v>
      </c>
      <c r="AQ63" s="144">
        <f>'1800'!$HJ85</f>
        <v>0</v>
      </c>
      <c r="AR63" s="144">
        <f>'1800'!$HA85+'1800'!$HD85+'1800'!$HG85</f>
        <v>0</v>
      </c>
      <c r="AS63" s="145">
        <f t="shared" si="8"/>
        <v>0</v>
      </c>
      <c r="AU63" s="143">
        <v>58</v>
      </c>
      <c r="AV63" s="144">
        <f>'1800'!HV85</f>
        <v>0</v>
      </c>
      <c r="AW63" s="144">
        <f>'1800'!HP85+'1800'!HS85</f>
        <v>0</v>
      </c>
      <c r="AX63" s="145">
        <f t="shared" si="9"/>
        <v>0</v>
      </c>
      <c r="AZ63" s="143">
        <v>58</v>
      </c>
      <c r="BA63" s="144">
        <f>'1800'!HY85</f>
        <v>0</v>
      </c>
      <c r="BB63" s="144">
        <f>'1800'!HM85+'1800'!HV85</f>
        <v>0</v>
      </c>
      <c r="BC63" s="145">
        <f t="shared" si="10"/>
        <v>0</v>
      </c>
      <c r="BE63" s="143">
        <v>58</v>
      </c>
      <c r="BF63" s="144">
        <f>'1800'!IN85</f>
        <v>0</v>
      </c>
      <c r="BG63" s="144">
        <f>'1800'!IB85+'1800'!IK85</f>
        <v>0</v>
      </c>
      <c r="BH63" s="145">
        <f t="shared" si="11"/>
        <v>0</v>
      </c>
      <c r="BJ63" s="143">
        <v>58</v>
      </c>
      <c r="BK63" s="144">
        <f>'1800'!IQ85</f>
        <v>0</v>
      </c>
      <c r="BL63" s="144">
        <f>'1800'!HJ85+'1800'!HY85+'1800'!IN85</f>
        <v>0</v>
      </c>
      <c r="BM63" s="145">
        <f t="shared" si="12"/>
        <v>0</v>
      </c>
      <c r="BO63" s="143">
        <v>58</v>
      </c>
      <c r="BP63" s="144">
        <f>'1800'!IT85</f>
        <v>0</v>
      </c>
      <c r="BQ63" s="144">
        <f>'1800'!IQ85+'1800'!GX85</f>
        <v>0</v>
      </c>
      <c r="BR63" s="145">
        <f t="shared" si="13"/>
        <v>0</v>
      </c>
      <c r="BT63" s="143">
        <v>58</v>
      </c>
      <c r="BU63" s="144">
        <f>'1900'!$GX85</f>
        <v>0</v>
      </c>
      <c r="BV63" s="144">
        <f>'1900'!K85+'1900'!N85+'1900'!Q85+'1900'!T85+'1900'!W85+'1900'!Z85+'1900'!AC85+'1900'!AF85+'1900'!AI85+'1900'!AL85+'1900'!AO85+'1900'!AR85+'1900'!AU85+'1900'!AX85+'1900'!BA85+'1900'!BD85+'1900'!BG85+'1900'!BJ85+'1900'!BM85+'1900'!BP85+'1900'!BS85+'1900'!BV85+'1900'!BY85+'1900'!CB85+'1900'!CE85+'1900'!CH85+'1900'!CK85+'1900'!CN85+'1900'!CQ85+'1900'!CT85+'1900'!CW85+'1900'!CZ85+'1900'!DC85+'1900'!DF85+'1900'!DI85+'1900'!DL85+'1900'!DO85+'1900'!DR85+'1900'!DU85+'1900'!DX85+'1900'!EA85+'1900'!ED85+'1900'!EG85+'1900'!EJ85+'1900'!EM85+'1900'!EP85+'1900'!ES85+'1900'!EV85+'1900'!EY85+'1900'!FB85+'1900'!FE85+'1900'!FH85+'1900'!FK85+'1900'!FN85+'1900'!FQ85+'1900'!FT85+'1900'!FW85+'1900'!FZ85+'1900'!GC85+'1900'!GF85+'1900'!GI85+'1900'!GL85+'1900'!GO85+'1900'!GR85+'1900'!GU85</f>
        <v>0</v>
      </c>
      <c r="BW63" s="145">
        <f t="shared" si="14"/>
        <v>0</v>
      </c>
      <c r="BY63" s="143">
        <v>58</v>
      </c>
      <c r="BZ63" s="144">
        <f>'1900'!$HJ85</f>
        <v>0</v>
      </c>
      <c r="CA63" s="144">
        <f>'1900'!$HA85+'1900'!$HD85+'1900'!$HG85</f>
        <v>0</v>
      </c>
      <c r="CB63" s="145">
        <f t="shared" si="15"/>
        <v>0</v>
      </c>
      <c r="CD63" s="143">
        <v>58</v>
      </c>
      <c r="CE63" s="144">
        <f>'1900'!HV85</f>
        <v>0</v>
      </c>
      <c r="CF63" s="144">
        <f>'1900'!HP85+'1900'!HS85</f>
        <v>0</v>
      </c>
      <c r="CG63" s="145">
        <f t="shared" si="16"/>
        <v>0</v>
      </c>
      <c r="CI63" s="143">
        <v>58</v>
      </c>
      <c r="CJ63" s="144">
        <f>'1900'!HY85</f>
        <v>0</v>
      </c>
      <c r="CK63" s="144">
        <f>'1900'!HM85+'1900'!HV85</f>
        <v>0</v>
      </c>
      <c r="CL63" s="145">
        <f t="shared" si="17"/>
        <v>0</v>
      </c>
      <c r="CN63" s="143">
        <v>58</v>
      </c>
      <c r="CO63" s="144">
        <f>'1900'!IN85</f>
        <v>0</v>
      </c>
      <c r="CP63" s="144">
        <f>'1900'!IB85+'1900'!IK85</f>
        <v>0</v>
      </c>
      <c r="CQ63" s="145">
        <f t="shared" si="18"/>
        <v>0</v>
      </c>
      <c r="CS63" s="143">
        <v>58</v>
      </c>
      <c r="CT63" s="144">
        <f>'1900'!IQ85</f>
        <v>0</v>
      </c>
      <c r="CU63" s="144">
        <f>'1900'!HJ85+'1900'!HY85+'1900'!IN85</f>
        <v>0</v>
      </c>
      <c r="CV63" s="145">
        <f t="shared" si="19"/>
        <v>0</v>
      </c>
      <c r="CX63" s="143">
        <v>58</v>
      </c>
      <c r="CY63" s="144">
        <f>'1900'!IT85</f>
        <v>0</v>
      </c>
      <c r="CZ63" s="144">
        <f>'1900'!IQ85+'1900'!GX85</f>
        <v>0</v>
      </c>
      <c r="DA63" s="145">
        <f t="shared" si="20"/>
        <v>0</v>
      </c>
      <c r="DC63" s="143">
        <v>58</v>
      </c>
      <c r="DD63" s="144">
        <f>'1700'!GX85</f>
        <v>0</v>
      </c>
      <c r="DE63" s="144">
        <f>'1800'!GX85+'1900'!GX85</f>
        <v>0</v>
      </c>
      <c r="DF63" s="145">
        <f t="shared" si="21"/>
        <v>0</v>
      </c>
      <c r="DH63" s="143">
        <v>58</v>
      </c>
      <c r="DI63" s="144">
        <f>'1700'!HJ85</f>
        <v>0</v>
      </c>
      <c r="DJ63" s="144">
        <f>'1800'!HJ85+'1900'!HJ85</f>
        <v>0</v>
      </c>
      <c r="DK63" s="145">
        <f t="shared" si="22"/>
        <v>0</v>
      </c>
      <c r="DM63" s="143">
        <v>58</v>
      </c>
      <c r="DN63" s="144">
        <f>'1700'!HV85</f>
        <v>0</v>
      </c>
      <c r="DO63" s="144">
        <f>'1800'!HV85+'1900'!HV85</f>
        <v>0</v>
      </c>
      <c r="DP63" s="145">
        <f t="shared" si="23"/>
        <v>0</v>
      </c>
      <c r="DR63" s="143">
        <v>58</v>
      </c>
      <c r="DS63" s="144">
        <f>'1700'!HY85</f>
        <v>0</v>
      </c>
      <c r="DT63" s="144">
        <f>'1800'!HY85+'1900'!HY85</f>
        <v>0</v>
      </c>
      <c r="DU63" s="145">
        <f t="shared" si="24"/>
        <v>0</v>
      </c>
      <c r="DW63" s="143">
        <v>58</v>
      </c>
      <c r="DX63" s="144">
        <f>'1700'!IN85</f>
        <v>0</v>
      </c>
      <c r="DY63" s="144">
        <f>'1800'!IN85+'1900'!IN85</f>
        <v>0</v>
      </c>
      <c r="DZ63" s="145">
        <f t="shared" si="25"/>
        <v>0</v>
      </c>
      <c r="EB63" s="143">
        <v>58</v>
      </c>
      <c r="EC63" s="144">
        <f>'1700'!IQ85</f>
        <v>0</v>
      </c>
      <c r="ED63" s="144">
        <f>'1800'!IQ85+'1900'!IQ85</f>
        <v>0</v>
      </c>
      <c r="EE63" s="145">
        <f t="shared" si="26"/>
        <v>0</v>
      </c>
      <c r="EG63" s="143">
        <v>58</v>
      </c>
      <c r="EH63" s="144">
        <f>'1700'!IT85</f>
        <v>0</v>
      </c>
      <c r="EI63" s="144">
        <f>'1800'!IT85+'1900'!IT85</f>
        <v>0</v>
      </c>
      <c r="EJ63" s="145">
        <f t="shared" si="27"/>
        <v>0</v>
      </c>
    </row>
    <row r="64" spans="2:140" x14ac:dyDescent="0.2">
      <c r="B64" s="146">
        <v>59</v>
      </c>
      <c r="C64" s="144">
        <f>'1700'!$GX86</f>
        <v>0</v>
      </c>
      <c r="D64" s="144">
        <f>'1700'!K86+'1700'!N86+'1700'!Q86+'1700'!T86+'1700'!W86+'1700'!Z86+'1700'!AC86+'1700'!AF86+'1700'!AI86+'1700'!AL86+'1700'!AO86+'1700'!AR86+'1700'!AU86+'1700'!AX86+'1700'!BA86+'1700'!BD86+'1700'!BG86+'1700'!BJ86+'1700'!BM86+'1700'!BP86+'1700'!BS86+'1700'!BV86+'1700'!BY86+'1700'!CB86+'1700'!CE86+'1700'!CH86+'1700'!CK86+'1700'!CN86+'1700'!CQ86+'1700'!CT86+'1700'!CW86+'1700'!CZ86+'1700'!DC86+'1700'!DF86+'1700'!DI86+'1700'!DL86+'1700'!DO86+'1700'!DR86+'1700'!DU86+'1700'!DX86+'1700'!EA86+'1700'!ED86+'1700'!EG86+'1700'!EJ86+'1700'!EM86+'1700'!EP86+'1700'!ES86+'1700'!EV86+'1700'!EY86+'1700'!FB86+'1700'!FE86+'1700'!FH86+'1700'!FK86+'1700'!FN86+'1700'!FQ86+'1700'!FT86+'1700'!FW86+'1700'!FZ86+'1700'!GC86+'1700'!GF86+'1700'!GI86+'1700'!GL86+'1700'!GO86+'1700'!GR86+'1700'!GU86</f>
        <v>0</v>
      </c>
      <c r="E64" s="145">
        <f t="shared" si="0"/>
        <v>0</v>
      </c>
      <c r="G64" s="146">
        <v>59</v>
      </c>
      <c r="H64" s="144">
        <f>'1700'!$HJ86</f>
        <v>0</v>
      </c>
      <c r="I64" s="144">
        <f>'1700'!$HA86+'1700'!$HD86+'1700'!$HG86</f>
        <v>0</v>
      </c>
      <c r="J64" s="145">
        <f t="shared" si="1"/>
        <v>0</v>
      </c>
      <c r="L64" s="146">
        <v>59</v>
      </c>
      <c r="M64" s="144">
        <f>'1700'!HV86</f>
        <v>0</v>
      </c>
      <c r="N64" s="144">
        <f>'1700'!HP86+'1700'!HS86</f>
        <v>0</v>
      </c>
      <c r="O64" s="145">
        <f t="shared" si="2"/>
        <v>0</v>
      </c>
      <c r="Q64" s="146">
        <v>59</v>
      </c>
      <c r="R64" s="144">
        <f>'1700'!HY86</f>
        <v>0</v>
      </c>
      <c r="S64" s="144">
        <f>'1700'!HM86+'1700'!HV86</f>
        <v>0</v>
      </c>
      <c r="T64" s="145">
        <f t="shared" si="3"/>
        <v>0</v>
      </c>
      <c r="V64" s="146">
        <v>59</v>
      </c>
      <c r="W64" s="144">
        <f>'1700'!IN86</f>
        <v>0</v>
      </c>
      <c r="X64" s="144">
        <f>'1700'!IB86+'1700'!IK86</f>
        <v>0</v>
      </c>
      <c r="Y64" s="145">
        <f t="shared" si="4"/>
        <v>0</v>
      </c>
      <c r="AA64" s="146">
        <v>59</v>
      </c>
      <c r="AB64" s="144">
        <f>'1700'!IQ86</f>
        <v>0</v>
      </c>
      <c r="AC64" s="144">
        <f>'1700'!HJ86+'1700'!HY86+'1700'!IN86</f>
        <v>0</v>
      </c>
      <c r="AD64" s="145">
        <f t="shared" si="5"/>
        <v>0</v>
      </c>
      <c r="AF64" s="146">
        <v>59</v>
      </c>
      <c r="AG64" s="144">
        <f>'1700'!IT86</f>
        <v>0</v>
      </c>
      <c r="AH64" s="144">
        <f>'1700'!IQ86+'1700'!GX86</f>
        <v>0</v>
      </c>
      <c r="AI64" s="145">
        <f t="shared" si="6"/>
        <v>0</v>
      </c>
      <c r="AK64" s="146">
        <v>59</v>
      </c>
      <c r="AL64" s="144">
        <f>'1800'!$GX86</f>
        <v>0</v>
      </c>
      <c r="AM64" s="144">
        <f>'1800'!K86+'1800'!N86+'1800'!Q86+'1800'!T86+'1800'!W86+'1800'!Z86+'1800'!AC86+'1800'!AF86+'1800'!AI86+'1800'!AL86+'1800'!AO86+'1800'!AR86+'1800'!AU86+'1800'!AX86+'1800'!BA86+'1800'!BD86+'1800'!BG86+'1800'!BJ86+'1800'!BM86+'1800'!BP86+'1800'!BS86+'1800'!BV86+'1800'!BY86+'1800'!CB86+'1800'!CE86+'1800'!CH86+'1800'!CK86+'1800'!CN86+'1800'!CQ86+'1800'!CT86+'1800'!CW86+'1800'!CZ86+'1800'!DC86+'1800'!DF86+'1800'!DI86+'1800'!DL86+'1800'!DO86+'1800'!DR86+'1800'!DU86+'1800'!DX86+'1800'!EA86+'1800'!ED86+'1800'!EG86+'1800'!EJ86+'1800'!EM86+'1800'!EP86+'1800'!ES86+'1800'!EV86+'1800'!EY86+'1800'!FB86+'1800'!FE86+'1800'!FH86+'1800'!FK86+'1800'!FN86+'1800'!FQ86+'1800'!FT86+'1800'!FW86+'1800'!FZ86+'1800'!GC86+'1800'!GF86+'1800'!GI86+'1800'!GL86+'1800'!GO86+'1800'!GR86+'1800'!GU86</f>
        <v>0</v>
      </c>
      <c r="AN64" s="145">
        <f t="shared" si="7"/>
        <v>0</v>
      </c>
      <c r="AP64" s="146">
        <v>59</v>
      </c>
      <c r="AQ64" s="144">
        <f>'1800'!$HJ86</f>
        <v>0</v>
      </c>
      <c r="AR64" s="144">
        <f>'1800'!$HA86+'1800'!$HD86+'1800'!$HG86</f>
        <v>0</v>
      </c>
      <c r="AS64" s="145">
        <f t="shared" si="8"/>
        <v>0</v>
      </c>
      <c r="AU64" s="146">
        <v>59</v>
      </c>
      <c r="AV64" s="144">
        <f>'1800'!HV86</f>
        <v>0</v>
      </c>
      <c r="AW64" s="144">
        <f>'1800'!HP86+'1800'!HS86</f>
        <v>0</v>
      </c>
      <c r="AX64" s="145">
        <f t="shared" si="9"/>
        <v>0</v>
      </c>
      <c r="AZ64" s="146">
        <v>59</v>
      </c>
      <c r="BA64" s="144">
        <f>'1800'!HY86</f>
        <v>0</v>
      </c>
      <c r="BB64" s="144">
        <f>'1800'!HM86+'1800'!HV86</f>
        <v>0</v>
      </c>
      <c r="BC64" s="145">
        <f t="shared" si="10"/>
        <v>0</v>
      </c>
      <c r="BE64" s="146">
        <v>59</v>
      </c>
      <c r="BF64" s="144">
        <f>'1800'!IN86</f>
        <v>0</v>
      </c>
      <c r="BG64" s="144">
        <f>'1800'!IB86+'1800'!IK86</f>
        <v>0</v>
      </c>
      <c r="BH64" s="145">
        <f t="shared" si="11"/>
        <v>0</v>
      </c>
      <c r="BJ64" s="146">
        <v>59</v>
      </c>
      <c r="BK64" s="144">
        <f>'1800'!IQ86</f>
        <v>0</v>
      </c>
      <c r="BL64" s="144">
        <f>'1800'!HJ86+'1800'!HY86+'1800'!IN86</f>
        <v>0</v>
      </c>
      <c r="BM64" s="145">
        <f t="shared" si="12"/>
        <v>0</v>
      </c>
      <c r="BO64" s="146">
        <v>59</v>
      </c>
      <c r="BP64" s="144">
        <f>'1800'!IT86</f>
        <v>0</v>
      </c>
      <c r="BQ64" s="144">
        <f>'1800'!IQ86+'1800'!GX86</f>
        <v>0</v>
      </c>
      <c r="BR64" s="145">
        <f t="shared" si="13"/>
        <v>0</v>
      </c>
      <c r="BT64" s="146">
        <v>59</v>
      </c>
      <c r="BU64" s="144">
        <f>'1900'!$GX86</f>
        <v>0</v>
      </c>
      <c r="BV64" s="144">
        <f>'1900'!K86+'1900'!N86+'1900'!Q86+'1900'!T86+'1900'!W86+'1900'!Z86+'1900'!AC86+'1900'!AF86+'1900'!AI86+'1900'!AL86+'1900'!AO86+'1900'!AR86+'1900'!AU86+'1900'!AX86+'1900'!BA86+'1900'!BD86+'1900'!BG86+'1900'!BJ86+'1900'!BM86+'1900'!BP86+'1900'!BS86+'1900'!BV86+'1900'!BY86+'1900'!CB86+'1900'!CE86+'1900'!CH86+'1900'!CK86+'1900'!CN86+'1900'!CQ86+'1900'!CT86+'1900'!CW86+'1900'!CZ86+'1900'!DC86+'1900'!DF86+'1900'!DI86+'1900'!DL86+'1900'!DO86+'1900'!DR86+'1900'!DU86+'1900'!DX86+'1900'!EA86+'1900'!ED86+'1900'!EG86+'1900'!EJ86+'1900'!EM86+'1900'!EP86+'1900'!ES86+'1900'!EV86+'1900'!EY86+'1900'!FB86+'1900'!FE86+'1900'!FH86+'1900'!FK86+'1900'!FN86+'1900'!FQ86+'1900'!FT86+'1900'!FW86+'1900'!FZ86+'1900'!GC86+'1900'!GF86+'1900'!GI86+'1900'!GL86+'1900'!GO86+'1900'!GR86+'1900'!GU86</f>
        <v>0</v>
      </c>
      <c r="BW64" s="145">
        <f t="shared" si="14"/>
        <v>0</v>
      </c>
      <c r="BY64" s="146">
        <v>59</v>
      </c>
      <c r="BZ64" s="144">
        <f>'1900'!$HJ86</f>
        <v>0</v>
      </c>
      <c r="CA64" s="144">
        <f>'1900'!$HA86+'1900'!$HD86+'1900'!$HG86</f>
        <v>0</v>
      </c>
      <c r="CB64" s="145">
        <f t="shared" si="15"/>
        <v>0</v>
      </c>
      <c r="CD64" s="146">
        <v>59</v>
      </c>
      <c r="CE64" s="144">
        <f>'1900'!HV86</f>
        <v>0</v>
      </c>
      <c r="CF64" s="144">
        <f>'1900'!HP86+'1900'!HS86</f>
        <v>0</v>
      </c>
      <c r="CG64" s="145">
        <f t="shared" si="16"/>
        <v>0</v>
      </c>
      <c r="CI64" s="146">
        <v>59</v>
      </c>
      <c r="CJ64" s="144">
        <f>'1900'!HY86</f>
        <v>0</v>
      </c>
      <c r="CK64" s="144">
        <f>'1900'!HM86+'1900'!HV86</f>
        <v>0</v>
      </c>
      <c r="CL64" s="145">
        <f t="shared" si="17"/>
        <v>0</v>
      </c>
      <c r="CN64" s="146">
        <v>59</v>
      </c>
      <c r="CO64" s="144">
        <f>'1900'!IN86</f>
        <v>0</v>
      </c>
      <c r="CP64" s="144">
        <f>'1900'!IB86+'1900'!IK86</f>
        <v>0</v>
      </c>
      <c r="CQ64" s="145">
        <f t="shared" si="18"/>
        <v>0</v>
      </c>
      <c r="CS64" s="146">
        <v>59</v>
      </c>
      <c r="CT64" s="144">
        <f>'1900'!IQ86</f>
        <v>0</v>
      </c>
      <c r="CU64" s="144">
        <f>'1900'!HJ86+'1900'!HY86+'1900'!IN86</f>
        <v>0</v>
      </c>
      <c r="CV64" s="145">
        <f t="shared" si="19"/>
        <v>0</v>
      </c>
      <c r="CX64" s="146">
        <v>59</v>
      </c>
      <c r="CY64" s="144">
        <f>'1900'!IT86</f>
        <v>0</v>
      </c>
      <c r="CZ64" s="144">
        <f>'1900'!IQ86+'1900'!GX86</f>
        <v>0</v>
      </c>
      <c r="DA64" s="145">
        <f t="shared" si="20"/>
        <v>0</v>
      </c>
      <c r="DC64" s="146">
        <v>59</v>
      </c>
      <c r="DD64" s="144">
        <f>'1700'!GX86</f>
        <v>0</v>
      </c>
      <c r="DE64" s="144">
        <f>'1800'!GX86+'1900'!GX86</f>
        <v>0</v>
      </c>
      <c r="DF64" s="145">
        <f t="shared" si="21"/>
        <v>0</v>
      </c>
      <c r="DH64" s="146">
        <v>59</v>
      </c>
      <c r="DI64" s="144">
        <f>'1700'!HJ86</f>
        <v>0</v>
      </c>
      <c r="DJ64" s="144">
        <f>'1800'!HJ86+'1900'!HJ86</f>
        <v>0</v>
      </c>
      <c r="DK64" s="145">
        <f t="shared" si="22"/>
        <v>0</v>
      </c>
      <c r="DM64" s="146">
        <v>59</v>
      </c>
      <c r="DN64" s="144">
        <f>'1700'!HV86</f>
        <v>0</v>
      </c>
      <c r="DO64" s="144">
        <f>'1800'!HV86+'1900'!HV86</f>
        <v>0</v>
      </c>
      <c r="DP64" s="145">
        <f t="shared" si="23"/>
        <v>0</v>
      </c>
      <c r="DR64" s="146">
        <v>59</v>
      </c>
      <c r="DS64" s="144">
        <f>'1700'!HY86</f>
        <v>0</v>
      </c>
      <c r="DT64" s="144">
        <f>'1800'!HY86+'1900'!HY86</f>
        <v>0</v>
      </c>
      <c r="DU64" s="145">
        <f t="shared" si="24"/>
        <v>0</v>
      </c>
      <c r="DW64" s="146">
        <v>59</v>
      </c>
      <c r="DX64" s="144">
        <f>'1700'!IN86</f>
        <v>0</v>
      </c>
      <c r="DY64" s="144">
        <f>'1800'!IN86+'1900'!IN86</f>
        <v>0</v>
      </c>
      <c r="DZ64" s="145">
        <f t="shared" si="25"/>
        <v>0</v>
      </c>
      <c r="EB64" s="146">
        <v>59</v>
      </c>
      <c r="EC64" s="144">
        <f>'1700'!IQ86</f>
        <v>0</v>
      </c>
      <c r="ED64" s="144">
        <f>'1800'!IQ86+'1900'!IQ86</f>
        <v>0</v>
      </c>
      <c r="EE64" s="145">
        <f t="shared" si="26"/>
        <v>0</v>
      </c>
      <c r="EG64" s="146">
        <v>59</v>
      </c>
      <c r="EH64" s="144">
        <f>'1700'!IT86</f>
        <v>0</v>
      </c>
      <c r="EI64" s="144">
        <f>'1800'!IT86+'1900'!IT86</f>
        <v>0</v>
      </c>
      <c r="EJ64" s="145">
        <f t="shared" si="27"/>
        <v>0</v>
      </c>
    </row>
    <row r="65" spans="2:140" x14ac:dyDescent="0.2">
      <c r="B65" s="146">
        <v>60</v>
      </c>
      <c r="C65" s="144">
        <f>'1700'!$GX87</f>
        <v>0</v>
      </c>
      <c r="D65" s="144">
        <f>'1700'!K87+'1700'!N87+'1700'!Q87+'1700'!T87+'1700'!W87+'1700'!Z87+'1700'!AC87+'1700'!AF87+'1700'!AI87+'1700'!AL87+'1700'!AO87+'1700'!AR87+'1700'!AU87+'1700'!AX87+'1700'!BA87+'1700'!BD87+'1700'!BG87+'1700'!BJ87+'1700'!BM87+'1700'!BP87+'1700'!BS87+'1700'!BV87+'1700'!BY87+'1700'!CB87+'1700'!CE87+'1700'!CH87+'1700'!CK87+'1700'!CN87+'1700'!CQ87+'1700'!CT87+'1700'!CW87+'1700'!CZ87+'1700'!DC87+'1700'!DF87+'1700'!DI87+'1700'!DL87+'1700'!DO87+'1700'!DR87+'1700'!DU87+'1700'!DX87+'1700'!EA87+'1700'!ED87+'1700'!EG87+'1700'!EJ87+'1700'!EM87+'1700'!EP87+'1700'!ES87+'1700'!EV87+'1700'!EY87+'1700'!FB87+'1700'!FE87+'1700'!FH87+'1700'!FK87+'1700'!FN87+'1700'!FQ87+'1700'!FT87+'1700'!FW87+'1700'!FZ87+'1700'!GC87+'1700'!GF87+'1700'!GI87+'1700'!GL87+'1700'!GO87+'1700'!GR87+'1700'!GU87</f>
        <v>0</v>
      </c>
      <c r="E65" s="145">
        <f t="shared" si="0"/>
        <v>0</v>
      </c>
      <c r="G65" s="146">
        <v>60</v>
      </c>
      <c r="H65" s="144">
        <f>'1700'!$HJ87</f>
        <v>0</v>
      </c>
      <c r="I65" s="144">
        <f>'1700'!$HA87+'1700'!$HD87+'1700'!$HG87</f>
        <v>0</v>
      </c>
      <c r="J65" s="145">
        <f t="shared" si="1"/>
        <v>0</v>
      </c>
      <c r="L65" s="143">
        <v>60</v>
      </c>
      <c r="M65" s="144">
        <f>'1700'!HV87</f>
        <v>0</v>
      </c>
      <c r="N65" s="144">
        <f>'1700'!HP87+'1700'!HS87</f>
        <v>0</v>
      </c>
      <c r="O65" s="145">
        <f t="shared" si="2"/>
        <v>0</v>
      </c>
      <c r="Q65" s="146">
        <v>60</v>
      </c>
      <c r="R65" s="144">
        <f>'1700'!HY87</f>
        <v>0</v>
      </c>
      <c r="S65" s="144">
        <f>'1700'!HM87+'1700'!HV87</f>
        <v>0</v>
      </c>
      <c r="T65" s="145">
        <f t="shared" si="3"/>
        <v>0</v>
      </c>
      <c r="V65" s="146">
        <v>60</v>
      </c>
      <c r="W65" s="144">
        <f>'1700'!IN87</f>
        <v>0</v>
      </c>
      <c r="X65" s="144">
        <f>'1700'!IB87+'1700'!IK87</f>
        <v>0</v>
      </c>
      <c r="Y65" s="145">
        <f t="shared" si="4"/>
        <v>0</v>
      </c>
      <c r="AA65" s="146">
        <v>60</v>
      </c>
      <c r="AB65" s="144">
        <f>'1700'!IQ87</f>
        <v>0</v>
      </c>
      <c r="AC65" s="144">
        <f>'1700'!HJ87+'1700'!HY87+'1700'!IN87</f>
        <v>0</v>
      </c>
      <c r="AD65" s="145">
        <f t="shared" si="5"/>
        <v>0</v>
      </c>
      <c r="AF65" s="146">
        <v>60</v>
      </c>
      <c r="AG65" s="144">
        <f>'1700'!IT87</f>
        <v>0</v>
      </c>
      <c r="AH65" s="144">
        <f>'1700'!IQ87+'1700'!GX87</f>
        <v>0</v>
      </c>
      <c r="AI65" s="145">
        <f t="shared" si="6"/>
        <v>0</v>
      </c>
      <c r="AK65" s="146">
        <v>60</v>
      </c>
      <c r="AL65" s="144">
        <f>'1800'!$GX87</f>
        <v>0</v>
      </c>
      <c r="AM65" s="144">
        <f>'1800'!K87+'1800'!N87+'1800'!Q87+'1800'!T87+'1800'!W87+'1800'!Z87+'1800'!AC87+'1800'!AF87+'1800'!AI87+'1800'!AL87+'1800'!AO87+'1800'!AR87+'1800'!AU87+'1800'!AX87+'1800'!BA87+'1800'!BD87+'1800'!BG87+'1800'!BJ87+'1800'!BM87+'1800'!BP87+'1800'!BS87+'1800'!BV87+'1800'!BY87+'1800'!CB87+'1800'!CE87+'1800'!CH87+'1800'!CK87+'1800'!CN87+'1800'!CQ87+'1800'!CT87+'1800'!CW87+'1800'!CZ87+'1800'!DC87+'1800'!DF87+'1800'!DI87+'1800'!DL87+'1800'!DO87+'1800'!DR87+'1800'!DU87+'1800'!DX87+'1800'!EA87+'1800'!ED87+'1800'!EG87+'1800'!EJ87+'1800'!EM87+'1800'!EP87+'1800'!ES87+'1800'!EV87+'1800'!EY87+'1800'!FB87+'1800'!FE87+'1800'!FH87+'1800'!FK87+'1800'!FN87+'1800'!FQ87+'1800'!FT87+'1800'!FW87+'1800'!FZ87+'1800'!GC87+'1800'!GF87+'1800'!GI87+'1800'!GL87+'1800'!GO87+'1800'!GR87+'1800'!GU87</f>
        <v>0</v>
      </c>
      <c r="AN65" s="145">
        <f t="shared" si="7"/>
        <v>0</v>
      </c>
      <c r="AP65" s="146">
        <v>60</v>
      </c>
      <c r="AQ65" s="144">
        <f>'1800'!$HJ87</f>
        <v>0</v>
      </c>
      <c r="AR65" s="144">
        <f>'1800'!$HA87+'1800'!$HD87+'1800'!$HG87</f>
        <v>0</v>
      </c>
      <c r="AS65" s="145">
        <f t="shared" si="8"/>
        <v>0</v>
      </c>
      <c r="AU65" s="146">
        <v>60</v>
      </c>
      <c r="AV65" s="144">
        <f>'1800'!HV87</f>
        <v>0</v>
      </c>
      <c r="AW65" s="144">
        <f>'1800'!HP87+'1800'!HS87</f>
        <v>0</v>
      </c>
      <c r="AX65" s="145">
        <f t="shared" si="9"/>
        <v>0</v>
      </c>
      <c r="AZ65" s="146">
        <v>60</v>
      </c>
      <c r="BA65" s="144">
        <f>'1800'!HY87</f>
        <v>0</v>
      </c>
      <c r="BB65" s="144">
        <f>'1800'!HM87+'1800'!HV87</f>
        <v>0</v>
      </c>
      <c r="BC65" s="145">
        <f t="shared" si="10"/>
        <v>0</v>
      </c>
      <c r="BE65" s="146">
        <v>60</v>
      </c>
      <c r="BF65" s="144">
        <f>'1800'!IN87</f>
        <v>0</v>
      </c>
      <c r="BG65" s="144">
        <f>'1800'!IB87+'1800'!IK87</f>
        <v>0</v>
      </c>
      <c r="BH65" s="145">
        <f t="shared" si="11"/>
        <v>0</v>
      </c>
      <c r="BJ65" s="146">
        <v>60</v>
      </c>
      <c r="BK65" s="144">
        <f>'1800'!IQ87</f>
        <v>0</v>
      </c>
      <c r="BL65" s="144">
        <f>'1800'!HJ87+'1800'!HY87+'1800'!IN87</f>
        <v>0</v>
      </c>
      <c r="BM65" s="145">
        <f t="shared" si="12"/>
        <v>0</v>
      </c>
      <c r="BO65" s="146">
        <v>60</v>
      </c>
      <c r="BP65" s="144">
        <f>'1800'!IT87</f>
        <v>0</v>
      </c>
      <c r="BQ65" s="144">
        <f>'1800'!IQ87+'1800'!GX87</f>
        <v>0</v>
      </c>
      <c r="BR65" s="145">
        <f t="shared" si="13"/>
        <v>0</v>
      </c>
      <c r="BT65" s="146">
        <v>60</v>
      </c>
      <c r="BU65" s="144">
        <f>'1900'!$GX87</f>
        <v>0</v>
      </c>
      <c r="BV65" s="144">
        <f>'1900'!K87+'1900'!N87+'1900'!Q87+'1900'!T87+'1900'!W87+'1900'!Z87+'1900'!AC87+'1900'!AF87+'1900'!AI87+'1900'!AL87+'1900'!AO87+'1900'!AR87+'1900'!AU87+'1900'!AX87+'1900'!BA87+'1900'!BD87+'1900'!BG87+'1900'!BJ87+'1900'!BM87+'1900'!BP87+'1900'!BS87+'1900'!BV87+'1900'!BY87+'1900'!CB87+'1900'!CE87+'1900'!CH87+'1900'!CK87+'1900'!CN87+'1900'!CQ87+'1900'!CT87+'1900'!CW87+'1900'!CZ87+'1900'!DC87+'1900'!DF87+'1900'!DI87+'1900'!DL87+'1900'!DO87+'1900'!DR87+'1900'!DU87+'1900'!DX87+'1900'!EA87+'1900'!ED87+'1900'!EG87+'1900'!EJ87+'1900'!EM87+'1900'!EP87+'1900'!ES87+'1900'!EV87+'1900'!EY87+'1900'!FB87+'1900'!FE87+'1900'!FH87+'1900'!FK87+'1900'!FN87+'1900'!FQ87+'1900'!FT87+'1900'!FW87+'1900'!FZ87+'1900'!GC87+'1900'!GF87+'1900'!GI87+'1900'!GL87+'1900'!GO87+'1900'!GR87+'1900'!GU87</f>
        <v>0</v>
      </c>
      <c r="BW65" s="145">
        <f t="shared" si="14"/>
        <v>0</v>
      </c>
      <c r="BY65" s="146">
        <v>60</v>
      </c>
      <c r="BZ65" s="144">
        <f>'1900'!$HJ87</f>
        <v>0</v>
      </c>
      <c r="CA65" s="144">
        <f>'1900'!$HA87+'1900'!$HD87+'1900'!$HG87</f>
        <v>0</v>
      </c>
      <c r="CB65" s="145">
        <f t="shared" si="15"/>
        <v>0</v>
      </c>
      <c r="CD65" s="146">
        <v>60</v>
      </c>
      <c r="CE65" s="144">
        <f>'1900'!HV87</f>
        <v>0</v>
      </c>
      <c r="CF65" s="144">
        <f>'1900'!HP87+'1900'!HS87</f>
        <v>0</v>
      </c>
      <c r="CG65" s="145">
        <f t="shared" si="16"/>
        <v>0</v>
      </c>
      <c r="CI65" s="146">
        <v>60</v>
      </c>
      <c r="CJ65" s="144">
        <f>'1900'!HY87</f>
        <v>0</v>
      </c>
      <c r="CK65" s="144">
        <f>'1900'!HM87+'1900'!HV87</f>
        <v>0</v>
      </c>
      <c r="CL65" s="145">
        <f t="shared" si="17"/>
        <v>0</v>
      </c>
      <c r="CN65" s="146">
        <v>60</v>
      </c>
      <c r="CO65" s="144">
        <f>'1900'!IN87</f>
        <v>0</v>
      </c>
      <c r="CP65" s="144">
        <f>'1900'!IB87+'1900'!IK87</f>
        <v>0</v>
      </c>
      <c r="CQ65" s="145">
        <f t="shared" si="18"/>
        <v>0</v>
      </c>
      <c r="CS65" s="146">
        <v>60</v>
      </c>
      <c r="CT65" s="144">
        <f>'1900'!IQ87</f>
        <v>0</v>
      </c>
      <c r="CU65" s="144">
        <f>'1900'!HJ87+'1900'!HY87+'1900'!IN87</f>
        <v>0</v>
      </c>
      <c r="CV65" s="145">
        <f t="shared" si="19"/>
        <v>0</v>
      </c>
      <c r="CX65" s="146">
        <v>60</v>
      </c>
      <c r="CY65" s="144">
        <f>'1900'!IT87</f>
        <v>0</v>
      </c>
      <c r="CZ65" s="144">
        <f>'1900'!IQ87+'1900'!GX87</f>
        <v>0</v>
      </c>
      <c r="DA65" s="145">
        <f t="shared" si="20"/>
        <v>0</v>
      </c>
      <c r="DC65" s="146">
        <v>60</v>
      </c>
      <c r="DD65" s="144">
        <f>'1700'!GX87</f>
        <v>0</v>
      </c>
      <c r="DE65" s="144">
        <f>'1800'!GX87+'1900'!GX87</f>
        <v>0</v>
      </c>
      <c r="DF65" s="145">
        <f t="shared" si="21"/>
        <v>0</v>
      </c>
      <c r="DH65" s="146">
        <v>60</v>
      </c>
      <c r="DI65" s="144">
        <f>'1700'!HJ87</f>
        <v>0</v>
      </c>
      <c r="DJ65" s="144">
        <f>'1800'!HJ87+'1900'!HJ87</f>
        <v>0</v>
      </c>
      <c r="DK65" s="145">
        <f t="shared" si="22"/>
        <v>0</v>
      </c>
      <c r="DM65" s="146">
        <v>60</v>
      </c>
      <c r="DN65" s="144">
        <f>'1700'!HV87</f>
        <v>0</v>
      </c>
      <c r="DO65" s="144">
        <f>'1800'!HV87+'1900'!HV87</f>
        <v>0</v>
      </c>
      <c r="DP65" s="145">
        <f t="shared" si="23"/>
        <v>0</v>
      </c>
      <c r="DR65" s="146">
        <v>60</v>
      </c>
      <c r="DS65" s="144">
        <f>'1700'!HY87</f>
        <v>0</v>
      </c>
      <c r="DT65" s="144">
        <f>'1800'!HY87+'1900'!HY87</f>
        <v>0</v>
      </c>
      <c r="DU65" s="145">
        <f t="shared" si="24"/>
        <v>0</v>
      </c>
      <c r="DW65" s="146">
        <v>60</v>
      </c>
      <c r="DX65" s="144">
        <f>'1700'!IN87</f>
        <v>0</v>
      </c>
      <c r="DY65" s="144">
        <f>'1800'!IN87+'1900'!IN87</f>
        <v>0</v>
      </c>
      <c r="DZ65" s="145">
        <f t="shared" si="25"/>
        <v>0</v>
      </c>
      <c r="EB65" s="146">
        <v>60</v>
      </c>
      <c r="EC65" s="144">
        <f>'1700'!IQ87</f>
        <v>0</v>
      </c>
      <c r="ED65" s="144">
        <f>'1800'!IQ87+'1900'!IQ87</f>
        <v>0</v>
      </c>
      <c r="EE65" s="145">
        <f t="shared" si="26"/>
        <v>0</v>
      </c>
      <c r="EG65" s="146">
        <v>60</v>
      </c>
      <c r="EH65" s="144">
        <f>'1700'!IT87</f>
        <v>0</v>
      </c>
      <c r="EI65" s="144">
        <f>'1800'!IT87+'1900'!IT87</f>
        <v>0</v>
      </c>
      <c r="EJ65" s="145">
        <f t="shared" si="27"/>
        <v>0</v>
      </c>
    </row>
    <row r="66" spans="2:140" x14ac:dyDescent="0.2">
      <c r="B66" s="143">
        <v>61</v>
      </c>
      <c r="C66" s="144">
        <f>'1700'!$GX88</f>
        <v>0</v>
      </c>
      <c r="D66" s="144">
        <f>'1700'!K88+'1700'!N88+'1700'!Q88+'1700'!T88+'1700'!W88+'1700'!Z88+'1700'!AC88+'1700'!AF88+'1700'!AI88+'1700'!AL88+'1700'!AO88+'1700'!AR88+'1700'!AU88+'1700'!AX88+'1700'!BA88+'1700'!BD88+'1700'!BG88+'1700'!BJ88+'1700'!BM88+'1700'!BP88+'1700'!BS88+'1700'!BV88+'1700'!BY88+'1700'!CB88+'1700'!CE88+'1700'!CH88+'1700'!CK88+'1700'!CN88+'1700'!CQ88+'1700'!CT88+'1700'!CW88+'1700'!CZ88+'1700'!DC88+'1700'!DF88+'1700'!DI88+'1700'!DL88+'1700'!DO88+'1700'!DR88+'1700'!DU88+'1700'!DX88+'1700'!EA88+'1700'!ED88+'1700'!EG88+'1700'!EJ88+'1700'!EM88+'1700'!EP88+'1700'!ES88+'1700'!EV88+'1700'!EY88+'1700'!FB88+'1700'!FE88+'1700'!FH88+'1700'!FK88+'1700'!FN88+'1700'!FQ88+'1700'!FT88+'1700'!FW88+'1700'!FZ88+'1700'!GC88+'1700'!GF88+'1700'!GI88+'1700'!GL88+'1700'!GO88+'1700'!GR88+'1700'!GU88</f>
        <v>0</v>
      </c>
      <c r="E66" s="145">
        <f t="shared" si="0"/>
        <v>0</v>
      </c>
      <c r="G66" s="143">
        <v>61</v>
      </c>
      <c r="H66" s="144">
        <f>'1700'!$HJ88</f>
        <v>0</v>
      </c>
      <c r="I66" s="144">
        <f>'1700'!$HA88+'1700'!$HD88+'1700'!$HG88</f>
        <v>0</v>
      </c>
      <c r="J66" s="145">
        <f t="shared" si="1"/>
        <v>0</v>
      </c>
      <c r="L66" s="146">
        <v>61</v>
      </c>
      <c r="M66" s="144">
        <f>'1700'!HV88</f>
        <v>0</v>
      </c>
      <c r="N66" s="144">
        <f>'1700'!HP88+'1700'!HS88</f>
        <v>0</v>
      </c>
      <c r="O66" s="145">
        <f t="shared" si="2"/>
        <v>0</v>
      </c>
      <c r="Q66" s="143">
        <v>61</v>
      </c>
      <c r="R66" s="144">
        <f>'1700'!HY88</f>
        <v>0</v>
      </c>
      <c r="S66" s="144">
        <f>'1700'!HM88+'1700'!HV88</f>
        <v>0</v>
      </c>
      <c r="T66" s="145">
        <f t="shared" si="3"/>
        <v>0</v>
      </c>
      <c r="V66" s="143">
        <v>61</v>
      </c>
      <c r="W66" s="144">
        <f>'1700'!IN88</f>
        <v>0</v>
      </c>
      <c r="X66" s="144">
        <f>'1700'!IB88+'1700'!IK88</f>
        <v>0</v>
      </c>
      <c r="Y66" s="145">
        <f t="shared" si="4"/>
        <v>0</v>
      </c>
      <c r="AA66" s="143">
        <v>61</v>
      </c>
      <c r="AB66" s="144">
        <f>'1700'!IQ88</f>
        <v>0</v>
      </c>
      <c r="AC66" s="144">
        <f>'1700'!HJ88+'1700'!HY88+'1700'!IN88</f>
        <v>0</v>
      </c>
      <c r="AD66" s="145">
        <f t="shared" si="5"/>
        <v>0</v>
      </c>
      <c r="AF66" s="143">
        <v>61</v>
      </c>
      <c r="AG66" s="144">
        <f>'1700'!IT88</f>
        <v>0</v>
      </c>
      <c r="AH66" s="144">
        <f>'1700'!IQ88+'1700'!GX88</f>
        <v>0</v>
      </c>
      <c r="AI66" s="145">
        <f t="shared" si="6"/>
        <v>0</v>
      </c>
      <c r="AK66" s="143">
        <v>61</v>
      </c>
      <c r="AL66" s="144">
        <f>'1800'!$GX88</f>
        <v>0</v>
      </c>
      <c r="AM66" s="144">
        <f>'1800'!K88+'1800'!N88+'1800'!Q88+'1800'!T88+'1800'!W88+'1800'!Z88+'1800'!AC88+'1800'!AF88+'1800'!AI88+'1800'!AL88+'1800'!AO88+'1800'!AR88+'1800'!AU88+'1800'!AX88+'1800'!BA88+'1800'!BD88+'1800'!BG88+'1800'!BJ88+'1800'!BM88+'1800'!BP88+'1800'!BS88+'1800'!BV88+'1800'!BY88+'1800'!CB88+'1800'!CE88+'1800'!CH88+'1800'!CK88+'1800'!CN88+'1800'!CQ88+'1800'!CT88+'1800'!CW88+'1800'!CZ88+'1800'!DC88+'1800'!DF88+'1800'!DI88+'1800'!DL88+'1800'!DO88+'1800'!DR88+'1800'!DU88+'1800'!DX88+'1800'!EA88+'1800'!ED88+'1800'!EG88+'1800'!EJ88+'1800'!EM88+'1800'!EP88+'1800'!ES88+'1800'!EV88+'1800'!EY88+'1800'!FB88+'1800'!FE88+'1800'!FH88+'1800'!FK88+'1800'!FN88+'1800'!FQ88+'1800'!FT88+'1800'!FW88+'1800'!FZ88+'1800'!GC88+'1800'!GF88+'1800'!GI88+'1800'!GL88+'1800'!GO88+'1800'!GR88+'1800'!GU88</f>
        <v>0</v>
      </c>
      <c r="AN66" s="145">
        <f t="shared" si="7"/>
        <v>0</v>
      </c>
      <c r="AP66" s="143">
        <v>61</v>
      </c>
      <c r="AQ66" s="144">
        <f>'1800'!$HJ88</f>
        <v>0</v>
      </c>
      <c r="AR66" s="144">
        <f>'1800'!$HA88+'1800'!$HD88+'1800'!$HG88</f>
        <v>0</v>
      </c>
      <c r="AS66" s="145">
        <f t="shared" si="8"/>
        <v>0</v>
      </c>
      <c r="AU66" s="143">
        <v>61</v>
      </c>
      <c r="AV66" s="144">
        <f>'1800'!HV88</f>
        <v>0</v>
      </c>
      <c r="AW66" s="144">
        <f>'1800'!HP88+'1800'!HS88</f>
        <v>0</v>
      </c>
      <c r="AX66" s="145">
        <f t="shared" si="9"/>
        <v>0</v>
      </c>
      <c r="AZ66" s="143">
        <v>61</v>
      </c>
      <c r="BA66" s="144">
        <f>'1800'!HY88</f>
        <v>0</v>
      </c>
      <c r="BB66" s="144">
        <f>'1800'!HM88+'1800'!HV88</f>
        <v>0</v>
      </c>
      <c r="BC66" s="145">
        <f t="shared" si="10"/>
        <v>0</v>
      </c>
      <c r="BE66" s="143">
        <v>61</v>
      </c>
      <c r="BF66" s="144">
        <f>'1800'!IN88</f>
        <v>0</v>
      </c>
      <c r="BG66" s="144">
        <f>'1800'!IB88+'1800'!IK88</f>
        <v>0</v>
      </c>
      <c r="BH66" s="145">
        <f t="shared" si="11"/>
        <v>0</v>
      </c>
      <c r="BJ66" s="143">
        <v>61</v>
      </c>
      <c r="BK66" s="144">
        <f>'1800'!IQ88</f>
        <v>0</v>
      </c>
      <c r="BL66" s="144">
        <f>'1800'!HJ88+'1800'!HY88+'1800'!IN88</f>
        <v>0</v>
      </c>
      <c r="BM66" s="145">
        <f t="shared" si="12"/>
        <v>0</v>
      </c>
      <c r="BO66" s="143">
        <v>61</v>
      </c>
      <c r="BP66" s="144">
        <f>'1800'!IT88</f>
        <v>0</v>
      </c>
      <c r="BQ66" s="144">
        <f>'1800'!IQ88+'1800'!GX88</f>
        <v>0</v>
      </c>
      <c r="BR66" s="145">
        <f t="shared" si="13"/>
        <v>0</v>
      </c>
      <c r="BT66" s="143">
        <v>61</v>
      </c>
      <c r="BU66" s="144">
        <f>'1900'!$GX88</f>
        <v>0</v>
      </c>
      <c r="BV66" s="144">
        <f>'1900'!K88+'1900'!N88+'1900'!Q88+'1900'!T88+'1900'!W88+'1900'!Z88+'1900'!AC88+'1900'!AF88+'1900'!AI88+'1900'!AL88+'1900'!AO88+'1900'!AR88+'1900'!AU88+'1900'!AX88+'1900'!BA88+'1900'!BD88+'1900'!BG88+'1900'!BJ88+'1900'!BM88+'1900'!BP88+'1900'!BS88+'1900'!BV88+'1900'!BY88+'1900'!CB88+'1900'!CE88+'1900'!CH88+'1900'!CK88+'1900'!CN88+'1900'!CQ88+'1900'!CT88+'1900'!CW88+'1900'!CZ88+'1900'!DC88+'1900'!DF88+'1900'!DI88+'1900'!DL88+'1900'!DO88+'1900'!DR88+'1900'!DU88+'1900'!DX88+'1900'!EA88+'1900'!ED88+'1900'!EG88+'1900'!EJ88+'1900'!EM88+'1900'!EP88+'1900'!ES88+'1900'!EV88+'1900'!EY88+'1900'!FB88+'1900'!FE88+'1900'!FH88+'1900'!FK88+'1900'!FN88+'1900'!FQ88+'1900'!FT88+'1900'!FW88+'1900'!FZ88+'1900'!GC88+'1900'!GF88+'1900'!GI88+'1900'!GL88+'1900'!GO88+'1900'!GR88+'1900'!GU88</f>
        <v>0</v>
      </c>
      <c r="BW66" s="145">
        <f t="shared" si="14"/>
        <v>0</v>
      </c>
      <c r="BY66" s="143">
        <v>61</v>
      </c>
      <c r="BZ66" s="144">
        <f>'1900'!$HJ88</f>
        <v>0</v>
      </c>
      <c r="CA66" s="144">
        <f>'1900'!$HA88+'1900'!$HD88+'1900'!$HG88</f>
        <v>0</v>
      </c>
      <c r="CB66" s="145">
        <f t="shared" si="15"/>
        <v>0</v>
      </c>
      <c r="CD66" s="143">
        <v>61</v>
      </c>
      <c r="CE66" s="144">
        <f>'1900'!HV88</f>
        <v>0</v>
      </c>
      <c r="CF66" s="144">
        <f>'1900'!HP88+'1900'!HS88</f>
        <v>0</v>
      </c>
      <c r="CG66" s="145">
        <f t="shared" si="16"/>
        <v>0</v>
      </c>
      <c r="CI66" s="143">
        <v>61</v>
      </c>
      <c r="CJ66" s="144">
        <f>'1900'!HY88</f>
        <v>0</v>
      </c>
      <c r="CK66" s="144">
        <f>'1900'!HM88+'1900'!HV88</f>
        <v>0</v>
      </c>
      <c r="CL66" s="145">
        <f t="shared" si="17"/>
        <v>0</v>
      </c>
      <c r="CN66" s="143">
        <v>61</v>
      </c>
      <c r="CO66" s="144">
        <f>'1900'!IN88</f>
        <v>0</v>
      </c>
      <c r="CP66" s="144">
        <f>'1900'!IB88+'1900'!IK88</f>
        <v>0</v>
      </c>
      <c r="CQ66" s="145">
        <f t="shared" si="18"/>
        <v>0</v>
      </c>
      <c r="CS66" s="143">
        <v>61</v>
      </c>
      <c r="CT66" s="144">
        <f>'1900'!IQ88</f>
        <v>0</v>
      </c>
      <c r="CU66" s="144">
        <f>'1900'!HJ88+'1900'!HY88+'1900'!IN88</f>
        <v>0</v>
      </c>
      <c r="CV66" s="145">
        <f t="shared" si="19"/>
        <v>0</v>
      </c>
      <c r="CX66" s="143">
        <v>61</v>
      </c>
      <c r="CY66" s="144">
        <f>'1900'!IT88</f>
        <v>0</v>
      </c>
      <c r="CZ66" s="144">
        <f>'1900'!IQ88+'1900'!GX88</f>
        <v>0</v>
      </c>
      <c r="DA66" s="145">
        <f t="shared" si="20"/>
        <v>0</v>
      </c>
      <c r="DC66" s="143">
        <v>61</v>
      </c>
      <c r="DD66" s="144">
        <f>'1700'!GX88</f>
        <v>0</v>
      </c>
      <c r="DE66" s="144">
        <f>'1800'!GX88+'1900'!GX88</f>
        <v>0</v>
      </c>
      <c r="DF66" s="145">
        <f t="shared" si="21"/>
        <v>0</v>
      </c>
      <c r="DH66" s="143">
        <v>61</v>
      </c>
      <c r="DI66" s="144">
        <f>'1700'!HJ88</f>
        <v>0</v>
      </c>
      <c r="DJ66" s="144">
        <f>'1800'!HJ88+'1900'!HJ88</f>
        <v>0</v>
      </c>
      <c r="DK66" s="145">
        <f t="shared" si="22"/>
        <v>0</v>
      </c>
      <c r="DM66" s="143">
        <v>61</v>
      </c>
      <c r="DN66" s="144">
        <f>'1700'!HV88</f>
        <v>0</v>
      </c>
      <c r="DO66" s="144">
        <f>'1800'!HV88+'1900'!HV88</f>
        <v>0</v>
      </c>
      <c r="DP66" s="145">
        <f t="shared" si="23"/>
        <v>0</v>
      </c>
      <c r="DR66" s="143">
        <v>61</v>
      </c>
      <c r="DS66" s="144">
        <f>'1700'!HY88</f>
        <v>0</v>
      </c>
      <c r="DT66" s="144">
        <f>'1800'!HY88+'1900'!HY88</f>
        <v>0</v>
      </c>
      <c r="DU66" s="145">
        <f t="shared" si="24"/>
        <v>0</v>
      </c>
      <c r="DW66" s="143">
        <v>61</v>
      </c>
      <c r="DX66" s="144">
        <f>'1700'!IN88</f>
        <v>0</v>
      </c>
      <c r="DY66" s="144">
        <f>'1800'!IN88+'1900'!IN88</f>
        <v>0</v>
      </c>
      <c r="DZ66" s="145">
        <f t="shared" si="25"/>
        <v>0</v>
      </c>
      <c r="EB66" s="143">
        <v>61</v>
      </c>
      <c r="EC66" s="144">
        <f>'1700'!IQ88</f>
        <v>0</v>
      </c>
      <c r="ED66" s="144">
        <f>'1800'!IQ88+'1900'!IQ88</f>
        <v>0</v>
      </c>
      <c r="EE66" s="145">
        <f t="shared" si="26"/>
        <v>0</v>
      </c>
      <c r="EG66" s="143">
        <v>61</v>
      </c>
      <c r="EH66" s="144">
        <f>'1700'!IT88</f>
        <v>0</v>
      </c>
      <c r="EI66" s="144">
        <f>'1800'!IT88+'1900'!IT88</f>
        <v>0</v>
      </c>
      <c r="EJ66" s="145">
        <f t="shared" si="27"/>
        <v>0</v>
      </c>
    </row>
    <row r="67" spans="2:140" x14ac:dyDescent="0.2">
      <c r="B67" s="146">
        <v>62</v>
      </c>
      <c r="C67" s="144">
        <f>'1700'!$GX89</f>
        <v>0</v>
      </c>
      <c r="D67" s="144">
        <f>'1700'!K89+'1700'!N89+'1700'!Q89+'1700'!T89+'1700'!W89+'1700'!Z89+'1700'!AC89+'1700'!AF89+'1700'!AI89+'1700'!AL89+'1700'!AO89+'1700'!AR89+'1700'!AU89+'1700'!AX89+'1700'!BA89+'1700'!BD89+'1700'!BG89+'1700'!BJ89+'1700'!BM89+'1700'!BP89+'1700'!BS89+'1700'!BV89+'1700'!BY89+'1700'!CB89+'1700'!CE89+'1700'!CH89+'1700'!CK89+'1700'!CN89+'1700'!CQ89+'1700'!CT89+'1700'!CW89+'1700'!CZ89+'1700'!DC89+'1700'!DF89+'1700'!DI89+'1700'!DL89+'1700'!DO89+'1700'!DR89+'1700'!DU89+'1700'!DX89+'1700'!EA89+'1700'!ED89+'1700'!EG89+'1700'!EJ89+'1700'!EM89+'1700'!EP89+'1700'!ES89+'1700'!EV89+'1700'!EY89+'1700'!FB89+'1700'!FE89+'1700'!FH89+'1700'!FK89+'1700'!FN89+'1700'!FQ89+'1700'!FT89+'1700'!FW89+'1700'!FZ89+'1700'!GC89+'1700'!GF89+'1700'!GI89+'1700'!GL89+'1700'!GO89+'1700'!GR89+'1700'!GU89</f>
        <v>0</v>
      </c>
      <c r="E67" s="145">
        <f t="shared" si="0"/>
        <v>0</v>
      </c>
      <c r="G67" s="146">
        <v>62</v>
      </c>
      <c r="H67" s="144">
        <f>'1700'!$HJ89</f>
        <v>0</v>
      </c>
      <c r="I67" s="144">
        <f>'1700'!$HA89+'1700'!$HD89+'1700'!$HG89</f>
        <v>0</v>
      </c>
      <c r="J67" s="145">
        <f t="shared" si="1"/>
        <v>0</v>
      </c>
      <c r="L67" s="146">
        <v>62</v>
      </c>
      <c r="M67" s="144">
        <f>'1700'!HV89</f>
        <v>0</v>
      </c>
      <c r="N67" s="144">
        <f>'1700'!HP89+'1700'!HS89</f>
        <v>0</v>
      </c>
      <c r="O67" s="145">
        <f t="shared" si="2"/>
        <v>0</v>
      </c>
      <c r="Q67" s="146">
        <v>62</v>
      </c>
      <c r="R67" s="144">
        <f>'1700'!HY89</f>
        <v>0</v>
      </c>
      <c r="S67" s="144">
        <f>'1700'!HM89+'1700'!HV89</f>
        <v>0</v>
      </c>
      <c r="T67" s="145">
        <f t="shared" si="3"/>
        <v>0</v>
      </c>
      <c r="V67" s="146">
        <v>62</v>
      </c>
      <c r="W67" s="144">
        <f>'1700'!IN89</f>
        <v>0</v>
      </c>
      <c r="X67" s="144">
        <f>'1700'!IB89+'1700'!IK89</f>
        <v>0</v>
      </c>
      <c r="Y67" s="145">
        <f t="shared" si="4"/>
        <v>0</v>
      </c>
      <c r="AA67" s="146">
        <v>62</v>
      </c>
      <c r="AB67" s="144">
        <f>'1700'!IQ89</f>
        <v>0</v>
      </c>
      <c r="AC67" s="144">
        <f>'1700'!HJ89+'1700'!HY89+'1700'!IN89</f>
        <v>0</v>
      </c>
      <c r="AD67" s="145">
        <f t="shared" si="5"/>
        <v>0</v>
      </c>
      <c r="AF67" s="146">
        <v>62</v>
      </c>
      <c r="AG67" s="144">
        <f>'1700'!IT89</f>
        <v>0</v>
      </c>
      <c r="AH67" s="144">
        <f>'1700'!IQ89+'1700'!GX89</f>
        <v>0</v>
      </c>
      <c r="AI67" s="145">
        <f t="shared" si="6"/>
        <v>0</v>
      </c>
      <c r="AK67" s="146">
        <v>62</v>
      </c>
      <c r="AL67" s="144">
        <f>'1800'!$GX89</f>
        <v>0</v>
      </c>
      <c r="AM67" s="144">
        <f>'1800'!K89+'1800'!N89+'1800'!Q89+'1800'!T89+'1800'!W89+'1800'!Z89+'1800'!AC89+'1800'!AF89+'1800'!AI89+'1800'!AL89+'1800'!AO89+'1800'!AR89+'1800'!AU89+'1800'!AX89+'1800'!BA89+'1800'!BD89+'1800'!BG89+'1800'!BJ89+'1800'!BM89+'1800'!BP89+'1800'!BS89+'1800'!BV89+'1800'!BY89+'1800'!CB89+'1800'!CE89+'1800'!CH89+'1800'!CK89+'1800'!CN89+'1800'!CQ89+'1800'!CT89+'1800'!CW89+'1800'!CZ89+'1800'!DC89+'1800'!DF89+'1800'!DI89+'1800'!DL89+'1800'!DO89+'1800'!DR89+'1800'!DU89+'1800'!DX89+'1800'!EA89+'1800'!ED89+'1800'!EG89+'1800'!EJ89+'1800'!EM89+'1800'!EP89+'1800'!ES89+'1800'!EV89+'1800'!EY89+'1800'!FB89+'1800'!FE89+'1800'!FH89+'1800'!FK89+'1800'!FN89+'1800'!FQ89+'1800'!FT89+'1800'!FW89+'1800'!FZ89+'1800'!GC89+'1800'!GF89+'1800'!GI89+'1800'!GL89+'1800'!GO89+'1800'!GR89+'1800'!GU89</f>
        <v>0</v>
      </c>
      <c r="AN67" s="145">
        <f t="shared" si="7"/>
        <v>0</v>
      </c>
      <c r="AP67" s="146">
        <v>62</v>
      </c>
      <c r="AQ67" s="144">
        <f>'1800'!$HJ89</f>
        <v>0</v>
      </c>
      <c r="AR67" s="144">
        <f>'1800'!$HA89+'1800'!$HD89+'1800'!$HG89</f>
        <v>0</v>
      </c>
      <c r="AS67" s="145">
        <f t="shared" si="8"/>
        <v>0</v>
      </c>
      <c r="AU67" s="146">
        <v>62</v>
      </c>
      <c r="AV67" s="144">
        <f>'1800'!HV89</f>
        <v>0</v>
      </c>
      <c r="AW67" s="144">
        <f>'1800'!HP89+'1800'!HS89</f>
        <v>0</v>
      </c>
      <c r="AX67" s="145">
        <f t="shared" si="9"/>
        <v>0</v>
      </c>
      <c r="AZ67" s="146">
        <v>62</v>
      </c>
      <c r="BA67" s="144">
        <f>'1800'!HY89</f>
        <v>0</v>
      </c>
      <c r="BB67" s="144">
        <f>'1800'!HM89+'1800'!HV89</f>
        <v>0</v>
      </c>
      <c r="BC67" s="145">
        <f t="shared" si="10"/>
        <v>0</v>
      </c>
      <c r="BE67" s="146">
        <v>62</v>
      </c>
      <c r="BF67" s="144">
        <f>'1800'!IN89</f>
        <v>0</v>
      </c>
      <c r="BG67" s="144">
        <f>'1800'!IB89+'1800'!IK89</f>
        <v>0</v>
      </c>
      <c r="BH67" s="145">
        <f t="shared" si="11"/>
        <v>0</v>
      </c>
      <c r="BJ67" s="146">
        <v>62</v>
      </c>
      <c r="BK67" s="144">
        <f>'1800'!IQ89</f>
        <v>0</v>
      </c>
      <c r="BL67" s="144">
        <f>'1800'!HJ89+'1800'!HY89+'1800'!IN89</f>
        <v>0</v>
      </c>
      <c r="BM67" s="145">
        <f t="shared" si="12"/>
        <v>0</v>
      </c>
      <c r="BO67" s="146">
        <v>62</v>
      </c>
      <c r="BP67" s="144">
        <f>'1800'!IT89</f>
        <v>0</v>
      </c>
      <c r="BQ67" s="144">
        <f>'1800'!IQ89+'1800'!GX89</f>
        <v>0</v>
      </c>
      <c r="BR67" s="145">
        <f t="shared" si="13"/>
        <v>0</v>
      </c>
      <c r="BT67" s="146">
        <v>62</v>
      </c>
      <c r="BU67" s="144">
        <f>'1900'!$GX89</f>
        <v>0</v>
      </c>
      <c r="BV67" s="144">
        <f>'1900'!K89+'1900'!N89+'1900'!Q89+'1900'!T89+'1900'!W89+'1900'!Z89+'1900'!AC89+'1900'!AF89+'1900'!AI89+'1900'!AL89+'1900'!AO89+'1900'!AR89+'1900'!AU89+'1900'!AX89+'1900'!BA89+'1900'!BD89+'1900'!BG89+'1900'!BJ89+'1900'!BM89+'1900'!BP89+'1900'!BS89+'1900'!BV89+'1900'!BY89+'1900'!CB89+'1900'!CE89+'1900'!CH89+'1900'!CK89+'1900'!CN89+'1900'!CQ89+'1900'!CT89+'1900'!CW89+'1900'!CZ89+'1900'!DC89+'1900'!DF89+'1900'!DI89+'1900'!DL89+'1900'!DO89+'1900'!DR89+'1900'!DU89+'1900'!DX89+'1900'!EA89+'1900'!ED89+'1900'!EG89+'1900'!EJ89+'1900'!EM89+'1900'!EP89+'1900'!ES89+'1900'!EV89+'1900'!EY89+'1900'!FB89+'1900'!FE89+'1900'!FH89+'1900'!FK89+'1900'!FN89+'1900'!FQ89+'1900'!FT89+'1900'!FW89+'1900'!FZ89+'1900'!GC89+'1900'!GF89+'1900'!GI89+'1900'!GL89+'1900'!GO89+'1900'!GR89+'1900'!GU89</f>
        <v>0</v>
      </c>
      <c r="BW67" s="145">
        <f t="shared" si="14"/>
        <v>0</v>
      </c>
      <c r="BY67" s="146">
        <v>62</v>
      </c>
      <c r="BZ67" s="144">
        <f>'1900'!$HJ89</f>
        <v>0</v>
      </c>
      <c r="CA67" s="144">
        <f>'1900'!$HA89+'1900'!$HD89+'1900'!$HG89</f>
        <v>0</v>
      </c>
      <c r="CB67" s="145">
        <f t="shared" si="15"/>
        <v>0</v>
      </c>
      <c r="CD67" s="146">
        <v>62</v>
      </c>
      <c r="CE67" s="144">
        <f>'1900'!HV89</f>
        <v>0</v>
      </c>
      <c r="CF67" s="144">
        <f>'1900'!HP89+'1900'!HS89</f>
        <v>0</v>
      </c>
      <c r="CG67" s="145">
        <f t="shared" si="16"/>
        <v>0</v>
      </c>
      <c r="CI67" s="146">
        <v>62</v>
      </c>
      <c r="CJ67" s="144">
        <f>'1900'!HY89</f>
        <v>0</v>
      </c>
      <c r="CK67" s="144">
        <f>'1900'!HM89+'1900'!HV89</f>
        <v>0</v>
      </c>
      <c r="CL67" s="145">
        <f t="shared" si="17"/>
        <v>0</v>
      </c>
      <c r="CN67" s="146">
        <v>62</v>
      </c>
      <c r="CO67" s="144">
        <f>'1900'!IN89</f>
        <v>0</v>
      </c>
      <c r="CP67" s="144">
        <f>'1900'!IB89+'1900'!IK89</f>
        <v>0</v>
      </c>
      <c r="CQ67" s="145">
        <f t="shared" si="18"/>
        <v>0</v>
      </c>
      <c r="CS67" s="146">
        <v>62</v>
      </c>
      <c r="CT67" s="144">
        <f>'1900'!IQ89</f>
        <v>0</v>
      </c>
      <c r="CU67" s="144">
        <f>'1900'!HJ89+'1900'!HY89+'1900'!IN89</f>
        <v>0</v>
      </c>
      <c r="CV67" s="145">
        <f t="shared" si="19"/>
        <v>0</v>
      </c>
      <c r="CX67" s="146">
        <v>62</v>
      </c>
      <c r="CY67" s="144">
        <f>'1900'!IT89</f>
        <v>0</v>
      </c>
      <c r="CZ67" s="144">
        <f>'1900'!IQ89+'1900'!GX89</f>
        <v>0</v>
      </c>
      <c r="DA67" s="145">
        <f t="shared" si="20"/>
        <v>0</v>
      </c>
      <c r="DC67" s="146">
        <v>62</v>
      </c>
      <c r="DD67" s="144">
        <f>'1700'!GX89</f>
        <v>0</v>
      </c>
      <c r="DE67" s="144">
        <f>'1800'!GX89+'1900'!GX89</f>
        <v>0</v>
      </c>
      <c r="DF67" s="145">
        <f t="shared" si="21"/>
        <v>0</v>
      </c>
      <c r="DH67" s="146">
        <v>62</v>
      </c>
      <c r="DI67" s="144">
        <f>'1700'!HJ89</f>
        <v>0</v>
      </c>
      <c r="DJ67" s="144">
        <f>'1800'!HJ89+'1900'!HJ89</f>
        <v>0</v>
      </c>
      <c r="DK67" s="145">
        <f t="shared" si="22"/>
        <v>0</v>
      </c>
      <c r="DM67" s="146">
        <v>62</v>
      </c>
      <c r="DN67" s="144">
        <f>'1700'!HV89</f>
        <v>0</v>
      </c>
      <c r="DO67" s="144">
        <f>'1800'!HV89+'1900'!HV89</f>
        <v>0</v>
      </c>
      <c r="DP67" s="145">
        <f t="shared" si="23"/>
        <v>0</v>
      </c>
      <c r="DR67" s="146">
        <v>62</v>
      </c>
      <c r="DS67" s="144">
        <f>'1700'!HY89</f>
        <v>0</v>
      </c>
      <c r="DT67" s="144">
        <f>'1800'!HY89+'1900'!HY89</f>
        <v>0</v>
      </c>
      <c r="DU67" s="145">
        <f t="shared" si="24"/>
        <v>0</v>
      </c>
      <c r="DW67" s="146">
        <v>62</v>
      </c>
      <c r="DX67" s="144">
        <f>'1700'!IN89</f>
        <v>0</v>
      </c>
      <c r="DY67" s="144">
        <f>'1800'!IN89+'1900'!IN89</f>
        <v>0</v>
      </c>
      <c r="DZ67" s="145">
        <f t="shared" si="25"/>
        <v>0</v>
      </c>
      <c r="EB67" s="146">
        <v>62</v>
      </c>
      <c r="EC67" s="144">
        <f>'1700'!IQ89</f>
        <v>0</v>
      </c>
      <c r="ED67" s="144">
        <f>'1800'!IQ89+'1900'!IQ89</f>
        <v>0</v>
      </c>
      <c r="EE67" s="145">
        <f t="shared" si="26"/>
        <v>0</v>
      </c>
      <c r="EG67" s="146">
        <v>62</v>
      </c>
      <c r="EH67" s="144">
        <f>'1700'!IT89</f>
        <v>0</v>
      </c>
      <c r="EI67" s="144">
        <f>'1800'!IT89+'1900'!IT89</f>
        <v>0</v>
      </c>
      <c r="EJ67" s="145">
        <f t="shared" si="27"/>
        <v>0</v>
      </c>
    </row>
    <row r="68" spans="2:140" x14ac:dyDescent="0.2">
      <c r="B68" s="146">
        <v>63</v>
      </c>
      <c r="C68" s="144">
        <f>'1700'!$GX90</f>
        <v>0</v>
      </c>
      <c r="D68" s="144">
        <f>'1700'!K90+'1700'!N90+'1700'!Q90+'1700'!T90+'1700'!W90+'1700'!Z90+'1700'!AC90+'1700'!AF90+'1700'!AI90+'1700'!AL90+'1700'!AO90+'1700'!AR90+'1700'!AU90+'1700'!AX90+'1700'!BA90+'1700'!BD90+'1700'!BG90+'1700'!BJ90+'1700'!BM90+'1700'!BP90+'1700'!BS90+'1700'!BV90+'1700'!BY90+'1700'!CB90+'1700'!CE90+'1700'!CH90+'1700'!CK90+'1700'!CN90+'1700'!CQ90+'1700'!CT90+'1700'!CW90+'1700'!CZ90+'1700'!DC90+'1700'!DF90+'1700'!DI90+'1700'!DL90+'1700'!DO90+'1700'!DR90+'1700'!DU90+'1700'!DX90+'1700'!EA90+'1700'!ED90+'1700'!EG90+'1700'!EJ90+'1700'!EM90+'1700'!EP90+'1700'!ES90+'1700'!EV90+'1700'!EY90+'1700'!FB90+'1700'!FE90+'1700'!FH90+'1700'!FK90+'1700'!FN90+'1700'!FQ90+'1700'!FT90+'1700'!FW90+'1700'!FZ90+'1700'!GC90+'1700'!GF90+'1700'!GI90+'1700'!GL90+'1700'!GO90+'1700'!GR90+'1700'!GU90</f>
        <v>0</v>
      </c>
      <c r="E68" s="145">
        <f t="shared" si="0"/>
        <v>0</v>
      </c>
      <c r="G68" s="146">
        <v>63</v>
      </c>
      <c r="H68" s="144">
        <f>'1700'!$HJ90</f>
        <v>0</v>
      </c>
      <c r="I68" s="144">
        <f>'1700'!$HA90+'1700'!$HD90+'1700'!$HG90</f>
        <v>0</v>
      </c>
      <c r="J68" s="145">
        <f t="shared" si="1"/>
        <v>0</v>
      </c>
      <c r="L68" s="143">
        <v>63</v>
      </c>
      <c r="M68" s="144">
        <f>'1700'!HV90</f>
        <v>0</v>
      </c>
      <c r="N68" s="144">
        <f>'1700'!HP90+'1700'!HS90</f>
        <v>0</v>
      </c>
      <c r="O68" s="145">
        <f t="shared" si="2"/>
        <v>0</v>
      </c>
      <c r="Q68" s="146">
        <v>63</v>
      </c>
      <c r="R68" s="144">
        <f>'1700'!HY90</f>
        <v>0</v>
      </c>
      <c r="S68" s="144">
        <f>'1700'!HM90+'1700'!HV90</f>
        <v>0</v>
      </c>
      <c r="T68" s="145">
        <f t="shared" si="3"/>
        <v>0</v>
      </c>
      <c r="V68" s="146">
        <v>63</v>
      </c>
      <c r="W68" s="144">
        <f>'1700'!IN90</f>
        <v>0</v>
      </c>
      <c r="X68" s="144">
        <f>'1700'!IB90+'1700'!IK90</f>
        <v>0</v>
      </c>
      <c r="Y68" s="145">
        <f t="shared" si="4"/>
        <v>0</v>
      </c>
      <c r="AA68" s="146">
        <v>63</v>
      </c>
      <c r="AB68" s="144">
        <f>'1700'!IQ90</f>
        <v>0</v>
      </c>
      <c r="AC68" s="144">
        <f>'1700'!HJ90+'1700'!HY90+'1700'!IN90</f>
        <v>0</v>
      </c>
      <c r="AD68" s="145">
        <f t="shared" si="5"/>
        <v>0</v>
      </c>
      <c r="AF68" s="146">
        <v>63</v>
      </c>
      <c r="AG68" s="144">
        <f>'1700'!IT90</f>
        <v>0</v>
      </c>
      <c r="AH68" s="144">
        <f>'1700'!IQ90+'1700'!GX90</f>
        <v>0</v>
      </c>
      <c r="AI68" s="145">
        <f t="shared" si="6"/>
        <v>0</v>
      </c>
      <c r="AK68" s="146">
        <v>63</v>
      </c>
      <c r="AL68" s="144">
        <f>'1800'!$GX90</f>
        <v>0</v>
      </c>
      <c r="AM68" s="144">
        <f>'1800'!K90+'1800'!N90+'1800'!Q90+'1800'!T90+'1800'!W90+'1800'!Z90+'1800'!AC90+'1800'!AF90+'1800'!AI90+'1800'!AL90+'1800'!AO90+'1800'!AR90+'1800'!AU90+'1800'!AX90+'1800'!BA90+'1800'!BD90+'1800'!BG90+'1800'!BJ90+'1800'!BM90+'1800'!BP90+'1800'!BS90+'1800'!BV90+'1800'!BY90+'1800'!CB90+'1800'!CE90+'1800'!CH90+'1800'!CK90+'1800'!CN90+'1800'!CQ90+'1800'!CT90+'1800'!CW90+'1800'!CZ90+'1800'!DC90+'1800'!DF90+'1800'!DI90+'1800'!DL90+'1800'!DO90+'1800'!DR90+'1800'!DU90+'1800'!DX90+'1800'!EA90+'1800'!ED90+'1800'!EG90+'1800'!EJ90+'1800'!EM90+'1800'!EP90+'1800'!ES90+'1800'!EV90+'1800'!EY90+'1800'!FB90+'1800'!FE90+'1800'!FH90+'1800'!FK90+'1800'!FN90+'1800'!FQ90+'1800'!FT90+'1800'!FW90+'1800'!FZ90+'1800'!GC90+'1800'!GF90+'1800'!GI90+'1800'!GL90+'1800'!GO90+'1800'!GR90+'1800'!GU90</f>
        <v>0</v>
      </c>
      <c r="AN68" s="145">
        <f t="shared" si="7"/>
        <v>0</v>
      </c>
      <c r="AP68" s="146">
        <v>63</v>
      </c>
      <c r="AQ68" s="144">
        <f>'1800'!$HJ90</f>
        <v>0</v>
      </c>
      <c r="AR68" s="144">
        <f>'1800'!$HA90+'1800'!$HD90+'1800'!$HG90</f>
        <v>0</v>
      </c>
      <c r="AS68" s="145">
        <f t="shared" si="8"/>
        <v>0</v>
      </c>
      <c r="AU68" s="146">
        <v>63</v>
      </c>
      <c r="AV68" s="144">
        <f>'1800'!HV90</f>
        <v>0</v>
      </c>
      <c r="AW68" s="144">
        <f>'1800'!HP90+'1800'!HS90</f>
        <v>0</v>
      </c>
      <c r="AX68" s="145">
        <f t="shared" si="9"/>
        <v>0</v>
      </c>
      <c r="AZ68" s="146">
        <v>63</v>
      </c>
      <c r="BA68" s="144">
        <f>'1800'!HY90</f>
        <v>0</v>
      </c>
      <c r="BB68" s="144">
        <f>'1800'!HM90+'1800'!HV90</f>
        <v>0</v>
      </c>
      <c r="BC68" s="145">
        <f t="shared" si="10"/>
        <v>0</v>
      </c>
      <c r="BE68" s="146">
        <v>63</v>
      </c>
      <c r="BF68" s="144">
        <f>'1800'!IN90</f>
        <v>0</v>
      </c>
      <c r="BG68" s="144">
        <f>'1800'!IB90+'1800'!IK90</f>
        <v>0</v>
      </c>
      <c r="BH68" s="145">
        <f t="shared" si="11"/>
        <v>0</v>
      </c>
      <c r="BJ68" s="146">
        <v>63</v>
      </c>
      <c r="BK68" s="144">
        <f>'1800'!IQ90</f>
        <v>0</v>
      </c>
      <c r="BL68" s="144">
        <f>'1800'!HJ90+'1800'!HY90+'1800'!IN90</f>
        <v>0</v>
      </c>
      <c r="BM68" s="145">
        <f t="shared" si="12"/>
        <v>0</v>
      </c>
      <c r="BO68" s="146">
        <v>63</v>
      </c>
      <c r="BP68" s="144">
        <f>'1800'!IT90</f>
        <v>0</v>
      </c>
      <c r="BQ68" s="144">
        <f>'1800'!IQ90+'1800'!GX90</f>
        <v>0</v>
      </c>
      <c r="BR68" s="145">
        <f t="shared" si="13"/>
        <v>0</v>
      </c>
      <c r="BT68" s="146">
        <v>63</v>
      </c>
      <c r="BU68" s="144">
        <f>'1900'!$GX90</f>
        <v>0</v>
      </c>
      <c r="BV68" s="144">
        <f>'1900'!K90+'1900'!N90+'1900'!Q90+'1900'!T90+'1900'!W90+'1900'!Z90+'1900'!AC90+'1900'!AF90+'1900'!AI90+'1900'!AL90+'1900'!AO90+'1900'!AR90+'1900'!AU90+'1900'!AX90+'1900'!BA90+'1900'!BD90+'1900'!BG90+'1900'!BJ90+'1900'!BM90+'1900'!BP90+'1900'!BS90+'1900'!BV90+'1900'!BY90+'1900'!CB90+'1900'!CE90+'1900'!CH90+'1900'!CK90+'1900'!CN90+'1900'!CQ90+'1900'!CT90+'1900'!CW90+'1900'!CZ90+'1900'!DC90+'1900'!DF90+'1900'!DI90+'1900'!DL90+'1900'!DO90+'1900'!DR90+'1900'!DU90+'1900'!DX90+'1900'!EA90+'1900'!ED90+'1900'!EG90+'1900'!EJ90+'1900'!EM90+'1900'!EP90+'1900'!ES90+'1900'!EV90+'1900'!EY90+'1900'!FB90+'1900'!FE90+'1900'!FH90+'1900'!FK90+'1900'!FN90+'1900'!FQ90+'1900'!FT90+'1900'!FW90+'1900'!FZ90+'1900'!GC90+'1900'!GF90+'1900'!GI90+'1900'!GL90+'1900'!GO90+'1900'!GR90+'1900'!GU90</f>
        <v>0</v>
      </c>
      <c r="BW68" s="145">
        <f t="shared" si="14"/>
        <v>0</v>
      </c>
      <c r="BY68" s="146">
        <v>63</v>
      </c>
      <c r="BZ68" s="144">
        <f>'1900'!$HJ90</f>
        <v>0</v>
      </c>
      <c r="CA68" s="144">
        <f>'1900'!$HA90+'1900'!$HD90+'1900'!$HG90</f>
        <v>0</v>
      </c>
      <c r="CB68" s="145">
        <f t="shared" si="15"/>
        <v>0</v>
      </c>
      <c r="CD68" s="146">
        <v>63</v>
      </c>
      <c r="CE68" s="144">
        <f>'1900'!HV90</f>
        <v>0</v>
      </c>
      <c r="CF68" s="144">
        <f>'1900'!HP90+'1900'!HS90</f>
        <v>0</v>
      </c>
      <c r="CG68" s="145">
        <f t="shared" si="16"/>
        <v>0</v>
      </c>
      <c r="CI68" s="146">
        <v>63</v>
      </c>
      <c r="CJ68" s="144">
        <f>'1900'!HY90</f>
        <v>0</v>
      </c>
      <c r="CK68" s="144">
        <f>'1900'!HM90+'1900'!HV90</f>
        <v>0</v>
      </c>
      <c r="CL68" s="145">
        <f t="shared" si="17"/>
        <v>0</v>
      </c>
      <c r="CN68" s="146">
        <v>63</v>
      </c>
      <c r="CO68" s="144">
        <f>'1900'!IN90</f>
        <v>0</v>
      </c>
      <c r="CP68" s="144">
        <f>'1900'!IB90+'1900'!IK90</f>
        <v>0</v>
      </c>
      <c r="CQ68" s="145">
        <f t="shared" si="18"/>
        <v>0</v>
      </c>
      <c r="CS68" s="146">
        <v>63</v>
      </c>
      <c r="CT68" s="144">
        <f>'1900'!IQ90</f>
        <v>0</v>
      </c>
      <c r="CU68" s="144">
        <f>'1900'!HJ90+'1900'!HY90+'1900'!IN90</f>
        <v>0</v>
      </c>
      <c r="CV68" s="145">
        <f t="shared" si="19"/>
        <v>0</v>
      </c>
      <c r="CX68" s="146">
        <v>63</v>
      </c>
      <c r="CY68" s="144">
        <f>'1900'!IT90</f>
        <v>0</v>
      </c>
      <c r="CZ68" s="144">
        <f>'1900'!IQ90+'1900'!GX90</f>
        <v>0</v>
      </c>
      <c r="DA68" s="145">
        <f t="shared" si="20"/>
        <v>0</v>
      </c>
      <c r="DC68" s="146">
        <v>63</v>
      </c>
      <c r="DD68" s="144">
        <f>'1700'!GX90</f>
        <v>0</v>
      </c>
      <c r="DE68" s="144">
        <f>'1800'!GX90+'1900'!GX90</f>
        <v>0</v>
      </c>
      <c r="DF68" s="145">
        <f t="shared" si="21"/>
        <v>0</v>
      </c>
      <c r="DH68" s="146">
        <v>63</v>
      </c>
      <c r="DI68" s="144">
        <f>'1700'!HJ90</f>
        <v>0</v>
      </c>
      <c r="DJ68" s="144">
        <f>'1800'!HJ90+'1900'!HJ90</f>
        <v>0</v>
      </c>
      <c r="DK68" s="145">
        <f t="shared" si="22"/>
        <v>0</v>
      </c>
      <c r="DM68" s="146">
        <v>63</v>
      </c>
      <c r="DN68" s="144">
        <f>'1700'!HV90</f>
        <v>0</v>
      </c>
      <c r="DO68" s="144">
        <f>'1800'!HV90+'1900'!HV90</f>
        <v>0</v>
      </c>
      <c r="DP68" s="145">
        <f t="shared" si="23"/>
        <v>0</v>
      </c>
      <c r="DR68" s="146">
        <v>63</v>
      </c>
      <c r="DS68" s="144">
        <f>'1700'!HY90</f>
        <v>0</v>
      </c>
      <c r="DT68" s="144">
        <f>'1800'!HY90+'1900'!HY90</f>
        <v>0</v>
      </c>
      <c r="DU68" s="145">
        <f t="shared" si="24"/>
        <v>0</v>
      </c>
      <c r="DW68" s="146">
        <v>63</v>
      </c>
      <c r="DX68" s="144">
        <f>'1700'!IN90</f>
        <v>0</v>
      </c>
      <c r="DY68" s="144">
        <f>'1800'!IN90+'1900'!IN90</f>
        <v>0</v>
      </c>
      <c r="DZ68" s="145">
        <f t="shared" si="25"/>
        <v>0</v>
      </c>
      <c r="EB68" s="146">
        <v>63</v>
      </c>
      <c r="EC68" s="144">
        <f>'1700'!IQ90</f>
        <v>0</v>
      </c>
      <c r="ED68" s="144">
        <f>'1800'!IQ90+'1900'!IQ90</f>
        <v>0</v>
      </c>
      <c r="EE68" s="145">
        <f t="shared" si="26"/>
        <v>0</v>
      </c>
      <c r="EG68" s="146">
        <v>63</v>
      </c>
      <c r="EH68" s="144">
        <f>'1700'!IT90</f>
        <v>0</v>
      </c>
      <c r="EI68" s="144">
        <f>'1800'!IT90+'1900'!IT90</f>
        <v>0</v>
      </c>
      <c r="EJ68" s="145">
        <f t="shared" si="27"/>
        <v>0</v>
      </c>
    </row>
    <row r="69" spans="2:140" x14ac:dyDescent="0.2">
      <c r="B69" s="143">
        <v>64</v>
      </c>
      <c r="C69" s="144">
        <f>'1700'!$GX91</f>
        <v>0</v>
      </c>
      <c r="D69" s="144">
        <f>'1700'!K91+'1700'!N91+'1700'!Q91+'1700'!T91+'1700'!W91+'1700'!Z91+'1700'!AC91+'1700'!AF91+'1700'!AI91+'1700'!AL91+'1700'!AO91+'1700'!AR91+'1700'!AU91+'1700'!AX91+'1700'!BA91+'1700'!BD91+'1700'!BG91+'1700'!BJ91+'1700'!BM91+'1700'!BP91+'1700'!BS91+'1700'!BV91+'1700'!BY91+'1700'!CB91+'1700'!CE91+'1700'!CH91+'1700'!CK91+'1700'!CN91+'1700'!CQ91+'1700'!CT91+'1700'!CW91+'1700'!CZ91+'1700'!DC91+'1700'!DF91+'1700'!DI91+'1700'!DL91+'1700'!DO91+'1700'!DR91+'1700'!DU91+'1700'!DX91+'1700'!EA91+'1700'!ED91+'1700'!EG91+'1700'!EJ91+'1700'!EM91+'1700'!EP91+'1700'!ES91+'1700'!EV91+'1700'!EY91+'1700'!FB91+'1700'!FE91+'1700'!FH91+'1700'!FK91+'1700'!FN91+'1700'!FQ91+'1700'!FT91+'1700'!FW91+'1700'!FZ91+'1700'!GC91+'1700'!GF91+'1700'!GI91+'1700'!GL91+'1700'!GO91+'1700'!GR91+'1700'!GU91</f>
        <v>0</v>
      </c>
      <c r="E69" s="145">
        <f t="shared" si="0"/>
        <v>0</v>
      </c>
      <c r="G69" s="143">
        <v>64</v>
      </c>
      <c r="H69" s="144">
        <f>'1700'!$HJ91</f>
        <v>0</v>
      </c>
      <c r="I69" s="144">
        <f>'1700'!$HA91+'1700'!$HD91+'1700'!$HG91</f>
        <v>0</v>
      </c>
      <c r="J69" s="145">
        <f t="shared" si="1"/>
        <v>0</v>
      </c>
      <c r="L69" s="146">
        <v>64</v>
      </c>
      <c r="M69" s="144">
        <f>'1700'!HV91</f>
        <v>0</v>
      </c>
      <c r="N69" s="144">
        <f>'1700'!HP91+'1700'!HS91</f>
        <v>0</v>
      </c>
      <c r="O69" s="145">
        <f t="shared" si="2"/>
        <v>0</v>
      </c>
      <c r="Q69" s="143">
        <v>64</v>
      </c>
      <c r="R69" s="144">
        <f>'1700'!HY91</f>
        <v>0</v>
      </c>
      <c r="S69" s="144">
        <f>'1700'!HM91+'1700'!HV91</f>
        <v>0</v>
      </c>
      <c r="T69" s="145">
        <f t="shared" si="3"/>
        <v>0</v>
      </c>
      <c r="V69" s="143">
        <v>64</v>
      </c>
      <c r="W69" s="144">
        <f>'1700'!IN91</f>
        <v>0</v>
      </c>
      <c r="X69" s="144">
        <f>'1700'!IB91+'1700'!IK91</f>
        <v>0</v>
      </c>
      <c r="Y69" s="145">
        <f t="shared" si="4"/>
        <v>0</v>
      </c>
      <c r="AA69" s="143">
        <v>64</v>
      </c>
      <c r="AB69" s="144">
        <f>'1700'!IQ91</f>
        <v>0</v>
      </c>
      <c r="AC69" s="144">
        <f>'1700'!HJ91+'1700'!HY91+'1700'!IN91</f>
        <v>0</v>
      </c>
      <c r="AD69" s="145">
        <f t="shared" si="5"/>
        <v>0</v>
      </c>
      <c r="AF69" s="143">
        <v>64</v>
      </c>
      <c r="AG69" s="144">
        <f>'1700'!IT91</f>
        <v>0</v>
      </c>
      <c r="AH69" s="144">
        <f>'1700'!IQ91+'1700'!GX91</f>
        <v>0</v>
      </c>
      <c r="AI69" s="145">
        <f t="shared" si="6"/>
        <v>0</v>
      </c>
      <c r="AK69" s="143">
        <v>64</v>
      </c>
      <c r="AL69" s="144">
        <f>'1800'!$GX91</f>
        <v>0</v>
      </c>
      <c r="AM69" s="144">
        <f>'1800'!K91+'1800'!N91+'1800'!Q91+'1800'!T91+'1800'!W91+'1800'!Z91+'1800'!AC91+'1800'!AF91+'1800'!AI91+'1800'!AL91+'1800'!AO91+'1800'!AR91+'1800'!AU91+'1800'!AX91+'1800'!BA91+'1800'!BD91+'1800'!BG91+'1800'!BJ91+'1800'!BM91+'1800'!BP91+'1800'!BS91+'1800'!BV91+'1800'!BY91+'1800'!CB91+'1800'!CE91+'1800'!CH91+'1800'!CK91+'1800'!CN91+'1800'!CQ91+'1800'!CT91+'1800'!CW91+'1800'!CZ91+'1800'!DC91+'1800'!DF91+'1800'!DI91+'1800'!DL91+'1800'!DO91+'1800'!DR91+'1800'!DU91+'1800'!DX91+'1800'!EA91+'1800'!ED91+'1800'!EG91+'1800'!EJ91+'1800'!EM91+'1800'!EP91+'1800'!ES91+'1800'!EV91+'1800'!EY91+'1800'!FB91+'1800'!FE91+'1800'!FH91+'1800'!FK91+'1800'!FN91+'1800'!FQ91+'1800'!FT91+'1800'!FW91+'1800'!FZ91+'1800'!GC91+'1800'!GF91+'1800'!GI91+'1800'!GL91+'1800'!GO91+'1800'!GR91+'1800'!GU91</f>
        <v>0</v>
      </c>
      <c r="AN69" s="145">
        <f t="shared" si="7"/>
        <v>0</v>
      </c>
      <c r="AP69" s="143">
        <v>64</v>
      </c>
      <c r="AQ69" s="144">
        <f>'1800'!$HJ91</f>
        <v>0</v>
      </c>
      <c r="AR69" s="144">
        <f>'1800'!$HA91+'1800'!$HD91+'1800'!$HG91</f>
        <v>0</v>
      </c>
      <c r="AS69" s="145">
        <f t="shared" si="8"/>
        <v>0</v>
      </c>
      <c r="AU69" s="143">
        <v>64</v>
      </c>
      <c r="AV69" s="144">
        <f>'1800'!HV91</f>
        <v>0</v>
      </c>
      <c r="AW69" s="144">
        <f>'1800'!HP91+'1800'!HS91</f>
        <v>0</v>
      </c>
      <c r="AX69" s="145">
        <f t="shared" si="9"/>
        <v>0</v>
      </c>
      <c r="AZ69" s="143">
        <v>64</v>
      </c>
      <c r="BA69" s="144">
        <f>'1800'!HY91</f>
        <v>0</v>
      </c>
      <c r="BB69" s="144">
        <f>'1800'!HM91+'1800'!HV91</f>
        <v>0</v>
      </c>
      <c r="BC69" s="145">
        <f t="shared" si="10"/>
        <v>0</v>
      </c>
      <c r="BE69" s="143">
        <v>64</v>
      </c>
      <c r="BF69" s="144">
        <f>'1800'!IN91</f>
        <v>0</v>
      </c>
      <c r="BG69" s="144">
        <f>'1800'!IB91+'1800'!IK91</f>
        <v>0</v>
      </c>
      <c r="BH69" s="145">
        <f t="shared" si="11"/>
        <v>0</v>
      </c>
      <c r="BJ69" s="143">
        <v>64</v>
      </c>
      <c r="BK69" s="144">
        <f>'1800'!IQ91</f>
        <v>0</v>
      </c>
      <c r="BL69" s="144">
        <f>'1800'!HJ91+'1800'!HY91+'1800'!IN91</f>
        <v>0</v>
      </c>
      <c r="BM69" s="145">
        <f t="shared" si="12"/>
        <v>0</v>
      </c>
      <c r="BO69" s="143">
        <v>64</v>
      </c>
      <c r="BP69" s="144">
        <f>'1800'!IT91</f>
        <v>0</v>
      </c>
      <c r="BQ69" s="144">
        <f>'1800'!IQ91+'1800'!GX91</f>
        <v>0</v>
      </c>
      <c r="BR69" s="145">
        <f t="shared" si="13"/>
        <v>0</v>
      </c>
      <c r="BT69" s="143">
        <v>64</v>
      </c>
      <c r="BU69" s="144">
        <f>'1900'!$GX91</f>
        <v>0</v>
      </c>
      <c r="BV69" s="144">
        <f>'1900'!K91+'1900'!N91+'1900'!Q91+'1900'!T91+'1900'!W91+'1900'!Z91+'1900'!AC91+'1900'!AF91+'1900'!AI91+'1900'!AL91+'1900'!AO91+'1900'!AR91+'1900'!AU91+'1900'!AX91+'1900'!BA91+'1900'!BD91+'1900'!BG91+'1900'!BJ91+'1900'!BM91+'1900'!BP91+'1900'!BS91+'1900'!BV91+'1900'!BY91+'1900'!CB91+'1900'!CE91+'1900'!CH91+'1900'!CK91+'1900'!CN91+'1900'!CQ91+'1900'!CT91+'1900'!CW91+'1900'!CZ91+'1900'!DC91+'1900'!DF91+'1900'!DI91+'1900'!DL91+'1900'!DO91+'1900'!DR91+'1900'!DU91+'1900'!DX91+'1900'!EA91+'1900'!ED91+'1900'!EG91+'1900'!EJ91+'1900'!EM91+'1900'!EP91+'1900'!ES91+'1900'!EV91+'1900'!EY91+'1900'!FB91+'1900'!FE91+'1900'!FH91+'1900'!FK91+'1900'!FN91+'1900'!FQ91+'1900'!FT91+'1900'!FW91+'1900'!FZ91+'1900'!GC91+'1900'!GF91+'1900'!GI91+'1900'!GL91+'1900'!GO91+'1900'!GR91+'1900'!GU91</f>
        <v>0</v>
      </c>
      <c r="BW69" s="145">
        <f t="shared" si="14"/>
        <v>0</v>
      </c>
      <c r="BY69" s="143">
        <v>64</v>
      </c>
      <c r="BZ69" s="144">
        <f>'1900'!$HJ91</f>
        <v>0</v>
      </c>
      <c r="CA69" s="144">
        <f>'1900'!$HA91+'1900'!$HD91+'1900'!$HG91</f>
        <v>0</v>
      </c>
      <c r="CB69" s="145">
        <f t="shared" si="15"/>
        <v>0</v>
      </c>
      <c r="CD69" s="143">
        <v>64</v>
      </c>
      <c r="CE69" s="144">
        <f>'1900'!HV91</f>
        <v>0</v>
      </c>
      <c r="CF69" s="144">
        <f>'1900'!HP91+'1900'!HS91</f>
        <v>0</v>
      </c>
      <c r="CG69" s="145">
        <f t="shared" si="16"/>
        <v>0</v>
      </c>
      <c r="CI69" s="143">
        <v>64</v>
      </c>
      <c r="CJ69" s="144">
        <f>'1900'!HY91</f>
        <v>0</v>
      </c>
      <c r="CK69" s="144">
        <f>'1900'!HM91+'1900'!HV91</f>
        <v>0</v>
      </c>
      <c r="CL69" s="145">
        <f t="shared" si="17"/>
        <v>0</v>
      </c>
      <c r="CN69" s="143">
        <v>64</v>
      </c>
      <c r="CO69" s="144">
        <f>'1900'!IN91</f>
        <v>0</v>
      </c>
      <c r="CP69" s="144">
        <f>'1900'!IB91+'1900'!IK91</f>
        <v>0</v>
      </c>
      <c r="CQ69" s="145">
        <f t="shared" si="18"/>
        <v>0</v>
      </c>
      <c r="CS69" s="143">
        <v>64</v>
      </c>
      <c r="CT69" s="144">
        <f>'1900'!IQ91</f>
        <v>0</v>
      </c>
      <c r="CU69" s="144">
        <f>'1900'!HJ91+'1900'!HY91+'1900'!IN91</f>
        <v>0</v>
      </c>
      <c r="CV69" s="145">
        <f t="shared" si="19"/>
        <v>0</v>
      </c>
      <c r="CX69" s="143">
        <v>64</v>
      </c>
      <c r="CY69" s="144">
        <f>'1900'!IT91</f>
        <v>0</v>
      </c>
      <c r="CZ69" s="144">
        <f>'1900'!IQ91+'1900'!GX91</f>
        <v>0</v>
      </c>
      <c r="DA69" s="145">
        <f t="shared" si="20"/>
        <v>0</v>
      </c>
      <c r="DC69" s="143">
        <v>64</v>
      </c>
      <c r="DD69" s="144">
        <f>'1700'!GX91</f>
        <v>0</v>
      </c>
      <c r="DE69" s="144">
        <f>'1800'!GX91+'1900'!GX91</f>
        <v>0</v>
      </c>
      <c r="DF69" s="145">
        <f t="shared" si="21"/>
        <v>0</v>
      </c>
      <c r="DH69" s="143">
        <v>64</v>
      </c>
      <c r="DI69" s="144">
        <f>'1700'!HJ91</f>
        <v>0</v>
      </c>
      <c r="DJ69" s="144">
        <f>'1800'!HJ91+'1900'!HJ91</f>
        <v>0</v>
      </c>
      <c r="DK69" s="145">
        <f t="shared" si="22"/>
        <v>0</v>
      </c>
      <c r="DM69" s="143">
        <v>64</v>
      </c>
      <c r="DN69" s="144">
        <f>'1700'!HV91</f>
        <v>0</v>
      </c>
      <c r="DO69" s="144">
        <f>'1800'!HV91+'1900'!HV91</f>
        <v>0</v>
      </c>
      <c r="DP69" s="145">
        <f t="shared" si="23"/>
        <v>0</v>
      </c>
      <c r="DR69" s="143">
        <v>64</v>
      </c>
      <c r="DS69" s="144">
        <f>'1700'!HY91</f>
        <v>0</v>
      </c>
      <c r="DT69" s="144">
        <f>'1800'!HY91+'1900'!HY91</f>
        <v>0</v>
      </c>
      <c r="DU69" s="145">
        <f t="shared" si="24"/>
        <v>0</v>
      </c>
      <c r="DW69" s="143">
        <v>64</v>
      </c>
      <c r="DX69" s="144">
        <f>'1700'!IN91</f>
        <v>0</v>
      </c>
      <c r="DY69" s="144">
        <f>'1800'!IN91+'1900'!IN91</f>
        <v>0</v>
      </c>
      <c r="DZ69" s="145">
        <f t="shared" si="25"/>
        <v>0</v>
      </c>
      <c r="EB69" s="143">
        <v>64</v>
      </c>
      <c r="EC69" s="144">
        <f>'1700'!IQ91</f>
        <v>0</v>
      </c>
      <c r="ED69" s="144">
        <f>'1800'!IQ91+'1900'!IQ91</f>
        <v>0</v>
      </c>
      <c r="EE69" s="145">
        <f t="shared" si="26"/>
        <v>0</v>
      </c>
      <c r="EG69" s="143">
        <v>64</v>
      </c>
      <c r="EH69" s="144">
        <f>'1700'!IT91</f>
        <v>0</v>
      </c>
      <c r="EI69" s="144">
        <f>'1800'!IT91+'1900'!IT91</f>
        <v>0</v>
      </c>
      <c r="EJ69" s="145">
        <f t="shared" si="27"/>
        <v>0</v>
      </c>
    </row>
    <row r="70" spans="2:140" x14ac:dyDescent="0.2">
      <c r="B70" s="146">
        <v>65</v>
      </c>
      <c r="C70" s="147">
        <f>'1700'!$GX92</f>
        <v>0</v>
      </c>
      <c r="D70" s="147">
        <f>'1700'!K92+'1700'!N92+'1700'!Q92+'1700'!T92+'1700'!W92+'1700'!Z92+'1700'!AC92+'1700'!AF92+'1700'!AI92+'1700'!AL92+'1700'!AO92+'1700'!AR92+'1700'!AU92+'1700'!AX92+'1700'!BA92+'1700'!BD92+'1700'!BG92+'1700'!BJ92+'1700'!BM92+'1700'!BP92+'1700'!BS92+'1700'!BV92+'1700'!BY92+'1700'!CB92+'1700'!CE92+'1700'!CH92+'1700'!CK92+'1700'!CN92+'1700'!CQ92+'1700'!CT92+'1700'!CW92+'1700'!CZ92+'1700'!DC92+'1700'!DF92+'1700'!DI92+'1700'!DL92+'1700'!DO92+'1700'!DR92+'1700'!DU92+'1700'!DX92+'1700'!EA92+'1700'!ED92+'1700'!EG92+'1700'!EJ92+'1700'!EM92+'1700'!EP92+'1700'!ES92+'1700'!EV92+'1700'!EY92+'1700'!FB92+'1700'!FE92+'1700'!FH92+'1700'!FK92+'1700'!FN92+'1700'!FQ92+'1700'!FT92+'1700'!FW92+'1700'!FZ92+'1700'!GC92+'1700'!GF92+'1700'!GI92+'1700'!GL92+'1700'!GO92+'1700'!GR92+'1700'!GU92</f>
        <v>0</v>
      </c>
      <c r="E70" s="148">
        <f t="shared" ref="E70:E88" si="28">ABS(C70-D70)</f>
        <v>0</v>
      </c>
      <c r="G70" s="146">
        <v>65</v>
      </c>
      <c r="H70" s="150">
        <f>'1700'!$HJ92</f>
        <v>0</v>
      </c>
      <c r="I70" s="150">
        <f>'1700'!$HA92+'1700'!$HD92+'1700'!$HG92</f>
        <v>0</v>
      </c>
      <c r="J70" s="151">
        <f>ABS(H70-I70)</f>
        <v>0</v>
      </c>
      <c r="L70" s="146">
        <v>65</v>
      </c>
      <c r="M70" s="150">
        <f>'1700'!HV92</f>
        <v>0</v>
      </c>
      <c r="N70" s="150">
        <f>'1700'!HP92+'1700'!HS92</f>
        <v>0</v>
      </c>
      <c r="O70" s="151">
        <f>ABS(M70-N70)</f>
        <v>0</v>
      </c>
      <c r="Q70" s="146">
        <v>65</v>
      </c>
      <c r="R70" s="150">
        <f>'1700'!HY92</f>
        <v>0</v>
      </c>
      <c r="S70" s="150">
        <f>'1700'!HM92+'1700'!HV92</f>
        <v>0</v>
      </c>
      <c r="T70" s="151">
        <f>ABS(R70-S70)</f>
        <v>0</v>
      </c>
      <c r="V70" s="146">
        <v>65</v>
      </c>
      <c r="W70" s="150">
        <f>'1700'!IN92</f>
        <v>0</v>
      </c>
      <c r="X70" s="150">
        <f>'1700'!IB92+'1700'!IK92</f>
        <v>0</v>
      </c>
      <c r="Y70" s="151">
        <f>ABS(W70-X70)</f>
        <v>0</v>
      </c>
      <c r="AA70" s="146">
        <v>65</v>
      </c>
      <c r="AB70" s="150">
        <f>'1700'!IQ92</f>
        <v>0</v>
      </c>
      <c r="AC70" s="150">
        <f>'1700'!HJ92+'1700'!HY92+'1700'!IN92</f>
        <v>0</v>
      </c>
      <c r="AD70" s="151">
        <f>ABS(AB70-AC70)</f>
        <v>0</v>
      </c>
      <c r="AF70" s="146">
        <v>65</v>
      </c>
      <c r="AG70" s="150">
        <f>'1700'!IT92</f>
        <v>0</v>
      </c>
      <c r="AH70" s="150">
        <f>'1700'!IQ92+'1700'!GX92</f>
        <v>0</v>
      </c>
      <c r="AI70" s="151">
        <f>ABS(AG70-AH70)</f>
        <v>0</v>
      </c>
      <c r="AK70" s="146">
        <v>65</v>
      </c>
      <c r="AL70" s="147">
        <f>'1800'!$GX92</f>
        <v>0</v>
      </c>
      <c r="AM70" s="147">
        <f>'1800'!K92+'1800'!N92+'1800'!Q92+'1800'!T92+'1800'!W92+'1800'!Z92+'1800'!AC92+'1800'!AF92+'1800'!AI92+'1800'!AL92+'1800'!AO92+'1800'!AR92+'1800'!AU92+'1800'!AX92+'1800'!BA92+'1800'!BD92+'1800'!BG92+'1800'!BJ92+'1800'!BM92+'1800'!BP92+'1800'!BS92+'1800'!BV92+'1800'!BY92+'1800'!CB92+'1800'!CE92+'1800'!CH92+'1800'!CK92+'1800'!CN92+'1800'!CQ92+'1800'!CT92+'1800'!CW92+'1800'!CZ92+'1800'!DC92+'1800'!DF92+'1800'!DI92+'1800'!DL92+'1800'!DO92+'1800'!DR92+'1800'!DU92+'1800'!DX92+'1800'!EA92+'1800'!ED92+'1800'!EG92+'1800'!EJ92+'1800'!EM92+'1800'!EP92+'1800'!ES92+'1800'!EV92+'1800'!EY92+'1800'!FB92+'1800'!FE92+'1800'!FH92+'1800'!FK92+'1800'!FN92+'1800'!FQ92+'1800'!FT92+'1800'!FW92+'1800'!FZ92+'1800'!GC92+'1800'!GF92+'1800'!GI92+'1800'!GL92+'1800'!GO92+'1800'!GR92+'1800'!GU92</f>
        <v>0</v>
      </c>
      <c r="AN70" s="148">
        <f t="shared" ref="AN70:AN83" si="29">ABS(AL70-AM70)</f>
        <v>0</v>
      </c>
      <c r="AP70" s="146">
        <v>65</v>
      </c>
      <c r="AQ70" s="150">
        <f>'1800'!$HJ92</f>
        <v>0</v>
      </c>
      <c r="AR70" s="150">
        <f>'1800'!$HA92+'1800'!$HD92+'1800'!$HG92</f>
        <v>0</v>
      </c>
      <c r="AS70" s="151">
        <f>ABS(AQ70-AR70)</f>
        <v>0</v>
      </c>
      <c r="AU70" s="146">
        <v>65</v>
      </c>
      <c r="AV70" s="150">
        <f>'1800'!HV92</f>
        <v>0</v>
      </c>
      <c r="AW70" s="150">
        <f>'1800'!HP92+'1800'!HS92</f>
        <v>0</v>
      </c>
      <c r="AX70" s="151">
        <f>ABS(AV70-AW70)</f>
        <v>0</v>
      </c>
      <c r="AZ70" s="146">
        <v>65</v>
      </c>
      <c r="BA70" s="150">
        <f>'1800'!HY92</f>
        <v>0</v>
      </c>
      <c r="BB70" s="150">
        <f>'1800'!HM92+'1800'!HV92</f>
        <v>0</v>
      </c>
      <c r="BC70" s="151">
        <f>ABS(BA70-BB70)</f>
        <v>0</v>
      </c>
      <c r="BE70" s="146">
        <v>65</v>
      </c>
      <c r="BF70" s="150">
        <f>'1800'!IN92</f>
        <v>0</v>
      </c>
      <c r="BG70" s="150">
        <f>'1800'!IB92+'1800'!IK92</f>
        <v>0</v>
      </c>
      <c r="BH70" s="151">
        <f>ABS(BF70-BG70)</f>
        <v>0</v>
      </c>
      <c r="BJ70" s="146">
        <v>65</v>
      </c>
      <c r="BK70" s="150">
        <f>'1800'!IQ92</f>
        <v>0</v>
      </c>
      <c r="BL70" s="150">
        <f>'1800'!HJ92+'1800'!HY92+'1800'!IN92</f>
        <v>0</v>
      </c>
      <c r="BM70" s="151">
        <f>ABS(BK70-BL70)</f>
        <v>0</v>
      </c>
      <c r="BO70" s="146">
        <v>65</v>
      </c>
      <c r="BP70" s="150">
        <f>'1800'!IT92</f>
        <v>0</v>
      </c>
      <c r="BQ70" s="150">
        <f>'1800'!IQ92+'1800'!GX92</f>
        <v>0</v>
      </c>
      <c r="BR70" s="151">
        <f>ABS(BP70-BQ70)</f>
        <v>0</v>
      </c>
      <c r="BT70" s="146">
        <v>65</v>
      </c>
      <c r="BU70" s="147">
        <f>'1900'!$GX92</f>
        <v>0</v>
      </c>
      <c r="BV70" s="147">
        <f>'1900'!K92+'1900'!N92+'1900'!Q92+'1900'!T92+'1900'!W92+'1900'!Z92+'1900'!AC92+'1900'!AF92+'1900'!AI92+'1900'!AL92+'1900'!AO92+'1900'!AR92+'1900'!AU92+'1900'!AX92+'1900'!BA92+'1900'!BD92+'1900'!BG92+'1900'!BJ92+'1900'!BM92+'1900'!BP92+'1900'!BS92+'1900'!BV92+'1900'!BY92+'1900'!CB92+'1900'!CE92+'1900'!CH92+'1900'!CK92+'1900'!CN92+'1900'!CQ92+'1900'!CT92+'1900'!CW92+'1900'!CZ92+'1900'!DC92+'1900'!DF92+'1900'!DI92+'1900'!DL92+'1900'!DO92+'1900'!DR92+'1900'!DU92+'1900'!DX92+'1900'!EA92+'1900'!ED92+'1900'!EG92+'1900'!EJ92+'1900'!EM92+'1900'!EP92+'1900'!ES92+'1900'!EV92+'1900'!EY92+'1900'!FB92+'1900'!FE92+'1900'!FH92+'1900'!FK92+'1900'!FN92+'1900'!FQ92+'1900'!FT92+'1900'!FW92+'1900'!FZ92+'1900'!GC92+'1900'!GF92+'1900'!GI92+'1900'!GL92+'1900'!GO92+'1900'!GR92+'1900'!GU92</f>
        <v>0</v>
      </c>
      <c r="BW70" s="148">
        <f>ABS(BU70-BV70)</f>
        <v>0</v>
      </c>
      <c r="BY70" s="146">
        <v>65</v>
      </c>
      <c r="BZ70" s="147">
        <f>'1900'!$HJ92</f>
        <v>0</v>
      </c>
      <c r="CA70" s="147">
        <f>'1900'!$HA92+'1900'!$HD92+'1900'!$HG92</f>
        <v>0</v>
      </c>
      <c r="CB70" s="148">
        <f>ABS(BZ70-CA70)</f>
        <v>0</v>
      </c>
      <c r="CD70" s="146">
        <v>65</v>
      </c>
      <c r="CE70" s="147">
        <f>'1900'!HV92</f>
        <v>0</v>
      </c>
      <c r="CF70" s="147">
        <f>'1900'!HP92+'1900'!HS92</f>
        <v>0</v>
      </c>
      <c r="CG70" s="148">
        <f>ABS(CE70-CF70)</f>
        <v>0</v>
      </c>
      <c r="CI70" s="146">
        <v>65</v>
      </c>
      <c r="CJ70" s="147">
        <f>'1900'!HY92</f>
        <v>0</v>
      </c>
      <c r="CK70" s="147">
        <f>'1900'!HM92+'1900'!HV92</f>
        <v>0</v>
      </c>
      <c r="CL70" s="148">
        <f>ABS(CJ70-CK70)</f>
        <v>0</v>
      </c>
      <c r="CN70" s="146">
        <v>65</v>
      </c>
      <c r="CO70" s="147">
        <f>'1900'!IN92</f>
        <v>0</v>
      </c>
      <c r="CP70" s="147">
        <f>'1900'!IB92+'1900'!IK92</f>
        <v>0</v>
      </c>
      <c r="CQ70" s="148">
        <f>ABS(CO70-CP70)</f>
        <v>0</v>
      </c>
      <c r="CS70" s="146">
        <v>65</v>
      </c>
      <c r="CT70" s="147">
        <f>'1900'!IQ92</f>
        <v>0</v>
      </c>
      <c r="CU70" s="147">
        <f>'1900'!HJ92+'1900'!HY92+'1900'!IN92</f>
        <v>0</v>
      </c>
      <c r="CV70" s="148">
        <f>ABS(CT70-CU70)</f>
        <v>0</v>
      </c>
      <c r="CX70" s="146">
        <v>65</v>
      </c>
      <c r="CY70" s="147">
        <f>'1900'!IT92</f>
        <v>0</v>
      </c>
      <c r="CZ70" s="147">
        <f>'1900'!IQ92+'1900'!GX92</f>
        <v>0</v>
      </c>
      <c r="DA70" s="148">
        <f>ABS(CY70-CZ70)</f>
        <v>0</v>
      </c>
      <c r="DC70" s="146">
        <v>65</v>
      </c>
      <c r="DD70" s="147">
        <f>'1700'!GX92</f>
        <v>0</v>
      </c>
      <c r="DE70" s="147">
        <f>'1800'!GX92+'1900'!GX92</f>
        <v>0</v>
      </c>
      <c r="DF70" s="148">
        <f>ABS(DD70-DE70)</f>
        <v>0</v>
      </c>
      <c r="DH70" s="146">
        <v>65</v>
      </c>
      <c r="DI70" s="147">
        <f>'1700'!HJ92</f>
        <v>0</v>
      </c>
      <c r="DJ70" s="147">
        <f>'1800'!HJ92+'1900'!HJ92</f>
        <v>0</v>
      </c>
      <c r="DK70" s="148">
        <f>ABS(DI70-DJ70)</f>
        <v>0</v>
      </c>
      <c r="DM70" s="146">
        <v>65</v>
      </c>
      <c r="DN70" s="147">
        <f>'1700'!HV92</f>
        <v>0</v>
      </c>
      <c r="DO70" s="147">
        <f>'1800'!HV92+'1900'!HV92</f>
        <v>0</v>
      </c>
      <c r="DP70" s="148">
        <f>ABS(DN70-DO70)</f>
        <v>0</v>
      </c>
      <c r="DR70" s="146">
        <v>65</v>
      </c>
      <c r="DS70" s="147">
        <f>'1700'!HY92</f>
        <v>0</v>
      </c>
      <c r="DT70" s="147">
        <f>'1800'!HY92+'1900'!HY92</f>
        <v>0</v>
      </c>
      <c r="DU70" s="148">
        <f>ABS(DS70-DT70)</f>
        <v>0</v>
      </c>
      <c r="DW70" s="146">
        <v>65</v>
      </c>
      <c r="DX70" s="147">
        <f>'1700'!IN92</f>
        <v>0</v>
      </c>
      <c r="DY70" s="147">
        <f>'1800'!IN92+'1900'!IN92</f>
        <v>0</v>
      </c>
      <c r="DZ70" s="148">
        <f>ABS(DX70-DY70)</f>
        <v>0</v>
      </c>
      <c r="EB70" s="146">
        <v>65</v>
      </c>
      <c r="EC70" s="147">
        <f>'1700'!IQ92</f>
        <v>0</v>
      </c>
      <c r="ED70" s="147">
        <f>'1800'!IQ92+'1900'!IQ92</f>
        <v>0</v>
      </c>
      <c r="EE70" s="148">
        <f>ABS(EC70-ED70)</f>
        <v>0</v>
      </c>
      <c r="EG70" s="146">
        <v>65</v>
      </c>
      <c r="EH70" s="147">
        <f>'1700'!IT92</f>
        <v>0</v>
      </c>
      <c r="EI70" s="147">
        <f>'1800'!IT92+'1900'!IT92</f>
        <v>0</v>
      </c>
      <c r="EJ70" s="148">
        <f>ABS(EH70-EI70)</f>
        <v>0</v>
      </c>
    </row>
    <row r="71" spans="2:140" x14ac:dyDescent="0.2">
      <c r="B71" s="156">
        <v>66</v>
      </c>
      <c r="C71" s="155">
        <f>'1700'!$GX93</f>
        <v>0</v>
      </c>
      <c r="D71" s="155">
        <f>'1700'!K93+'1700'!N93+'1700'!Q93+'1700'!T93+'1700'!W93+'1700'!Z93+'1700'!AC93+'1700'!AF93+'1700'!AI93+'1700'!AL93+'1700'!AO93+'1700'!AR93+'1700'!AU93+'1700'!AX93+'1700'!BA93+'1700'!BD93+'1700'!BG93+'1700'!BJ93+'1700'!BM93+'1700'!BP93+'1700'!BS93+'1700'!BV93+'1700'!BY93+'1700'!CB93+'1700'!CE93+'1700'!CH93+'1700'!CK93+'1700'!CN93+'1700'!CQ93+'1700'!CT93+'1700'!CW93+'1700'!CZ93+'1700'!DC93+'1700'!DF93+'1700'!DI93+'1700'!DL93+'1700'!DO93+'1700'!DR93+'1700'!DU93+'1700'!DX93+'1700'!EA93+'1700'!ED93+'1700'!EG93+'1700'!EJ93+'1700'!EM93+'1700'!EP93+'1700'!ES93+'1700'!EV93+'1700'!EY93+'1700'!FB93+'1700'!FE93+'1700'!FH93+'1700'!FK93+'1700'!FN93+'1700'!FQ93+'1700'!FT93+'1700'!FW93+'1700'!FZ93+'1700'!GC93+'1700'!GF93+'1700'!GI93+'1700'!GL93+'1700'!GO93+'1700'!GR93+'1700'!GU93</f>
        <v>0</v>
      </c>
      <c r="E71" s="148">
        <f t="shared" si="28"/>
        <v>0</v>
      </c>
      <c r="G71" s="156">
        <v>66</v>
      </c>
      <c r="H71" s="157">
        <f>'1700'!$HJ93</f>
        <v>0</v>
      </c>
      <c r="I71" s="157">
        <f>'1700'!$HA93+'1700'!$HD93+'1700'!$HG93</f>
        <v>0</v>
      </c>
      <c r="J71" s="158">
        <f>ABS(H71-I71)</f>
        <v>0</v>
      </c>
      <c r="L71" s="156">
        <v>66</v>
      </c>
      <c r="M71" s="157">
        <f>'1700'!HV93</f>
        <v>0</v>
      </c>
      <c r="N71" s="157">
        <f>'1700'!HP93+'1700'!HS93</f>
        <v>0</v>
      </c>
      <c r="O71" s="158">
        <f>ABS(M71-N71)</f>
        <v>0</v>
      </c>
      <c r="Q71" s="156">
        <v>66</v>
      </c>
      <c r="R71" s="157">
        <f>'1700'!HY93</f>
        <v>0</v>
      </c>
      <c r="S71" s="157">
        <f>'1700'!HM93+'1700'!HV93</f>
        <v>0</v>
      </c>
      <c r="T71" s="158">
        <f>ABS(R71-S71)</f>
        <v>0</v>
      </c>
      <c r="V71" s="156">
        <v>66</v>
      </c>
      <c r="W71" s="157">
        <f>'1700'!IN93</f>
        <v>0</v>
      </c>
      <c r="X71" s="157">
        <f>'1700'!IB93+'1700'!IK93</f>
        <v>0</v>
      </c>
      <c r="Y71" s="158">
        <f>ABS(W71-X71)</f>
        <v>0</v>
      </c>
      <c r="AA71" s="156">
        <v>66</v>
      </c>
      <c r="AB71" s="157">
        <f>'1700'!IQ93</f>
        <v>0</v>
      </c>
      <c r="AC71" s="157">
        <f>'1700'!HJ93+'1700'!HY93+'1700'!IN93</f>
        <v>0</v>
      </c>
      <c r="AD71" s="158">
        <f>ABS(AB71-AC71)</f>
        <v>0</v>
      </c>
      <c r="AF71" s="156">
        <v>66</v>
      </c>
      <c r="AG71" s="157">
        <f>'1700'!IT93</f>
        <v>0</v>
      </c>
      <c r="AH71" s="157">
        <f>'1700'!IQ93+'1700'!GX93</f>
        <v>0</v>
      </c>
      <c r="AI71" s="158">
        <f>ABS(AG71-AH71)</f>
        <v>0</v>
      </c>
      <c r="AK71" s="156">
        <v>66</v>
      </c>
      <c r="AL71" s="155">
        <f>'1800'!$GX93</f>
        <v>0</v>
      </c>
      <c r="AM71" s="155">
        <f>'1800'!K93+'1800'!N93+'1800'!Q93+'1800'!T93+'1800'!W93+'1800'!Z93+'1800'!AC93+'1800'!AF93+'1800'!AI93+'1800'!AL93+'1800'!AO93+'1800'!AR93+'1800'!AU93+'1800'!AX93+'1800'!BA93+'1800'!BD93+'1800'!BG93+'1800'!BJ93+'1800'!BM93+'1800'!BP93+'1800'!BS93+'1800'!BV93+'1800'!BY93+'1800'!CB93+'1800'!CE93+'1800'!CH93+'1800'!CK93+'1800'!CN93+'1800'!CQ93+'1800'!CT93+'1800'!CW93+'1800'!CZ93+'1800'!DC93+'1800'!DF93+'1800'!DI93+'1800'!DL93+'1800'!DO93+'1800'!DR93+'1800'!DU93+'1800'!DX93+'1800'!EA93+'1800'!ED93+'1800'!EG93+'1800'!EJ93+'1800'!EM93+'1800'!EP93+'1800'!ES93+'1800'!EV93+'1800'!EY93+'1800'!FB93+'1800'!FE93+'1800'!FH93+'1800'!FK93+'1800'!FN93+'1800'!FQ93+'1800'!FT93+'1800'!FW93+'1800'!FZ93+'1800'!GC93+'1800'!GF93+'1800'!GI93+'1800'!GL93+'1800'!GO93+'1800'!GR93+'1800'!GU93</f>
        <v>0</v>
      </c>
      <c r="AN71" s="148">
        <f t="shared" si="29"/>
        <v>0</v>
      </c>
      <c r="AP71" s="156">
        <v>66</v>
      </c>
      <c r="AQ71" s="157">
        <f>'1800'!$HJ93</f>
        <v>0</v>
      </c>
      <c r="AR71" s="157">
        <f>'1800'!$HA93+'1800'!$HD93+'1800'!$HG93</f>
        <v>0</v>
      </c>
      <c r="AS71" s="158">
        <f>ABS(AQ71-AR71)</f>
        <v>0</v>
      </c>
      <c r="AU71" s="156">
        <v>66</v>
      </c>
      <c r="AV71" s="157">
        <f>'1800'!HV93</f>
        <v>0</v>
      </c>
      <c r="AW71" s="157">
        <f>'1800'!HP93+'1800'!HS93</f>
        <v>0</v>
      </c>
      <c r="AX71" s="158">
        <f>ABS(AV71-AW71)</f>
        <v>0</v>
      </c>
      <c r="AZ71" s="156">
        <v>66</v>
      </c>
      <c r="BA71" s="157">
        <f>'1800'!HY93</f>
        <v>0</v>
      </c>
      <c r="BB71" s="157">
        <f>'1800'!HM93+'1800'!HV93</f>
        <v>0</v>
      </c>
      <c r="BC71" s="158">
        <f>ABS(BA71-BB71)</f>
        <v>0</v>
      </c>
      <c r="BE71" s="156">
        <v>66</v>
      </c>
      <c r="BF71" s="157">
        <f>'1800'!IN93</f>
        <v>0</v>
      </c>
      <c r="BG71" s="157">
        <f>'1800'!IB93+'1800'!IK93</f>
        <v>0</v>
      </c>
      <c r="BH71" s="158">
        <f>ABS(BF71-BG71)</f>
        <v>0</v>
      </c>
      <c r="BJ71" s="156">
        <v>66</v>
      </c>
      <c r="BK71" s="157">
        <f>'1800'!IQ93</f>
        <v>0</v>
      </c>
      <c r="BL71" s="157">
        <f>'1800'!HJ93+'1800'!HY93+'1800'!IN93</f>
        <v>0</v>
      </c>
      <c r="BM71" s="158">
        <f>ABS(BK71-BL71)</f>
        <v>0</v>
      </c>
      <c r="BO71" s="156">
        <v>66</v>
      </c>
      <c r="BP71" s="157">
        <f>'1800'!IT93</f>
        <v>0</v>
      </c>
      <c r="BQ71" s="157">
        <f>'1800'!IQ93+'1800'!GX93</f>
        <v>0</v>
      </c>
      <c r="BR71" s="158">
        <f>ABS(BP71-BQ71)</f>
        <v>0</v>
      </c>
      <c r="BT71" s="156">
        <v>66</v>
      </c>
      <c r="BU71" s="155">
        <f>'1900'!$GX93</f>
        <v>0</v>
      </c>
      <c r="BV71" s="155">
        <f>'1900'!K93+'1900'!N93+'1900'!Q93+'1900'!T93+'1900'!W93+'1900'!Z93+'1900'!AC93+'1900'!AF93+'1900'!AI93+'1900'!AL93+'1900'!AO93+'1900'!AR93+'1900'!AU93+'1900'!AX93+'1900'!BA93+'1900'!BD93+'1900'!BG93+'1900'!BJ93+'1900'!BM93+'1900'!BP93+'1900'!BS93+'1900'!BV93+'1900'!BY93+'1900'!CB93+'1900'!CE93+'1900'!CH93+'1900'!CK93+'1900'!CN93+'1900'!CQ93+'1900'!CT93+'1900'!CW93+'1900'!CZ93+'1900'!DC93+'1900'!DF93+'1900'!DI93+'1900'!DL93+'1900'!DO93+'1900'!DR93+'1900'!DU93+'1900'!DX93+'1900'!EA93+'1900'!ED93+'1900'!EG93+'1900'!EJ93+'1900'!EM93+'1900'!EP93+'1900'!ES93+'1900'!EV93+'1900'!EY93+'1900'!FB93+'1900'!FE93+'1900'!FH93+'1900'!FK93+'1900'!FN93+'1900'!FQ93+'1900'!FT93+'1900'!FW93+'1900'!FZ93+'1900'!GC93+'1900'!GF93+'1900'!GI93+'1900'!GL93+'1900'!GO93+'1900'!GR93+'1900'!GU93</f>
        <v>0</v>
      </c>
      <c r="BW71" s="148">
        <f>ABS(BU71-BV71)</f>
        <v>0</v>
      </c>
      <c r="BY71" s="156">
        <v>66</v>
      </c>
      <c r="BZ71" s="155">
        <f>'1900'!$HJ93</f>
        <v>0</v>
      </c>
      <c r="CA71" s="155">
        <f>'1900'!$HA93+'1900'!$HD93+'1900'!$HG93</f>
        <v>0</v>
      </c>
      <c r="CB71" s="148">
        <f>ABS(BZ71-CA71)</f>
        <v>0</v>
      </c>
      <c r="CD71" s="156">
        <v>66</v>
      </c>
      <c r="CE71" s="155">
        <f>'1900'!HV93</f>
        <v>0</v>
      </c>
      <c r="CF71" s="155">
        <f>'1900'!HP93+'1900'!HS93</f>
        <v>0</v>
      </c>
      <c r="CG71" s="148">
        <f>ABS(CE71-CF71)</f>
        <v>0</v>
      </c>
      <c r="CI71" s="156">
        <v>66</v>
      </c>
      <c r="CJ71" s="155">
        <f>'1900'!HY93</f>
        <v>0</v>
      </c>
      <c r="CK71" s="155">
        <f>'1900'!HM93+'1900'!HV93</f>
        <v>0</v>
      </c>
      <c r="CL71" s="148">
        <f>ABS(CJ71-CK71)</f>
        <v>0</v>
      </c>
      <c r="CN71" s="156">
        <v>66</v>
      </c>
      <c r="CO71" s="155">
        <f>'1900'!IN93</f>
        <v>0</v>
      </c>
      <c r="CP71" s="155">
        <f>'1900'!IB93+'1900'!IK93</f>
        <v>0</v>
      </c>
      <c r="CQ71" s="148">
        <f>ABS(CO71-CP71)</f>
        <v>0</v>
      </c>
      <c r="CS71" s="156">
        <v>66</v>
      </c>
      <c r="CT71" s="155">
        <f>'1900'!IQ93</f>
        <v>0</v>
      </c>
      <c r="CU71" s="155">
        <f>'1900'!HJ93+'1900'!HY93+'1900'!IN93</f>
        <v>0</v>
      </c>
      <c r="CV71" s="148">
        <f>ABS(CT71-CU71)</f>
        <v>0</v>
      </c>
      <c r="CX71" s="156">
        <v>66</v>
      </c>
      <c r="CY71" s="155">
        <f>'1900'!IT93</f>
        <v>0</v>
      </c>
      <c r="CZ71" s="155">
        <f>'1900'!IQ93+'1900'!GX93</f>
        <v>0</v>
      </c>
      <c r="DA71" s="148">
        <f>ABS(CY71-CZ71)</f>
        <v>0</v>
      </c>
      <c r="DC71" s="156">
        <v>66</v>
      </c>
      <c r="DD71" s="155">
        <f>'1700'!GX93</f>
        <v>0</v>
      </c>
      <c r="DE71" s="155">
        <f>'1800'!GX93+'1900'!GX93</f>
        <v>0</v>
      </c>
      <c r="DF71" s="148">
        <f>ABS(DD71-DE71)</f>
        <v>0</v>
      </c>
      <c r="DH71" s="156">
        <v>66</v>
      </c>
      <c r="DI71" s="155">
        <f>'1700'!HJ93</f>
        <v>0</v>
      </c>
      <c r="DJ71" s="155">
        <f>'1800'!HJ93+'1900'!HJ93</f>
        <v>0</v>
      </c>
      <c r="DK71" s="148">
        <f>ABS(DI71-DJ71)</f>
        <v>0</v>
      </c>
      <c r="DM71" s="156">
        <v>66</v>
      </c>
      <c r="DN71" s="155">
        <f>'1700'!HV93</f>
        <v>0</v>
      </c>
      <c r="DO71" s="155">
        <f>'1800'!HV93+'1900'!HV93</f>
        <v>0</v>
      </c>
      <c r="DP71" s="148">
        <f>ABS(DN71-DO71)</f>
        <v>0</v>
      </c>
      <c r="DR71" s="156">
        <v>66</v>
      </c>
      <c r="DS71" s="155">
        <f>'1700'!HY93</f>
        <v>0</v>
      </c>
      <c r="DT71" s="155">
        <f>'1800'!HY93+'1900'!HY93</f>
        <v>0</v>
      </c>
      <c r="DU71" s="148">
        <f>ABS(DS71-DT71)</f>
        <v>0</v>
      </c>
      <c r="DW71" s="156">
        <v>66</v>
      </c>
      <c r="DX71" s="155">
        <f>'1700'!IN93</f>
        <v>0</v>
      </c>
      <c r="DY71" s="155">
        <f>'1800'!IN93+'1900'!IN93</f>
        <v>0</v>
      </c>
      <c r="DZ71" s="148">
        <f>ABS(DX71-DY71)</f>
        <v>0</v>
      </c>
      <c r="EB71" s="156">
        <v>66</v>
      </c>
      <c r="EC71" s="155">
        <f>'1700'!IQ93</f>
        <v>0</v>
      </c>
      <c r="ED71" s="155">
        <f>'1800'!IQ93+'1900'!IQ93</f>
        <v>0</v>
      </c>
      <c r="EE71" s="148">
        <f>ABS(EC71-ED71)</f>
        <v>0</v>
      </c>
      <c r="EG71" s="156">
        <v>66</v>
      </c>
      <c r="EH71" s="155">
        <f>'1700'!IT93</f>
        <v>0</v>
      </c>
      <c r="EI71" s="155">
        <f>'1800'!IT93+'1900'!IT93</f>
        <v>0</v>
      </c>
      <c r="EJ71" s="148">
        <f>ABS(EH71-EI71)</f>
        <v>0</v>
      </c>
    </row>
    <row r="72" spans="2:140" x14ac:dyDescent="0.2">
      <c r="B72" s="143">
        <v>67</v>
      </c>
      <c r="C72" s="153">
        <f>'1700'!$GX94</f>
        <v>0</v>
      </c>
      <c r="D72" s="153">
        <f>'1700'!K94+'1700'!N94+'1700'!Q94+'1700'!T94+'1700'!W94+'1700'!Z94+'1700'!AC94+'1700'!AF94+'1700'!AI94+'1700'!AL94+'1700'!AO94+'1700'!AR94+'1700'!AU94+'1700'!AX94+'1700'!BA94+'1700'!BD94+'1700'!BG94+'1700'!BJ94+'1700'!BM94+'1700'!BP94+'1700'!BS94+'1700'!BV94+'1700'!BY94+'1700'!CB94+'1700'!CE94+'1700'!CH94+'1700'!CK94+'1700'!CN94+'1700'!CQ94+'1700'!CT94+'1700'!CW94+'1700'!CZ94+'1700'!DC94+'1700'!DF94+'1700'!DI94+'1700'!DL94+'1700'!DO94+'1700'!DR94+'1700'!DU94+'1700'!DX94+'1700'!EA94+'1700'!ED94+'1700'!EG94+'1700'!EJ94+'1700'!EM94+'1700'!EP94+'1700'!ES94+'1700'!EV94+'1700'!EY94+'1700'!FB94+'1700'!FE94+'1700'!FH94+'1700'!FK94+'1700'!FN94+'1700'!FQ94+'1700'!FT94+'1700'!FW94+'1700'!FZ94+'1700'!GC94+'1700'!GF94+'1700'!GI94+'1700'!GL94+'1700'!GO94+'1700'!GR94+'1700'!GU94</f>
        <v>0</v>
      </c>
      <c r="E72" s="158">
        <f t="shared" si="28"/>
        <v>0</v>
      </c>
      <c r="G72" s="143">
        <v>67</v>
      </c>
      <c r="H72" s="149">
        <f>'1700'!$HJ94</f>
        <v>0</v>
      </c>
      <c r="I72" s="149">
        <f>'1700'!$HA94+'1700'!$HD94+'1700'!$HG94</f>
        <v>0</v>
      </c>
      <c r="J72" s="161">
        <f>ABS(H72-I72)</f>
        <v>0</v>
      </c>
      <c r="L72" s="143">
        <v>67</v>
      </c>
      <c r="M72" s="149">
        <f>'1700'!HV94</f>
        <v>0</v>
      </c>
      <c r="N72" s="149">
        <f>'1700'!HP94+'1700'!HS94</f>
        <v>0</v>
      </c>
      <c r="O72" s="161">
        <f>ABS(M72-N72)</f>
        <v>0</v>
      </c>
      <c r="Q72" s="143">
        <v>67</v>
      </c>
      <c r="R72" s="149">
        <f>'1700'!HY94</f>
        <v>0</v>
      </c>
      <c r="S72" s="149">
        <f>'1700'!HM94+'1700'!HV94</f>
        <v>0</v>
      </c>
      <c r="T72" s="161">
        <f>ABS(R72-S72)</f>
        <v>0</v>
      </c>
      <c r="V72" s="143">
        <v>67</v>
      </c>
      <c r="W72" s="149">
        <f>'1700'!IN94</f>
        <v>0</v>
      </c>
      <c r="X72" s="149">
        <f>'1700'!IB94+'1700'!IK94</f>
        <v>0</v>
      </c>
      <c r="Y72" s="161">
        <f>ABS(W72-X72)</f>
        <v>0</v>
      </c>
      <c r="AA72" s="143">
        <v>67</v>
      </c>
      <c r="AB72" s="149">
        <f>'1700'!IQ94</f>
        <v>0</v>
      </c>
      <c r="AC72" s="149">
        <f>'1700'!HJ94+'1700'!HY94+'1700'!IN94</f>
        <v>0</v>
      </c>
      <c r="AD72" s="161">
        <f>ABS(AB72-AC72)</f>
        <v>0</v>
      </c>
      <c r="AF72" s="143">
        <v>67</v>
      </c>
      <c r="AG72" s="149">
        <f>'1700'!IT94</f>
        <v>0</v>
      </c>
      <c r="AH72" s="149">
        <f>'1700'!IQ94+'1700'!GX94</f>
        <v>0</v>
      </c>
      <c r="AI72" s="161">
        <f>ABS(AG72-AH72)</f>
        <v>0</v>
      </c>
      <c r="AK72" s="143">
        <v>67</v>
      </c>
      <c r="AL72" s="159">
        <f>'1800'!$GX94</f>
        <v>0</v>
      </c>
      <c r="AM72" s="159">
        <f>'1800'!K94+'1800'!N94+'1800'!Q94+'1800'!T94+'1800'!W94+'1800'!Z94+'1800'!AC94+'1800'!AF94+'1800'!AI94+'1800'!AL94+'1800'!AO94+'1800'!AR94+'1800'!AU94+'1800'!AX94+'1800'!BA94+'1800'!BD94+'1800'!BG94+'1800'!BJ94+'1800'!BM94+'1800'!BP94+'1800'!BS94+'1800'!BV94+'1800'!BY94+'1800'!CB94+'1800'!CE94+'1800'!CH94+'1800'!CK94+'1800'!CN94+'1800'!CQ94+'1800'!CT94+'1800'!CW94+'1800'!CZ94+'1800'!DC94+'1800'!DF94+'1800'!DI94+'1800'!DL94+'1800'!DO94+'1800'!DR94+'1800'!DU94+'1800'!DX94+'1800'!EA94+'1800'!ED94+'1800'!EG94+'1800'!EJ94+'1800'!EM94+'1800'!EP94+'1800'!ES94+'1800'!EV94+'1800'!EY94+'1800'!FB94+'1800'!FE94+'1800'!FH94+'1800'!FK94+'1800'!FN94+'1800'!FQ94+'1800'!FT94+'1800'!FW94+'1800'!FZ94+'1800'!GC94+'1800'!GF94+'1800'!GI94+'1800'!GL94+'1800'!GO94+'1800'!GR94+'1800'!GU94</f>
        <v>0</v>
      </c>
      <c r="AN72" s="160">
        <f t="shared" si="29"/>
        <v>0</v>
      </c>
      <c r="AP72" s="143">
        <v>67</v>
      </c>
      <c r="AQ72" s="144">
        <f>'1800'!$HJ94</f>
        <v>0</v>
      </c>
      <c r="AR72" s="144">
        <f>'1800'!$HA94+'1800'!$HD94+'1800'!$HG94</f>
        <v>0</v>
      </c>
      <c r="AS72" s="145">
        <f>ABS(AQ72-AR72)</f>
        <v>0</v>
      </c>
      <c r="AU72" s="143">
        <v>67</v>
      </c>
      <c r="AV72" s="144">
        <f>'1800'!HV94</f>
        <v>0</v>
      </c>
      <c r="AW72" s="144">
        <f>'1800'!HP94+'1800'!HS94</f>
        <v>0</v>
      </c>
      <c r="AX72" s="145">
        <f>ABS(AV72-AW72)</f>
        <v>0</v>
      </c>
      <c r="AZ72" s="143">
        <v>67</v>
      </c>
      <c r="BA72" s="144">
        <f>'1800'!HY94</f>
        <v>0</v>
      </c>
      <c r="BB72" s="144">
        <f>'1800'!HM94+'1800'!HV94</f>
        <v>0</v>
      </c>
      <c r="BC72" s="145">
        <f>ABS(BA72-BB72)</f>
        <v>0</v>
      </c>
      <c r="BE72" s="143">
        <v>67</v>
      </c>
      <c r="BF72" s="144">
        <f>'1800'!IN94</f>
        <v>0</v>
      </c>
      <c r="BG72" s="144">
        <f>'1800'!IB94+'1800'!IK94</f>
        <v>0</v>
      </c>
      <c r="BH72" s="145">
        <f>ABS(BF72-BG72)</f>
        <v>0</v>
      </c>
      <c r="BJ72" s="143">
        <v>67</v>
      </c>
      <c r="BK72" s="144">
        <f>'1800'!IQ94</f>
        <v>0</v>
      </c>
      <c r="BL72" s="144">
        <f>'1800'!HJ94+'1800'!HY94+'1800'!IN94</f>
        <v>0</v>
      </c>
      <c r="BM72" s="145">
        <f>ABS(BK72-BL72)</f>
        <v>0</v>
      </c>
      <c r="BO72" s="143">
        <v>67</v>
      </c>
      <c r="BP72" s="144">
        <f>'1800'!IT94</f>
        <v>0</v>
      </c>
      <c r="BQ72" s="144">
        <f>'1800'!IQ94+'1800'!GX94</f>
        <v>0</v>
      </c>
      <c r="BR72" s="145">
        <f>ABS(BP72-BQ72)</f>
        <v>0</v>
      </c>
      <c r="DC72" s="152"/>
      <c r="DD72" s="162" t="s">
        <v>519</v>
      </c>
      <c r="DE72" s="162" t="s">
        <v>510</v>
      </c>
      <c r="DF72" s="158"/>
      <c r="DH72" s="152"/>
      <c r="DI72" s="162" t="s">
        <v>519</v>
      </c>
      <c r="DJ72" s="162" t="s">
        <v>510</v>
      </c>
      <c r="DK72" s="158"/>
      <c r="DM72" s="152"/>
      <c r="DN72" s="162" t="s">
        <v>519</v>
      </c>
      <c r="DO72" s="162" t="s">
        <v>510</v>
      </c>
      <c r="DP72" s="158"/>
      <c r="DR72" s="152"/>
      <c r="DS72" s="162" t="s">
        <v>519</v>
      </c>
      <c r="DT72" s="162" t="s">
        <v>510</v>
      </c>
      <c r="DU72" s="158"/>
      <c r="DW72" s="152"/>
      <c r="DX72" s="162" t="s">
        <v>519</v>
      </c>
      <c r="DY72" s="162" t="s">
        <v>510</v>
      </c>
      <c r="DZ72" s="158"/>
      <c r="EB72" s="152"/>
      <c r="EC72" s="162" t="s">
        <v>519</v>
      </c>
      <c r="ED72" s="162" t="s">
        <v>510</v>
      </c>
      <c r="EE72" s="158"/>
      <c r="EG72" s="152"/>
      <c r="EH72" s="162" t="s">
        <v>519</v>
      </c>
      <c r="EI72" s="162" t="s">
        <v>510</v>
      </c>
      <c r="EJ72" s="158"/>
    </row>
    <row r="73" spans="2:140" x14ac:dyDescent="0.2">
      <c r="B73" s="156">
        <v>68</v>
      </c>
      <c r="C73" s="165">
        <f>'1700'!$GX95</f>
        <v>0</v>
      </c>
      <c r="D73" s="165">
        <f>'1700'!K95+'1700'!N95+'1700'!Q95+'1700'!T95+'1700'!W95+'1700'!Z95+'1700'!AC95+'1700'!AF95+'1700'!AI95+'1700'!AL95+'1700'!AO95+'1700'!AR95+'1700'!AU95+'1700'!AX95+'1700'!BA95+'1700'!BD95+'1700'!BG95+'1700'!BJ95+'1700'!BM95+'1700'!BP95+'1700'!BS95+'1700'!BV95+'1700'!BY95+'1700'!CB95+'1700'!CE95+'1700'!CH95+'1700'!CK95+'1700'!CN95+'1700'!CQ95+'1700'!CT95+'1700'!CW95+'1700'!CZ95+'1700'!DC95+'1700'!DF95+'1700'!DI95+'1700'!DL95+'1700'!DO95+'1700'!DR95+'1700'!DU95+'1700'!DX95+'1700'!EA95+'1700'!ED95+'1700'!EG95+'1700'!EJ95+'1700'!EM95+'1700'!EP95+'1700'!ES95+'1700'!EV95+'1700'!EY95+'1700'!FB95+'1700'!FE95+'1700'!FH95+'1700'!FK95+'1700'!FN95+'1700'!FQ95+'1700'!FT95+'1700'!FW95+'1700'!FZ95+'1700'!GC95+'1700'!GF95+'1700'!GI95+'1700'!GL95+'1700'!GO95+'1700'!GR95+'1700'!GU95</f>
        <v>0</v>
      </c>
      <c r="E73" s="166">
        <f t="shared" si="28"/>
        <v>0</v>
      </c>
      <c r="G73" s="156">
        <v>68</v>
      </c>
      <c r="H73" s="157">
        <f>'1700'!$HJ95</f>
        <v>0</v>
      </c>
      <c r="I73" s="157">
        <f>'1700'!$HA95+'1700'!$HD95+'1700'!$HG95</f>
        <v>0</v>
      </c>
      <c r="J73" s="158">
        <f>ABS(H73-I73)</f>
        <v>0</v>
      </c>
      <c r="L73" s="156">
        <v>68</v>
      </c>
      <c r="M73" s="157">
        <f>'1700'!HV95</f>
        <v>0</v>
      </c>
      <c r="N73" s="157">
        <f>'1700'!HP95+'1700'!HS95</f>
        <v>0</v>
      </c>
      <c r="O73" s="158">
        <f>ABS(M73-N73)</f>
        <v>0</v>
      </c>
      <c r="Q73" s="156">
        <v>68</v>
      </c>
      <c r="R73" s="157">
        <f>'1700'!HY95</f>
        <v>0</v>
      </c>
      <c r="S73" s="157">
        <f>'1700'!HM95+'1700'!HV95</f>
        <v>0</v>
      </c>
      <c r="T73" s="158">
        <f>ABS(R73-S73)</f>
        <v>0</v>
      </c>
      <c r="V73" s="156">
        <v>68</v>
      </c>
      <c r="W73" s="157">
        <f>'1700'!IN95</f>
        <v>0</v>
      </c>
      <c r="X73" s="157">
        <f>'1700'!IB95+'1700'!IK95</f>
        <v>0</v>
      </c>
      <c r="Y73" s="158">
        <f>ABS(W73-X73)</f>
        <v>0</v>
      </c>
      <c r="AA73" s="156">
        <v>68</v>
      </c>
      <c r="AB73" s="157">
        <f>'1700'!IQ95</f>
        <v>0</v>
      </c>
      <c r="AC73" s="157">
        <f>'1700'!HJ95+'1700'!HY95+'1700'!IN95</f>
        <v>0</v>
      </c>
      <c r="AD73" s="158">
        <f>ABS(AB73-AC73)</f>
        <v>0</v>
      </c>
      <c r="AF73" s="156">
        <v>68</v>
      </c>
      <c r="AG73" s="157">
        <f>'1700'!IT95</f>
        <v>0</v>
      </c>
      <c r="AH73" s="157">
        <f>'1700'!IQ95+'1700'!GX95</f>
        <v>0</v>
      </c>
      <c r="AI73" s="158">
        <f>ABS(AG73-AH73)</f>
        <v>0</v>
      </c>
      <c r="AK73" s="146">
        <v>68</v>
      </c>
      <c r="AL73" s="150">
        <f>'1800'!$GX95</f>
        <v>0</v>
      </c>
      <c r="AM73" s="150">
        <f>'1800'!K95+'1800'!N95+'1800'!Q95+'1800'!T95+'1800'!W95+'1800'!Z95+'1800'!AC95+'1800'!AF95+'1800'!AI95+'1800'!AL95+'1800'!AO95+'1800'!AR95+'1800'!AU95+'1800'!AX95+'1800'!BA95+'1800'!BD95+'1800'!BG95+'1800'!BJ95+'1800'!BM95+'1800'!BP95+'1800'!BS95+'1800'!BV95+'1800'!BY95+'1800'!CB95+'1800'!CE95+'1800'!CH95+'1800'!CK95+'1800'!CN95+'1800'!CQ95+'1800'!CT95+'1800'!CW95+'1800'!CZ95+'1800'!DC95+'1800'!DF95+'1800'!DI95+'1800'!DL95+'1800'!DO95+'1800'!DR95+'1800'!DU95+'1800'!DX95+'1800'!EA95+'1800'!ED95+'1800'!EG95+'1800'!EJ95+'1800'!EM95+'1800'!EP95+'1800'!ES95+'1800'!EV95+'1800'!EY95+'1800'!FB95+'1800'!FE95+'1800'!FH95+'1800'!FK95+'1800'!FN95+'1800'!FQ95+'1800'!FT95+'1800'!FW95+'1800'!FZ95+'1800'!GC95+'1800'!GF95+'1800'!GI95+'1800'!GL95+'1800'!GO95+'1800'!GR95+'1800'!GU95</f>
        <v>0</v>
      </c>
      <c r="AN73" s="151">
        <f t="shared" si="29"/>
        <v>0</v>
      </c>
      <c r="AP73" s="146">
        <v>68</v>
      </c>
      <c r="AQ73" s="150">
        <f>'1800'!$HJ95</f>
        <v>0</v>
      </c>
      <c r="AR73" s="150">
        <f>'1800'!$HA95+'1800'!$HD95+'1800'!$HG95</f>
        <v>0</v>
      </c>
      <c r="AS73" s="151">
        <f>ABS(AQ73-AR73)</f>
        <v>0</v>
      </c>
      <c r="AU73" s="146">
        <v>68</v>
      </c>
      <c r="AV73" s="150">
        <f>'1800'!HV95</f>
        <v>0</v>
      </c>
      <c r="AW73" s="150">
        <f>'1800'!HP95+'1800'!HS95</f>
        <v>0</v>
      </c>
      <c r="AX73" s="151">
        <f>ABS(AV73-AW73)</f>
        <v>0</v>
      </c>
      <c r="AZ73" s="146">
        <v>68</v>
      </c>
      <c r="BA73" s="150">
        <f>'1800'!HY95</f>
        <v>0</v>
      </c>
      <c r="BB73" s="150">
        <f>'1800'!HM95+'1800'!HV95</f>
        <v>0</v>
      </c>
      <c r="BC73" s="151">
        <f>ABS(BA73-BB73)</f>
        <v>0</v>
      </c>
      <c r="BE73" s="146">
        <v>68</v>
      </c>
      <c r="BF73" s="150">
        <f>'1800'!IN95</f>
        <v>0</v>
      </c>
      <c r="BG73" s="150">
        <f>'1800'!IB95+'1800'!IK95</f>
        <v>0</v>
      </c>
      <c r="BH73" s="151">
        <f>ABS(BF73-BG73)</f>
        <v>0</v>
      </c>
      <c r="BJ73" s="146">
        <v>68</v>
      </c>
      <c r="BK73" s="150">
        <f>'1800'!IQ95</f>
        <v>0</v>
      </c>
      <c r="BL73" s="150">
        <f>'1800'!HJ95+'1800'!HY95+'1800'!IN95</f>
        <v>0</v>
      </c>
      <c r="BM73" s="151">
        <f>ABS(BK73-BL73)</f>
        <v>0</v>
      </c>
      <c r="BO73" s="146">
        <v>68</v>
      </c>
      <c r="BP73" s="150">
        <f>'1800'!IT95</f>
        <v>0</v>
      </c>
      <c r="BQ73" s="150">
        <f>'1800'!IQ95+'1800'!GX95</f>
        <v>0</v>
      </c>
      <c r="BR73" s="151">
        <f>ABS(BP73-BQ73)</f>
        <v>0</v>
      </c>
      <c r="DC73" s="154" t="s">
        <v>521</v>
      </c>
      <c r="DD73" s="167">
        <f>+'1800'!GX94</f>
        <v>0</v>
      </c>
      <c r="DE73" s="167">
        <f>+'1900'!GX93</f>
        <v>0</v>
      </c>
      <c r="DF73" s="166">
        <f>ABS(DD73-DE73)</f>
        <v>0</v>
      </c>
      <c r="DH73" s="154" t="s">
        <v>521</v>
      </c>
      <c r="DI73" s="167">
        <f>+'1800'!HJ94</f>
        <v>0</v>
      </c>
      <c r="DJ73" s="167">
        <f>+'1900'!HJ93</f>
        <v>0</v>
      </c>
      <c r="DK73" s="166">
        <f>ABS(DI73-DJ73)</f>
        <v>0</v>
      </c>
      <c r="DM73" s="154" t="s">
        <v>521</v>
      </c>
      <c r="DN73" s="168">
        <f>+'1800'!HV94</f>
        <v>0</v>
      </c>
      <c r="DO73" s="168">
        <f>+'1900'!HV93</f>
        <v>0</v>
      </c>
      <c r="DP73" s="166">
        <f>ABS(DN73-DO73)</f>
        <v>0</v>
      </c>
      <c r="DR73" s="154" t="s">
        <v>521</v>
      </c>
      <c r="DS73" s="169">
        <f>+'1800'!HY94</f>
        <v>0</v>
      </c>
      <c r="DT73" s="169">
        <f>+'1900'!HY93</f>
        <v>0</v>
      </c>
      <c r="DU73" s="166">
        <f>ABS(DS73-DT73)</f>
        <v>0</v>
      </c>
      <c r="DW73" s="154" t="s">
        <v>521</v>
      </c>
      <c r="DX73" s="167">
        <f>'1800'!IN94</f>
        <v>0</v>
      </c>
      <c r="DY73" s="167">
        <f>'1900'!IN93</f>
        <v>0</v>
      </c>
      <c r="DZ73" s="166">
        <f>ABS(DX73-DY73)</f>
        <v>0</v>
      </c>
      <c r="EB73" s="154" t="s">
        <v>521</v>
      </c>
      <c r="EC73" s="167">
        <f>'1800'!IQ94</f>
        <v>0</v>
      </c>
      <c r="ED73" s="167">
        <f>'1900'!IQ93</f>
        <v>0</v>
      </c>
      <c r="EE73" s="166">
        <f>ABS(EC73-ED73)</f>
        <v>0</v>
      </c>
      <c r="EG73" s="154" t="s">
        <v>521</v>
      </c>
      <c r="EH73" s="167">
        <f>'1800'!IT94</f>
        <v>0</v>
      </c>
      <c r="EI73" s="167">
        <f>'1900'!IT93</f>
        <v>0</v>
      </c>
      <c r="EJ73" s="166">
        <f>ABS(EH73-EI73)</f>
        <v>0</v>
      </c>
    </row>
    <row r="74" spans="2:140" x14ac:dyDescent="0.2">
      <c r="B74" s="146">
        <v>69</v>
      </c>
      <c r="C74" s="159">
        <f>'1700'!$GX96</f>
        <v>0</v>
      </c>
      <c r="D74" s="159">
        <f>'1700'!K96+'1700'!N96+'1700'!Q96+'1700'!T96+'1700'!W96+'1700'!Z96+'1700'!AC96+'1700'!AF96+'1700'!AI96+'1700'!AL96+'1700'!AO96+'1700'!AR96+'1700'!AU96+'1700'!AX96+'1700'!BA96+'1700'!BD96+'1700'!BG96+'1700'!BJ96+'1700'!BM96+'1700'!BP96+'1700'!BS96+'1700'!BV96+'1700'!BY96+'1700'!CB96+'1700'!CE96+'1700'!CH96+'1700'!CK96+'1700'!CN96+'1700'!CQ96+'1700'!CT96+'1700'!CW96+'1700'!CZ96+'1700'!DC96+'1700'!DF96+'1700'!DI96+'1700'!DL96+'1700'!DO96+'1700'!DR96+'1700'!DU96+'1700'!DX96+'1700'!EA96+'1700'!ED96+'1700'!EG96+'1700'!EJ96+'1700'!EM96+'1700'!EP96+'1700'!ES96+'1700'!EV96+'1700'!EY96+'1700'!FB96+'1700'!FE96+'1700'!FH96+'1700'!FK96+'1700'!FN96+'1700'!FQ96+'1700'!FT96+'1700'!FW96+'1700'!FZ96+'1700'!GC96+'1700'!GF96+'1700'!GI96+'1700'!GL96+'1700'!GO96+'1700'!GR96+'1700'!GU96</f>
        <v>0</v>
      </c>
      <c r="E74" s="160">
        <f t="shared" si="28"/>
        <v>0</v>
      </c>
      <c r="AK74" s="156">
        <v>69</v>
      </c>
      <c r="AL74" s="157">
        <f>'1800'!$GX96</f>
        <v>0</v>
      </c>
      <c r="AM74" s="157">
        <f>'1800'!K96+'1800'!N96+'1800'!Q96+'1800'!T96+'1800'!W96+'1800'!Z96+'1800'!AC96+'1800'!AF96+'1800'!AI96+'1800'!AL96+'1800'!AO96+'1800'!AR96+'1800'!AU96+'1800'!AX96+'1800'!BA96+'1800'!BD96+'1800'!BG96+'1800'!BJ96+'1800'!BM96+'1800'!BP96+'1800'!BS96+'1800'!BV96+'1800'!BY96+'1800'!CB96+'1800'!CE96+'1800'!CH96+'1800'!CK96+'1800'!CN96+'1800'!CQ96+'1800'!CT96+'1800'!CW96+'1800'!CZ96+'1800'!DC96+'1800'!DF96+'1800'!DI96+'1800'!DL96+'1800'!DO96+'1800'!DR96+'1800'!DU96+'1800'!DX96+'1800'!EA96+'1800'!ED96+'1800'!EG96+'1800'!EJ96+'1800'!EM96+'1800'!EP96+'1800'!ES96+'1800'!EV96+'1800'!EY96+'1800'!FB96+'1800'!FE96+'1800'!FH96+'1800'!FK96+'1800'!FN96+'1800'!FQ96+'1800'!FT96+'1800'!FW96+'1800'!FZ96+'1800'!GC96+'1800'!GF96+'1800'!GI96+'1800'!GL96+'1800'!GO96+'1800'!GR96+'1800'!GU96</f>
        <v>0</v>
      </c>
      <c r="AN74" s="158">
        <f t="shared" si="29"/>
        <v>0</v>
      </c>
      <c r="AP74" s="156">
        <v>69</v>
      </c>
      <c r="AQ74" s="157">
        <f>'1800'!$HJ96</f>
        <v>0</v>
      </c>
      <c r="AR74" s="157">
        <f>'1800'!$HA96+'1800'!$HD96+'1800'!$HG96</f>
        <v>0</v>
      </c>
      <c r="AS74" s="158">
        <f>ABS(AQ74-AR74)</f>
        <v>0</v>
      </c>
      <c r="AU74" s="156">
        <v>69</v>
      </c>
      <c r="AV74" s="157">
        <f>'1800'!HV96</f>
        <v>0</v>
      </c>
      <c r="AW74" s="157">
        <f>'1800'!HP96+'1800'!HS96</f>
        <v>0</v>
      </c>
      <c r="AX74" s="158">
        <f>ABS(AV74-AW74)</f>
        <v>0</v>
      </c>
      <c r="AZ74" s="156">
        <v>69</v>
      </c>
      <c r="BA74" s="157">
        <f>'1800'!HY96</f>
        <v>0</v>
      </c>
      <c r="BB74" s="157">
        <f>'1800'!HM96+'1800'!HV96</f>
        <v>0</v>
      </c>
      <c r="BC74" s="158">
        <f>ABS(BA74-BB74)</f>
        <v>0</v>
      </c>
      <c r="BE74" s="156">
        <v>69</v>
      </c>
      <c r="BF74" s="157">
        <f>'1800'!IN96</f>
        <v>0</v>
      </c>
      <c r="BG74" s="157">
        <f>'1800'!IB96+'1800'!IK96</f>
        <v>0</v>
      </c>
      <c r="BH74" s="158">
        <f>ABS(BF74-BG74)</f>
        <v>0</v>
      </c>
      <c r="BJ74" s="156">
        <v>69</v>
      </c>
      <c r="BK74" s="157">
        <f>'1800'!IQ96</f>
        <v>0</v>
      </c>
      <c r="BL74" s="157">
        <f>'1800'!HJ96+'1800'!HY96+'1800'!IN96</f>
        <v>0</v>
      </c>
      <c r="BM74" s="158">
        <f>ABS(BK74-BL74)</f>
        <v>0</v>
      </c>
      <c r="BO74" s="156">
        <v>69</v>
      </c>
      <c r="BP74" s="157">
        <f>'1800'!IT96</f>
        <v>0</v>
      </c>
      <c r="BQ74" s="157">
        <f>'1800'!IQ96+'1800'!GX96</f>
        <v>0</v>
      </c>
      <c r="BR74" s="158">
        <f>ABS(BP74-BQ74)</f>
        <v>0</v>
      </c>
    </row>
    <row r="75" spans="2:140" x14ac:dyDescent="0.2">
      <c r="B75" s="143">
        <v>70</v>
      </c>
      <c r="C75" s="144">
        <f>'1700'!$GX97</f>
        <v>0</v>
      </c>
      <c r="D75" s="144">
        <f>'1700'!K97+'1700'!N97+'1700'!Q97+'1700'!T97+'1700'!W97+'1700'!Z97+'1700'!AC97+'1700'!AF97+'1700'!AI97+'1700'!AL97+'1700'!AO97+'1700'!AR97+'1700'!AU97+'1700'!AX97+'1700'!BA97+'1700'!BD97+'1700'!BG97+'1700'!BJ97+'1700'!BM97+'1700'!BP97+'1700'!BS97+'1700'!BV97+'1700'!BY97+'1700'!CB97+'1700'!CE97+'1700'!CH97+'1700'!CK97+'1700'!CN97+'1700'!CQ97+'1700'!CT97+'1700'!CW97+'1700'!CZ97+'1700'!DC97+'1700'!DF97+'1700'!DI97+'1700'!DL97+'1700'!DO97+'1700'!DR97+'1700'!DU97+'1700'!DX97+'1700'!EA97+'1700'!ED97+'1700'!EG97+'1700'!EJ97+'1700'!EM97+'1700'!EP97+'1700'!ES97+'1700'!EV97+'1700'!EY97+'1700'!FB97+'1700'!FE97+'1700'!FH97+'1700'!FK97+'1700'!FN97+'1700'!FQ97+'1700'!FT97+'1700'!FW97+'1700'!FZ97+'1700'!GC97+'1700'!GF97+'1700'!GI97+'1700'!GL97+'1700'!GO97+'1700'!GR97+'1700'!GU97</f>
        <v>0</v>
      </c>
      <c r="E75" s="145">
        <f t="shared" si="28"/>
        <v>0</v>
      </c>
      <c r="F75" s="170"/>
      <c r="AK75" s="143">
        <v>70</v>
      </c>
      <c r="AL75" s="159">
        <f>'1800'!$GX97</f>
        <v>0</v>
      </c>
      <c r="AM75" s="159">
        <f>'1800'!K97+'1800'!N97+'1800'!Q97+'1800'!T97+'1800'!W97+'1800'!Z97+'1800'!AC97+'1800'!AF97+'1800'!AI97+'1800'!AL97+'1800'!AO97+'1800'!AR97+'1800'!AU97+'1800'!AX97+'1800'!BA97+'1800'!BD97+'1800'!BG97+'1800'!BJ97+'1800'!BM97+'1800'!BP97+'1800'!BS97+'1800'!BV97+'1800'!BY97+'1800'!CB97+'1800'!CE97+'1800'!CH97+'1800'!CK97+'1800'!CN97+'1800'!CQ97+'1800'!CT97+'1800'!CW97+'1800'!CZ97+'1800'!DC97+'1800'!DF97+'1800'!DI97+'1800'!DL97+'1800'!DO97+'1800'!DR97+'1800'!DU97+'1800'!DX97+'1800'!EA97+'1800'!ED97+'1800'!EG97+'1800'!EJ97+'1800'!EM97+'1800'!EP97+'1800'!ES97+'1800'!EV97+'1800'!EY97+'1800'!FB97+'1800'!FE97+'1800'!FH97+'1800'!FK97+'1800'!FN97+'1800'!FQ97+'1800'!FT97+'1800'!FW97+'1800'!FZ97+'1800'!GC97+'1800'!GF97+'1800'!GI97+'1800'!GL97+'1800'!GO97+'1800'!GR97+'1800'!GU97</f>
        <v>0</v>
      </c>
      <c r="AN75" s="160">
        <f t="shared" si="29"/>
        <v>0</v>
      </c>
      <c r="AO75" s="170"/>
    </row>
    <row r="76" spans="2:140" ht="12.75" customHeight="1" x14ac:dyDescent="0.2">
      <c r="B76" s="146">
        <v>71</v>
      </c>
      <c r="C76" s="163">
        <f>'1700'!$GX98</f>
        <v>0</v>
      </c>
      <c r="D76" s="163">
        <f>'1700'!K98+'1700'!N98+'1700'!Q98+'1700'!T98+'1700'!W98+'1700'!Z98+'1700'!AC98+'1700'!AF98+'1700'!AI98+'1700'!AL98+'1700'!AO98+'1700'!AR98+'1700'!AU98+'1700'!AX98+'1700'!BA98+'1700'!BD98+'1700'!BG98+'1700'!BJ98+'1700'!BM98+'1700'!BP98+'1700'!BS98+'1700'!BV98+'1700'!BY98+'1700'!CB98+'1700'!CE98+'1700'!CH98+'1700'!CK98+'1700'!CN98+'1700'!CQ98+'1700'!CT98+'1700'!CW98+'1700'!CZ98+'1700'!DC98+'1700'!DF98+'1700'!DI98+'1700'!DL98+'1700'!DO98+'1700'!DR98+'1700'!DU98+'1700'!DX98+'1700'!EA98+'1700'!ED98+'1700'!EG98+'1700'!EJ98+'1700'!EM98+'1700'!EP98+'1700'!ES98+'1700'!EV98+'1700'!EY98+'1700'!FB98+'1700'!FE98+'1700'!FH98+'1700'!FK98+'1700'!FN98+'1700'!FQ98+'1700'!FT98+'1700'!FW98+'1700'!FZ98+'1700'!GC98+'1700'!GF98+'1700'!GI98+'1700'!GL98+'1700'!GO98+'1700'!GR98+'1700'!GU98</f>
        <v>0</v>
      </c>
      <c r="E76" s="164">
        <f t="shared" si="28"/>
        <v>0</v>
      </c>
      <c r="AK76" s="146">
        <v>71</v>
      </c>
      <c r="AL76" s="144">
        <f>'1800'!$GX98</f>
        <v>0</v>
      </c>
      <c r="AM76" s="144">
        <f>'1800'!K98+'1800'!N98+'1800'!Q98+'1800'!T98+'1800'!W98+'1800'!Z98+'1800'!AC98+'1800'!AF98+'1800'!AI98+'1800'!AL98+'1800'!AO98+'1800'!AR98+'1800'!AU98+'1800'!AX98+'1800'!BA98+'1800'!BD98+'1800'!BG98+'1800'!BJ98+'1800'!BM98+'1800'!BP98+'1800'!BS98+'1800'!BV98+'1800'!BY98+'1800'!CB98+'1800'!CE98+'1800'!CH98+'1800'!CK98+'1800'!CN98+'1800'!CQ98+'1800'!CT98+'1800'!CW98+'1800'!CZ98+'1800'!DC98+'1800'!DF98+'1800'!DI98+'1800'!DL98+'1800'!DO98+'1800'!DR98+'1800'!DU98+'1800'!DX98+'1800'!EA98+'1800'!ED98+'1800'!EG98+'1800'!EJ98+'1800'!EM98+'1800'!EP98+'1800'!ES98+'1800'!EV98+'1800'!EY98+'1800'!FB98+'1800'!FE98+'1800'!FH98+'1800'!FK98+'1800'!FN98+'1800'!FQ98+'1800'!FT98+'1800'!FW98+'1800'!FZ98+'1800'!GC98+'1800'!GF98+'1800'!GI98+'1800'!GL98+'1800'!GO98+'1800'!GR98+'1800'!GU98</f>
        <v>0</v>
      </c>
      <c r="AN76" s="145">
        <f t="shared" si="29"/>
        <v>0</v>
      </c>
    </row>
    <row r="77" spans="2:140" x14ac:dyDescent="0.2">
      <c r="B77" s="146">
        <v>72</v>
      </c>
      <c r="C77" s="163">
        <f>'1700'!$GX99</f>
        <v>0</v>
      </c>
      <c r="D77" s="163">
        <f>'1700'!K99+'1700'!N99+'1700'!Q99+'1700'!T99+'1700'!W99+'1700'!Z99+'1700'!AC99+'1700'!AF99+'1700'!AI99+'1700'!AL99+'1700'!AO99+'1700'!AR99+'1700'!AU99+'1700'!AX99+'1700'!BA99+'1700'!BD99+'1700'!BG99+'1700'!BJ99+'1700'!BM99+'1700'!BP99+'1700'!BS99+'1700'!BV99+'1700'!BY99+'1700'!CB99+'1700'!CE99+'1700'!CH99+'1700'!CK99+'1700'!CN99+'1700'!CQ99+'1700'!CT99+'1700'!CW99+'1700'!CZ99+'1700'!DC99+'1700'!DF99+'1700'!DI99+'1700'!DL99+'1700'!DO99+'1700'!DR99+'1700'!DU99+'1700'!DX99+'1700'!EA99+'1700'!ED99+'1700'!EG99+'1700'!EJ99+'1700'!EM99+'1700'!EP99+'1700'!ES99+'1700'!EV99+'1700'!EY99+'1700'!FB99+'1700'!FE99+'1700'!FH99+'1700'!FK99+'1700'!FN99+'1700'!FQ99+'1700'!FT99+'1700'!FW99+'1700'!FZ99+'1700'!GC99+'1700'!GF99+'1700'!GI99+'1700'!GL99+'1700'!GO99+'1700'!GR99+'1700'!GU99</f>
        <v>0</v>
      </c>
      <c r="E77" s="164">
        <f t="shared" si="28"/>
        <v>0</v>
      </c>
      <c r="AK77" s="146">
        <v>72</v>
      </c>
      <c r="AL77" s="163">
        <f>'1800'!$GX99</f>
        <v>0</v>
      </c>
      <c r="AM77" s="163">
        <f>'1800'!K99+'1800'!N99+'1800'!Q99+'1800'!T99+'1800'!W99+'1800'!Z99+'1800'!AC99+'1800'!AF99+'1800'!AI99+'1800'!AL99+'1800'!AO99+'1800'!AR99+'1800'!AU99+'1800'!AX99+'1800'!BA99+'1800'!BD99+'1800'!BG99+'1800'!BJ99+'1800'!BM99+'1800'!BP99+'1800'!BS99+'1800'!BV99+'1800'!BY99+'1800'!CB99+'1800'!CE99+'1800'!CH99+'1800'!CK99+'1800'!CN99+'1800'!CQ99+'1800'!CT99+'1800'!CW99+'1800'!CZ99+'1800'!DC99+'1800'!DF99+'1800'!DI99+'1800'!DL99+'1800'!DO99+'1800'!DR99+'1800'!DU99+'1800'!DX99+'1800'!EA99+'1800'!ED99+'1800'!EG99+'1800'!EJ99+'1800'!EM99+'1800'!EP99+'1800'!ES99+'1800'!EV99+'1800'!EY99+'1800'!FB99+'1800'!FE99+'1800'!FH99+'1800'!FK99+'1800'!FN99+'1800'!FQ99+'1800'!FT99+'1800'!FW99+'1800'!FZ99+'1800'!GC99+'1800'!GF99+'1800'!GI99+'1800'!GL99+'1800'!GO99+'1800'!GR99+'1800'!GU99</f>
        <v>0</v>
      </c>
      <c r="AN77" s="164">
        <f t="shared" si="29"/>
        <v>0</v>
      </c>
    </row>
    <row r="78" spans="2:140" x14ac:dyDescent="0.2">
      <c r="B78" s="143">
        <v>73</v>
      </c>
      <c r="C78" s="150">
        <f>'1700'!$GX100</f>
        <v>0</v>
      </c>
      <c r="D78" s="150">
        <f>'1700'!K100+'1700'!N100+'1700'!Q100+'1700'!T100+'1700'!W100+'1700'!Z100+'1700'!AC100+'1700'!AF100+'1700'!AI100+'1700'!AL100+'1700'!AO100+'1700'!AR100+'1700'!AU100+'1700'!AX100+'1700'!BA100+'1700'!BD100+'1700'!BG100+'1700'!BJ100+'1700'!BM100+'1700'!BP100+'1700'!BS100+'1700'!BV100+'1700'!BY100+'1700'!CB100+'1700'!CE100+'1700'!CH100+'1700'!CK100+'1700'!CN100+'1700'!CQ100+'1700'!CT100+'1700'!CW100+'1700'!CZ100+'1700'!DC100+'1700'!DF100+'1700'!DI100+'1700'!DL100+'1700'!DO100+'1700'!DR100+'1700'!DU100+'1700'!DX100+'1700'!EA100+'1700'!ED100+'1700'!EG100+'1700'!EJ100+'1700'!EM100+'1700'!EP100+'1700'!ES100+'1700'!EV100+'1700'!EY100+'1700'!FB100+'1700'!FE100+'1700'!FH100+'1700'!FK100+'1700'!FN100+'1700'!FQ100+'1700'!FT100+'1700'!FW100+'1700'!FZ100+'1700'!GC100+'1700'!GF100+'1700'!GI100+'1700'!GL100+'1700'!GO100+'1700'!GR100+'1700'!GU100</f>
        <v>0</v>
      </c>
      <c r="E78" s="151">
        <f t="shared" si="28"/>
        <v>0</v>
      </c>
      <c r="AK78" s="143">
        <v>73</v>
      </c>
      <c r="AL78" s="163">
        <f>'1800'!$GX100</f>
        <v>0</v>
      </c>
      <c r="AM78" s="163">
        <f>'1800'!K100+'1800'!N100+'1800'!Q100+'1800'!T100+'1800'!W100+'1800'!Z100+'1800'!AC100+'1800'!AF100+'1800'!AI100+'1800'!AL100+'1800'!AO100+'1800'!AR100+'1800'!AU100+'1800'!AX100+'1800'!BA100+'1800'!BD100+'1800'!BG100+'1800'!BJ100+'1800'!BM100+'1800'!BP100+'1800'!BS100+'1800'!BV100+'1800'!BY100+'1800'!CB100+'1800'!CE100+'1800'!CH100+'1800'!CK100+'1800'!CN100+'1800'!CQ100+'1800'!CT100+'1800'!CW100+'1800'!CZ100+'1800'!DC100+'1800'!DF100+'1800'!DI100+'1800'!DL100+'1800'!DO100+'1800'!DR100+'1800'!DU100+'1800'!DX100+'1800'!EA100+'1800'!ED100+'1800'!EG100+'1800'!EJ100+'1800'!EM100+'1800'!EP100+'1800'!ES100+'1800'!EV100+'1800'!EY100+'1800'!FB100+'1800'!FE100+'1800'!FH100+'1800'!FK100+'1800'!FN100+'1800'!FQ100+'1800'!FT100+'1800'!FW100+'1800'!FZ100+'1800'!GC100+'1800'!GF100+'1800'!GI100+'1800'!GL100+'1800'!GO100+'1800'!GR100+'1800'!GU100</f>
        <v>0</v>
      </c>
      <c r="AN78" s="164">
        <f t="shared" si="29"/>
        <v>0</v>
      </c>
    </row>
    <row r="79" spans="2:140" x14ac:dyDescent="0.2">
      <c r="B79" s="156">
        <v>74</v>
      </c>
      <c r="C79" s="157">
        <f>'1700'!$GX101</f>
        <v>0</v>
      </c>
      <c r="D79" s="157">
        <f>'1700'!K101+'1700'!N101+'1700'!Q101+'1700'!T101+'1700'!W101+'1700'!Z101+'1700'!AC101+'1700'!AF101+'1700'!AI101+'1700'!AL101+'1700'!AO101+'1700'!AR101+'1700'!AU101+'1700'!AX101+'1700'!BA101+'1700'!BD101+'1700'!BG101+'1700'!BJ101+'1700'!BM101+'1700'!BP101+'1700'!BS101+'1700'!BV101+'1700'!BY101+'1700'!CB101+'1700'!CE101+'1700'!CH101+'1700'!CK101+'1700'!CN101+'1700'!CQ101+'1700'!CT101+'1700'!CW101+'1700'!CZ101+'1700'!DC101+'1700'!DF101+'1700'!DI101+'1700'!DL101+'1700'!DO101+'1700'!DR101+'1700'!DU101+'1700'!DX101+'1700'!EA101+'1700'!ED101+'1700'!EG101+'1700'!EJ101+'1700'!EM101+'1700'!EP101+'1700'!ES101+'1700'!EV101+'1700'!EY101+'1700'!FB101+'1700'!FE101+'1700'!FH101+'1700'!FK101+'1700'!FN101+'1700'!FQ101+'1700'!FT101+'1700'!FW101+'1700'!FZ101+'1700'!GC101+'1700'!GF101+'1700'!GI101+'1700'!GL101+'1700'!GO101+'1700'!GR101+'1700'!GU101</f>
        <v>0</v>
      </c>
      <c r="E79" s="158">
        <f t="shared" si="28"/>
        <v>0</v>
      </c>
      <c r="AK79" s="146">
        <v>74</v>
      </c>
      <c r="AL79" s="147">
        <f>'1800'!$GX101</f>
        <v>0</v>
      </c>
      <c r="AM79" s="147">
        <f>'1800'!K101+'1800'!N101+'1800'!Q101+'1800'!T101+'1800'!W101+'1800'!Z101+'1800'!AC101+'1800'!AF101+'1800'!AI101+'1800'!AL101+'1800'!AO101+'1800'!AR101+'1800'!AU101+'1800'!AX101+'1800'!BA101+'1800'!BD101+'1800'!BG101+'1800'!BJ101+'1800'!BM101+'1800'!BP101+'1800'!BS101+'1800'!BV101+'1800'!BY101+'1800'!CB101+'1800'!CE101+'1800'!CH101+'1800'!CK101+'1800'!CN101+'1800'!CQ101+'1800'!CT101+'1800'!CW101+'1800'!CZ101+'1800'!DC101+'1800'!DF101+'1800'!DI101+'1800'!DL101+'1800'!DO101+'1800'!DR101+'1800'!DU101+'1800'!DX101+'1800'!EA101+'1800'!ED101+'1800'!EG101+'1800'!EJ101+'1800'!EM101+'1800'!EP101+'1800'!ES101+'1800'!EV101+'1800'!EY101+'1800'!FB101+'1800'!FE101+'1800'!FH101+'1800'!FK101+'1800'!FN101+'1800'!FQ101+'1800'!FT101+'1800'!FW101+'1800'!FZ101+'1800'!GC101+'1800'!GF101+'1800'!GI101+'1800'!GL101+'1800'!GO101+'1800'!GR101+'1800'!GU101</f>
        <v>0</v>
      </c>
      <c r="AN79" s="148">
        <f t="shared" si="29"/>
        <v>0</v>
      </c>
    </row>
    <row r="80" spans="2:140" x14ac:dyDescent="0.2">
      <c r="B80" s="156">
        <v>75</v>
      </c>
      <c r="C80" s="157">
        <f>'1700'!$GX102</f>
        <v>0</v>
      </c>
      <c r="D80" s="157">
        <f>'1700'!K102+'1700'!N102+'1700'!Q102+'1700'!T102+'1700'!W102+'1700'!Z102+'1700'!AC102+'1700'!AF102+'1700'!AI102+'1700'!AL102+'1700'!AO102+'1700'!AR102+'1700'!AU102+'1700'!AX102+'1700'!BA102+'1700'!BD102+'1700'!BG102+'1700'!BJ102+'1700'!BM102+'1700'!BP102+'1700'!BS102+'1700'!BV102+'1700'!BY102+'1700'!CB102+'1700'!CE102+'1700'!CH102+'1700'!CK102+'1700'!CN102+'1700'!CQ102+'1700'!CT102+'1700'!CW102+'1700'!CZ102+'1700'!DC102+'1700'!DF102+'1700'!DI102+'1700'!DL102+'1700'!DO102+'1700'!DR102+'1700'!DU102+'1700'!DX102+'1700'!EA102+'1700'!ED102+'1700'!EG102+'1700'!EJ102+'1700'!EM102+'1700'!EP102+'1700'!ES102+'1700'!EV102+'1700'!EY102+'1700'!FB102+'1700'!FE102+'1700'!FH102+'1700'!FK102+'1700'!FN102+'1700'!FQ102+'1700'!FT102+'1700'!FW102+'1700'!FZ102+'1700'!GC102+'1700'!GF102+'1700'!GI102+'1700'!GL102+'1700'!GO102+'1700'!GR102+'1700'!GU102</f>
        <v>0</v>
      </c>
      <c r="E80" s="158">
        <f t="shared" si="28"/>
        <v>0</v>
      </c>
      <c r="AK80" s="156">
        <v>75</v>
      </c>
      <c r="AL80" s="157">
        <f>'1800'!$GX102</f>
        <v>0</v>
      </c>
      <c r="AM80" s="157">
        <f>'1800'!K102+'1800'!N102+'1800'!Q102+'1800'!T102+'1800'!W102+'1800'!Z102+'1800'!AC102+'1800'!AF102+'1800'!AI102+'1800'!AL102+'1800'!AO102+'1800'!AR102+'1800'!AU102+'1800'!AX102+'1800'!BA102+'1800'!BD102+'1800'!BG102+'1800'!BJ102+'1800'!BM102+'1800'!BP102+'1800'!BS102+'1800'!BV102+'1800'!BY102+'1800'!CB102+'1800'!CE102+'1800'!CH102+'1800'!CK102+'1800'!CN102+'1800'!CQ102+'1800'!CT102+'1800'!CW102+'1800'!CZ102+'1800'!DC102+'1800'!DF102+'1800'!DI102+'1800'!DL102+'1800'!DO102+'1800'!DR102+'1800'!DU102+'1800'!DX102+'1800'!EA102+'1800'!ED102+'1800'!EG102+'1800'!EJ102+'1800'!EM102+'1800'!EP102+'1800'!ES102+'1800'!EV102+'1800'!EY102+'1800'!FB102+'1800'!FE102+'1800'!FH102+'1800'!FK102+'1800'!FN102+'1800'!FQ102+'1800'!FT102+'1800'!FW102+'1800'!FZ102+'1800'!GC102+'1800'!GF102+'1800'!GI102+'1800'!GL102+'1800'!GO102+'1800'!GR102+'1800'!GU102</f>
        <v>0</v>
      </c>
      <c r="AN80" s="158">
        <f t="shared" si="29"/>
        <v>0</v>
      </c>
    </row>
    <row r="81" spans="2:40" x14ac:dyDescent="0.2">
      <c r="B81" s="156">
        <v>76</v>
      </c>
      <c r="C81" s="157">
        <f>'1700'!$GX103</f>
        <v>0</v>
      </c>
      <c r="D81" s="157">
        <f>'1700'!K103+'1700'!N103+'1700'!Q103+'1700'!T103+'1700'!W103+'1700'!Z103+'1700'!AC103+'1700'!AF103+'1700'!AI103+'1700'!AL103+'1700'!AO103+'1700'!AR103+'1700'!AU103+'1700'!AX103+'1700'!BA103+'1700'!BD103+'1700'!BG103+'1700'!BJ103+'1700'!BM103+'1700'!BP103+'1700'!BS103+'1700'!BV103+'1700'!BY103+'1700'!CB103+'1700'!CE103+'1700'!CH103+'1700'!CK103+'1700'!CN103+'1700'!CQ103+'1700'!CT103+'1700'!CW103+'1700'!CZ103+'1700'!DC103+'1700'!DF103+'1700'!DI103+'1700'!DL103+'1700'!DO103+'1700'!DR103+'1700'!DU103+'1700'!DX103+'1700'!EA103+'1700'!ED103+'1700'!EG103+'1700'!EJ103+'1700'!EM103+'1700'!EP103+'1700'!ES103+'1700'!EV103+'1700'!EY103+'1700'!FB103+'1700'!FE103+'1700'!FH103+'1700'!FK103+'1700'!FN103+'1700'!FQ103+'1700'!FT103+'1700'!FW103+'1700'!FZ103+'1700'!GC103+'1700'!GF103+'1700'!GI103+'1700'!GL103+'1700'!GO103+'1700'!GR103+'1700'!GU103</f>
        <v>0</v>
      </c>
      <c r="E81" s="158">
        <f t="shared" si="28"/>
        <v>0</v>
      </c>
      <c r="AK81" s="156">
        <v>76</v>
      </c>
      <c r="AL81" s="157">
        <f>'1800'!$GX103</f>
        <v>0</v>
      </c>
      <c r="AM81" s="157">
        <f>'1800'!K103+'1800'!N103+'1800'!Q103+'1800'!T103+'1800'!W103+'1800'!Z103+'1800'!AC103+'1800'!AF103+'1800'!AI103+'1800'!AL103+'1800'!AO103+'1800'!AR103+'1800'!AU103+'1800'!AX103+'1800'!BA103+'1800'!BD103+'1800'!BG103+'1800'!BJ103+'1800'!BM103+'1800'!BP103+'1800'!BS103+'1800'!BV103+'1800'!BY103+'1800'!CB103+'1800'!CE103+'1800'!CH103+'1800'!CK103+'1800'!CN103+'1800'!CQ103+'1800'!CT103+'1800'!CW103+'1800'!CZ103+'1800'!DC103+'1800'!DF103+'1800'!DI103+'1800'!DL103+'1800'!DO103+'1800'!DR103+'1800'!DU103+'1800'!DX103+'1800'!EA103+'1800'!ED103+'1800'!EG103+'1800'!EJ103+'1800'!EM103+'1800'!EP103+'1800'!ES103+'1800'!EV103+'1800'!EY103+'1800'!FB103+'1800'!FE103+'1800'!FH103+'1800'!FK103+'1800'!FN103+'1800'!FQ103+'1800'!FT103+'1800'!FW103+'1800'!FZ103+'1800'!GC103+'1800'!GF103+'1800'!GI103+'1800'!GL103+'1800'!GO103+'1800'!GR103+'1800'!GU103</f>
        <v>0</v>
      </c>
      <c r="AN81" s="158">
        <f t="shared" si="29"/>
        <v>0</v>
      </c>
    </row>
    <row r="82" spans="2:40" x14ac:dyDescent="0.2">
      <c r="B82" s="156">
        <v>77</v>
      </c>
      <c r="C82" s="157">
        <f>'1700'!$GX104</f>
        <v>0</v>
      </c>
      <c r="D82" s="157">
        <f>'1700'!K104+'1700'!N104+'1700'!Q104+'1700'!T104+'1700'!W104+'1700'!Z104+'1700'!AC104+'1700'!AF104+'1700'!AI104+'1700'!AL104+'1700'!AO104+'1700'!AR104+'1700'!AU104+'1700'!AX104+'1700'!BA104+'1700'!BD104+'1700'!BG104+'1700'!BJ104+'1700'!BM104+'1700'!BP104+'1700'!BS104+'1700'!BV104+'1700'!BY104+'1700'!CB104+'1700'!CE104+'1700'!CH104+'1700'!CK104+'1700'!CN104+'1700'!CQ104+'1700'!CT104+'1700'!CW104+'1700'!CZ104+'1700'!DC104+'1700'!DF104+'1700'!DI104+'1700'!DL104+'1700'!DO104+'1700'!DR104+'1700'!DU104+'1700'!DX104+'1700'!EA104+'1700'!ED104+'1700'!EG104+'1700'!EJ104+'1700'!EM104+'1700'!EP104+'1700'!ES104+'1700'!EV104+'1700'!EY104+'1700'!FB104+'1700'!FE104+'1700'!FH104+'1700'!FK104+'1700'!FN104+'1700'!FQ104+'1700'!FT104+'1700'!FW104+'1700'!FZ104+'1700'!GC104+'1700'!GF104+'1700'!GI104+'1700'!GL104+'1700'!GO104+'1700'!GR104+'1700'!GU104</f>
        <v>0</v>
      </c>
      <c r="E82" s="158">
        <f t="shared" si="28"/>
        <v>0</v>
      </c>
      <c r="AK82" s="156">
        <v>77</v>
      </c>
      <c r="AL82" s="157">
        <f>'1800'!$GX104</f>
        <v>0</v>
      </c>
      <c r="AM82" s="157">
        <f>'1800'!K104+'1800'!N104+'1800'!Q104+'1800'!T104+'1800'!W104+'1800'!Z104+'1800'!AC104+'1800'!AF104+'1800'!AI104+'1800'!AL104+'1800'!AO104+'1800'!AR104+'1800'!AU104+'1800'!AX104+'1800'!BA104+'1800'!BD104+'1800'!BG104+'1800'!BJ104+'1800'!BM104+'1800'!BP104+'1800'!BS104+'1800'!BV104+'1800'!BY104+'1800'!CB104+'1800'!CE104+'1800'!CH104+'1800'!CK104+'1800'!CN104+'1800'!CQ104+'1800'!CT104+'1800'!CW104+'1800'!CZ104+'1800'!DC104+'1800'!DF104+'1800'!DI104+'1800'!DL104+'1800'!DO104+'1800'!DR104+'1800'!DU104+'1800'!DX104+'1800'!EA104+'1800'!ED104+'1800'!EG104+'1800'!EJ104+'1800'!EM104+'1800'!EP104+'1800'!ES104+'1800'!EV104+'1800'!EY104+'1800'!FB104+'1800'!FE104+'1800'!FH104+'1800'!FK104+'1800'!FN104+'1800'!FQ104+'1800'!FT104+'1800'!FW104+'1800'!FZ104+'1800'!GC104+'1800'!GF104+'1800'!GI104+'1800'!GL104+'1800'!GO104+'1800'!GR104+'1800'!GU104</f>
        <v>0</v>
      </c>
      <c r="AN82" s="158">
        <f t="shared" si="29"/>
        <v>0</v>
      </c>
    </row>
    <row r="83" spans="2:40" x14ac:dyDescent="0.2">
      <c r="B83" s="146">
        <v>78</v>
      </c>
      <c r="C83" s="144">
        <f>'1700'!$GX105</f>
        <v>0</v>
      </c>
      <c r="D83" s="144">
        <f>'1700'!K105+'1700'!N105+'1700'!Q105+'1700'!T105+'1700'!W105+'1700'!Z105+'1700'!AC105+'1700'!AF105+'1700'!AI105+'1700'!AL105+'1700'!AO105+'1700'!AR105+'1700'!AU105+'1700'!AX105+'1700'!BA105+'1700'!BD105+'1700'!BG105+'1700'!BJ105+'1700'!BM105+'1700'!BP105+'1700'!BS105+'1700'!BV105+'1700'!BY105+'1700'!CB105+'1700'!CE105+'1700'!CH105+'1700'!CK105+'1700'!CN105+'1700'!CQ105+'1700'!CT105+'1700'!CW105+'1700'!CZ105+'1700'!DC105+'1700'!DF105+'1700'!DI105+'1700'!DL105+'1700'!DO105+'1700'!DR105+'1700'!DU105+'1700'!DX105+'1700'!EA105+'1700'!ED105+'1700'!EG105+'1700'!EJ105+'1700'!EM105+'1700'!EP105+'1700'!ES105+'1700'!EV105+'1700'!EY105+'1700'!FB105+'1700'!FE105+'1700'!FH105+'1700'!FK105+'1700'!FN105+'1700'!FQ105+'1700'!FT105+'1700'!FW105+'1700'!FZ105+'1700'!GC105+'1700'!GF105+'1700'!GI105+'1700'!GL105+'1700'!GO105+'1700'!GR105+'1700'!GU105</f>
        <v>0</v>
      </c>
      <c r="E83" s="145">
        <f t="shared" si="28"/>
        <v>0</v>
      </c>
      <c r="AK83" s="156">
        <v>78</v>
      </c>
      <c r="AL83" s="157">
        <f>'1800'!$GX105</f>
        <v>0</v>
      </c>
      <c r="AM83" s="157">
        <f>'1800'!K105+'1800'!N105+'1800'!Q105+'1800'!T105+'1800'!W105+'1800'!Z105+'1800'!AC105+'1800'!AF105+'1800'!AI105+'1800'!AL105+'1800'!AO105+'1800'!AR105+'1800'!AU105+'1800'!AX105+'1800'!BA105+'1800'!BD105+'1800'!BG105+'1800'!BJ105+'1800'!BM105+'1800'!BP105+'1800'!BS105+'1800'!BV105+'1800'!BY105+'1800'!CB105+'1800'!CE105+'1800'!CH105+'1800'!CK105+'1800'!CN105+'1800'!CQ105+'1800'!CT105+'1800'!CW105+'1800'!CZ105+'1800'!DC105+'1800'!DF105+'1800'!DI105+'1800'!DL105+'1800'!DO105+'1800'!DR105+'1800'!DU105+'1800'!DX105+'1800'!EA105+'1800'!ED105+'1800'!EG105+'1800'!EJ105+'1800'!EM105+'1800'!EP105+'1800'!ES105+'1800'!EV105+'1800'!EY105+'1800'!FB105+'1800'!FE105+'1800'!FH105+'1800'!FK105+'1800'!FN105+'1800'!FQ105+'1800'!FT105+'1800'!FW105+'1800'!FZ105+'1800'!GC105+'1800'!GF105+'1800'!GI105+'1800'!GL105+'1800'!GO105+'1800'!GR105+'1800'!GU105</f>
        <v>0</v>
      </c>
      <c r="AN83" s="158">
        <f t="shared" si="29"/>
        <v>0</v>
      </c>
    </row>
    <row r="84" spans="2:40" x14ac:dyDescent="0.2">
      <c r="B84" s="143">
        <v>79</v>
      </c>
      <c r="C84" s="163">
        <f>'1700'!$GX106</f>
        <v>0</v>
      </c>
      <c r="D84" s="163">
        <f>'1700'!K106+'1700'!N106+'1700'!Q106+'1700'!T106+'1700'!W106+'1700'!Z106+'1700'!AC106+'1700'!AF106+'1700'!AI106+'1700'!AL106+'1700'!AO106+'1700'!AR106+'1700'!AU106+'1700'!AX106+'1700'!BA106+'1700'!BD106+'1700'!BG106+'1700'!BJ106+'1700'!BM106+'1700'!BP106+'1700'!BS106+'1700'!BV106+'1700'!BY106+'1700'!CB106+'1700'!CE106+'1700'!CH106+'1700'!CK106+'1700'!CN106+'1700'!CQ106+'1700'!CT106+'1700'!CW106+'1700'!CZ106+'1700'!DC106+'1700'!DF106+'1700'!DI106+'1700'!DL106+'1700'!DO106+'1700'!DR106+'1700'!DU106+'1700'!DX106+'1700'!EA106+'1700'!ED106+'1700'!EG106+'1700'!EJ106+'1700'!EM106+'1700'!EP106+'1700'!ES106+'1700'!EV106+'1700'!EY106+'1700'!FB106+'1700'!FE106+'1700'!FH106+'1700'!FK106+'1700'!FN106+'1700'!FQ106+'1700'!FT106+'1700'!FW106+'1700'!FZ106+'1700'!GC106+'1700'!GF106+'1700'!GI106+'1700'!GL106+'1700'!GO106+'1700'!GR106+'1700'!GU106</f>
        <v>0</v>
      </c>
      <c r="E84" s="164">
        <f t="shared" si="28"/>
        <v>0</v>
      </c>
    </row>
    <row r="85" spans="2:40" x14ac:dyDescent="0.2">
      <c r="B85" s="146">
        <v>80</v>
      </c>
      <c r="C85" s="163">
        <f>'1700'!$GX107</f>
        <v>0</v>
      </c>
      <c r="D85" s="163">
        <f>'1700'!K107+'1700'!N107+'1700'!Q107+'1700'!T107+'1700'!W107+'1700'!Z107+'1700'!AC107+'1700'!AF107+'1700'!AI107+'1700'!AL107+'1700'!AO107+'1700'!AR107+'1700'!AU107+'1700'!AX107+'1700'!BA107+'1700'!BD107+'1700'!BG107+'1700'!BJ107+'1700'!BM107+'1700'!BP107+'1700'!BS107+'1700'!BV107+'1700'!BY107+'1700'!CB107+'1700'!CE107+'1700'!CH107+'1700'!CK107+'1700'!CN107+'1700'!CQ107+'1700'!CT107+'1700'!CW107+'1700'!CZ107+'1700'!DC107+'1700'!DF107+'1700'!DI107+'1700'!DL107+'1700'!DO107+'1700'!DR107+'1700'!DU107+'1700'!DX107+'1700'!EA107+'1700'!ED107+'1700'!EG107+'1700'!EJ107+'1700'!EM107+'1700'!EP107+'1700'!ES107+'1700'!EV107+'1700'!EY107+'1700'!FB107+'1700'!FE107+'1700'!FH107+'1700'!FK107+'1700'!FN107+'1700'!FQ107+'1700'!FT107+'1700'!FW107+'1700'!FZ107+'1700'!GC107+'1700'!GF107+'1700'!GI107+'1700'!GL107+'1700'!GO107+'1700'!GR107+'1700'!GU107</f>
        <v>0</v>
      </c>
      <c r="E85" s="164">
        <f t="shared" si="28"/>
        <v>0</v>
      </c>
    </row>
    <row r="86" spans="2:40" x14ac:dyDescent="0.2">
      <c r="B86" s="146">
        <v>81</v>
      </c>
      <c r="C86" s="150">
        <f>'1700'!$GX108</f>
        <v>0</v>
      </c>
      <c r="D86" s="150">
        <f>'1700'!K108+'1700'!N108+'1700'!Q108+'1700'!T108+'1700'!W108+'1700'!Z108+'1700'!AC108+'1700'!AF108+'1700'!AI108+'1700'!AL108+'1700'!AO108+'1700'!AR108+'1700'!AU108+'1700'!AX108+'1700'!BA108+'1700'!BD108+'1700'!BG108+'1700'!BJ108+'1700'!BM108+'1700'!BP108+'1700'!BS108+'1700'!BV108+'1700'!BY108+'1700'!CB108+'1700'!CE108+'1700'!CH108+'1700'!CK108+'1700'!CN108+'1700'!CQ108+'1700'!CT108+'1700'!CW108+'1700'!CZ108+'1700'!DC108+'1700'!DF108+'1700'!DI108+'1700'!DL108+'1700'!DO108+'1700'!DR108+'1700'!DU108+'1700'!DX108+'1700'!EA108+'1700'!ED108+'1700'!EG108+'1700'!EJ108+'1700'!EM108+'1700'!EP108+'1700'!ES108+'1700'!EV108+'1700'!EY108+'1700'!FB108+'1700'!FE108+'1700'!FH108+'1700'!FK108+'1700'!FN108+'1700'!FQ108+'1700'!FT108+'1700'!FW108+'1700'!FZ108+'1700'!GC108+'1700'!GF108+'1700'!GI108+'1700'!GL108+'1700'!GO108+'1700'!GR108+'1700'!GU108</f>
        <v>0</v>
      </c>
      <c r="E86" s="151">
        <f t="shared" si="28"/>
        <v>0</v>
      </c>
    </row>
    <row r="87" spans="2:40" x14ac:dyDescent="0.2">
      <c r="B87" s="156">
        <v>82</v>
      </c>
      <c r="C87" s="157">
        <f>'1700'!$GX109</f>
        <v>0</v>
      </c>
      <c r="D87" s="157">
        <f>'1700'!K109+'1700'!N109+'1700'!Q109+'1700'!T109+'1700'!W109+'1700'!Z109+'1700'!AC109+'1700'!AF109+'1700'!AI109+'1700'!AL109+'1700'!AO109+'1700'!AR109+'1700'!AU109+'1700'!AX109+'1700'!BA109+'1700'!BD109+'1700'!BG109+'1700'!BJ109+'1700'!BM109+'1700'!BP109+'1700'!BS109+'1700'!BV109+'1700'!BY109+'1700'!CB109+'1700'!CE109+'1700'!CH109+'1700'!CK109+'1700'!CN109+'1700'!CQ109+'1700'!CT109+'1700'!CW109+'1700'!CZ109+'1700'!DC109+'1700'!DF109+'1700'!DI109+'1700'!DL109+'1700'!DO109+'1700'!DR109+'1700'!DU109+'1700'!DX109+'1700'!EA109+'1700'!ED109+'1700'!EG109+'1700'!EJ109+'1700'!EM109+'1700'!EP109+'1700'!ES109+'1700'!EV109+'1700'!EY109+'1700'!FB109+'1700'!FE109+'1700'!FH109+'1700'!FK109+'1700'!FN109+'1700'!FQ109+'1700'!FT109+'1700'!FW109+'1700'!FZ109+'1700'!GC109+'1700'!GF109+'1700'!GI109+'1700'!GL109+'1700'!GO109+'1700'!GR109+'1700'!GU109</f>
        <v>0</v>
      </c>
      <c r="E87" s="158">
        <f t="shared" si="28"/>
        <v>0</v>
      </c>
    </row>
    <row r="88" spans="2:40" x14ac:dyDescent="0.2">
      <c r="B88" s="156">
        <v>83</v>
      </c>
      <c r="C88" s="157">
        <f>'1700'!$GX110</f>
        <v>0</v>
      </c>
      <c r="D88" s="157">
        <f>'1700'!K110+'1700'!N110+'1700'!Q110+'1700'!T110+'1700'!W110+'1700'!Z110+'1700'!AC110+'1700'!AF110+'1700'!AI110+'1700'!AL110+'1700'!AO110+'1700'!AR110+'1700'!AU110+'1700'!AX110+'1700'!BA110+'1700'!BD110+'1700'!BG110+'1700'!BJ110+'1700'!BM110+'1700'!BP110+'1700'!BS110+'1700'!BV110+'1700'!BY110+'1700'!CB110+'1700'!CE110+'1700'!CH110+'1700'!CK110+'1700'!CN110+'1700'!CQ110+'1700'!CT110+'1700'!CW110+'1700'!CZ110+'1700'!DC110+'1700'!DF110+'1700'!DI110+'1700'!DL110+'1700'!DO110+'1700'!DR110+'1700'!DU110+'1700'!DX110+'1700'!EA110+'1700'!ED110+'1700'!EG110+'1700'!EJ110+'1700'!EM110+'1700'!EP110+'1700'!ES110+'1700'!EV110+'1700'!EY110+'1700'!FB110+'1700'!FE110+'1700'!FH110+'1700'!FK110+'1700'!FN110+'1700'!FQ110+'1700'!FT110+'1700'!FW110+'1700'!FZ110+'1700'!GC110+'1700'!GF110+'1700'!GI110+'1700'!GL110+'1700'!GO110+'1700'!GR110+'1700'!GU110</f>
        <v>0</v>
      </c>
      <c r="E88" s="158">
        <f t="shared" si="28"/>
        <v>0</v>
      </c>
    </row>
    <row r="89" spans="2:40" x14ac:dyDescent="0.2">
      <c r="B89" s="174"/>
      <c r="E89" s="175"/>
    </row>
    <row r="91" spans="2:40" x14ac:dyDescent="0.2">
      <c r="B91" s="171"/>
      <c r="C91" s="172"/>
      <c r="D91" s="172"/>
      <c r="E91" s="173"/>
    </row>
    <row r="92" spans="2:40" x14ac:dyDescent="0.2">
      <c r="B92" s="171"/>
      <c r="C92" s="172"/>
      <c r="D92" s="172"/>
      <c r="E92" s="173"/>
    </row>
    <row r="93" spans="2:40" x14ac:dyDescent="0.2">
      <c r="B93" s="171"/>
      <c r="C93" s="172"/>
      <c r="D93" s="172"/>
      <c r="E93" s="173"/>
    </row>
  </sheetData>
  <mergeCells count="28">
    <mergeCell ref="AA3:AD3"/>
    <mergeCell ref="B3:E3"/>
    <mergeCell ref="G3:J3"/>
    <mergeCell ref="L3:O3"/>
    <mergeCell ref="Q3:T3"/>
    <mergeCell ref="V3:Y3"/>
    <mergeCell ref="CI3:CL3"/>
    <mergeCell ref="AF3:AI3"/>
    <mergeCell ref="AK3:AN3"/>
    <mergeCell ref="AP3:AS3"/>
    <mergeCell ref="AU3:AX3"/>
    <mergeCell ref="AZ3:BC3"/>
    <mergeCell ref="BE3:BH3"/>
    <mergeCell ref="BJ3:BM3"/>
    <mergeCell ref="BO3:BR3"/>
    <mergeCell ref="BT3:BW3"/>
    <mergeCell ref="BY3:CB3"/>
    <mergeCell ref="CD3:CG3"/>
    <mergeCell ref="DR3:DU3"/>
    <mergeCell ref="DW3:DZ3"/>
    <mergeCell ref="EB3:EE3"/>
    <mergeCell ref="EG3:EJ3"/>
    <mergeCell ref="CN3:CQ3"/>
    <mergeCell ref="CS3:CV3"/>
    <mergeCell ref="CX3:DA3"/>
    <mergeCell ref="DC3:DF3"/>
    <mergeCell ref="DH3:DK3"/>
    <mergeCell ref="DM3:DP3"/>
  </mergeCells>
  <conditionalFormatting sqref="DU6:DU65536 AD6:AD65536 CB6:CB65536 AX6:AX65536 J6:J65536 DA6:DA65536 DK6:DK65536 O6:O65536 BH6:BH65536 CG6:CG65536 Y6:Y65536 DZ6:DZ65536 BM6:BM65536 AI6:AI65536 DF6:DF65536 CQ6:CQ65536 BW6:BW65536 EJ6:EJ65536 AS6:AS65536 EE6:EE65536 E104:E65536 T6:T65536 BC6:BC65536 BR6:BR65536 CL6:CL65536 CV6:CV65536 DP6:DP65536 E6:E101 AN6:AN65536">
    <cfRule type="cellIs" dxfId="3" priority="1" stopIfTrue="1" operator="between">
      <formula>0.0005</formula>
      <formula>1</formula>
    </cfRule>
    <cfRule type="cellIs" dxfId="2" priority="2" stopIfTrue="1" operator="greaterThan">
      <formula>1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G103"/>
  <sheetViews>
    <sheetView zoomScale="85" zoomScaleNormal="85" workbookViewId="0"/>
  </sheetViews>
  <sheetFormatPr defaultRowHeight="12.75" x14ac:dyDescent="0.2"/>
  <cols>
    <col min="1" max="1" width="9.140625" style="176"/>
    <col min="2" max="2" width="30.7109375" customWidth="1"/>
    <col min="3" max="84" width="12.7109375" customWidth="1"/>
    <col min="85" max="85" width="11.85546875" customWidth="1"/>
  </cols>
  <sheetData>
    <row r="1" spans="1:85" x14ac:dyDescent="0.2">
      <c r="B1" s="136" t="s">
        <v>528</v>
      </c>
    </row>
    <row r="3" spans="1:85" x14ac:dyDescent="0.2">
      <c r="A3" s="176">
        <v>10</v>
      </c>
      <c r="B3" s="136" t="s">
        <v>529</v>
      </c>
    </row>
    <row r="4" spans="1:85" x14ac:dyDescent="0.2">
      <c r="B4" s="177"/>
      <c r="C4" s="178" t="s">
        <v>517</v>
      </c>
      <c r="D4" s="179">
        <v>1</v>
      </c>
      <c r="E4" s="179">
        <v>2</v>
      </c>
      <c r="F4" s="179">
        <v>3</v>
      </c>
      <c r="G4" s="179">
        <v>4</v>
      </c>
      <c r="H4" s="179">
        <v>5</v>
      </c>
      <c r="I4" s="179">
        <v>6</v>
      </c>
      <c r="J4" s="179">
        <v>7</v>
      </c>
      <c r="K4" s="179">
        <v>8</v>
      </c>
      <c r="L4" s="179">
        <v>9</v>
      </c>
      <c r="M4" s="179">
        <v>10</v>
      </c>
      <c r="N4" s="179">
        <v>11</v>
      </c>
      <c r="O4" s="179">
        <v>12</v>
      </c>
      <c r="P4" s="179">
        <v>13</v>
      </c>
      <c r="Q4" s="179">
        <v>14</v>
      </c>
      <c r="R4" s="179">
        <v>15</v>
      </c>
      <c r="S4" s="179">
        <v>16</v>
      </c>
      <c r="T4" s="179">
        <v>17</v>
      </c>
      <c r="U4" s="179">
        <v>18</v>
      </c>
      <c r="V4" s="179">
        <v>19</v>
      </c>
      <c r="W4" s="179">
        <v>20</v>
      </c>
      <c r="X4" s="179">
        <v>21</v>
      </c>
      <c r="Y4" s="179">
        <v>22</v>
      </c>
      <c r="Z4" s="179">
        <v>23</v>
      </c>
      <c r="AA4" s="179">
        <v>24</v>
      </c>
      <c r="AB4" s="179">
        <v>25</v>
      </c>
      <c r="AC4" s="179">
        <v>26</v>
      </c>
      <c r="AD4" s="179">
        <v>27</v>
      </c>
      <c r="AE4" s="179">
        <v>28</v>
      </c>
      <c r="AF4" s="179">
        <v>29</v>
      </c>
      <c r="AG4" s="179">
        <v>30</v>
      </c>
      <c r="AH4" s="179">
        <v>31</v>
      </c>
      <c r="AI4" s="179">
        <v>32</v>
      </c>
      <c r="AJ4" s="179">
        <v>33</v>
      </c>
      <c r="AK4" s="179">
        <v>34</v>
      </c>
      <c r="AL4" s="179">
        <v>35</v>
      </c>
      <c r="AM4" s="179">
        <v>36</v>
      </c>
      <c r="AN4" s="179">
        <v>37</v>
      </c>
      <c r="AO4" s="179">
        <v>38</v>
      </c>
      <c r="AP4" s="179">
        <v>39</v>
      </c>
      <c r="AQ4" s="179">
        <v>40</v>
      </c>
      <c r="AR4" s="179">
        <v>41</v>
      </c>
      <c r="AS4" s="179">
        <v>42</v>
      </c>
      <c r="AT4" s="179">
        <v>43</v>
      </c>
      <c r="AU4" s="179">
        <v>44</v>
      </c>
      <c r="AV4" s="179">
        <v>45</v>
      </c>
      <c r="AW4" s="179">
        <v>46</v>
      </c>
      <c r="AX4" s="179">
        <v>47</v>
      </c>
      <c r="AY4" s="179">
        <v>48</v>
      </c>
      <c r="AZ4" s="179">
        <v>49</v>
      </c>
      <c r="BA4" s="179">
        <v>50</v>
      </c>
      <c r="BB4" s="179">
        <v>51</v>
      </c>
      <c r="BC4" s="179">
        <v>52</v>
      </c>
      <c r="BD4" s="179">
        <v>53</v>
      </c>
      <c r="BE4" s="179">
        <v>54</v>
      </c>
      <c r="BF4" s="179">
        <v>55</v>
      </c>
      <c r="BG4" s="179">
        <v>56</v>
      </c>
      <c r="BH4" s="179">
        <v>57</v>
      </c>
      <c r="BI4" s="179">
        <v>58</v>
      </c>
      <c r="BJ4" s="179">
        <v>59</v>
      </c>
      <c r="BK4" s="179">
        <v>60</v>
      </c>
      <c r="BL4" s="179">
        <v>61</v>
      </c>
      <c r="BM4" s="179">
        <v>62</v>
      </c>
      <c r="BN4" s="179">
        <v>63</v>
      </c>
      <c r="BO4" s="179">
        <v>64</v>
      </c>
      <c r="BP4" s="179">
        <v>65</v>
      </c>
      <c r="BQ4" s="180">
        <v>66</v>
      </c>
      <c r="BR4" s="198">
        <v>67</v>
      </c>
      <c r="BS4" s="152">
        <v>68</v>
      </c>
      <c r="BT4" s="199">
        <v>69</v>
      </c>
      <c r="BU4" s="180">
        <v>70</v>
      </c>
      <c r="BV4" s="198">
        <v>71</v>
      </c>
      <c r="BW4" s="152">
        <v>72</v>
      </c>
      <c r="BX4" s="199">
        <v>73</v>
      </c>
      <c r="BY4" s="180">
        <v>74</v>
      </c>
      <c r="BZ4" s="180">
        <v>75</v>
      </c>
      <c r="CA4" s="194">
        <v>76</v>
      </c>
      <c r="CB4" s="152">
        <v>77</v>
      </c>
      <c r="CC4" s="152">
        <v>78</v>
      </c>
      <c r="CD4" s="152">
        <v>79</v>
      </c>
      <c r="CE4" s="180">
        <v>80</v>
      </c>
      <c r="CF4" s="180">
        <v>81</v>
      </c>
      <c r="CG4" s="180">
        <v>82</v>
      </c>
    </row>
    <row r="5" spans="1:85" x14ac:dyDescent="0.2">
      <c r="B5" s="181" t="s">
        <v>530</v>
      </c>
      <c r="C5" s="182" t="s">
        <v>518</v>
      </c>
      <c r="D5" s="183">
        <f>'1700'!K93</f>
        <v>0</v>
      </c>
      <c r="E5" s="183">
        <f>'1700'!N93</f>
        <v>0</v>
      </c>
      <c r="F5" s="183">
        <f>'1700'!Q93</f>
        <v>0</v>
      </c>
      <c r="G5" s="183">
        <f>'1700'!T93</f>
        <v>0</v>
      </c>
      <c r="H5" s="183">
        <f>'1700'!W93</f>
        <v>0</v>
      </c>
      <c r="I5" s="183">
        <f>'1700'!Z93</f>
        <v>0</v>
      </c>
      <c r="J5" s="183">
        <f>'1700'!AC93</f>
        <v>0</v>
      </c>
      <c r="K5" s="183">
        <f>'1700'!AF93</f>
        <v>0</v>
      </c>
      <c r="L5" s="183">
        <f>'1700'!AI93</f>
        <v>0</v>
      </c>
      <c r="M5" s="183">
        <f>'1700'!AL93</f>
        <v>0</v>
      </c>
      <c r="N5" s="183">
        <f>'1700'!AO93</f>
        <v>0</v>
      </c>
      <c r="O5" s="183">
        <f>'1700'!AR93</f>
        <v>0</v>
      </c>
      <c r="P5" s="183">
        <f>'1700'!AU93</f>
        <v>0</v>
      </c>
      <c r="Q5" s="183">
        <f>'1700'!AX93</f>
        <v>0</v>
      </c>
      <c r="R5" s="183">
        <f>'1700'!BA93</f>
        <v>0</v>
      </c>
      <c r="S5" s="183">
        <f>'1700'!BD93</f>
        <v>0</v>
      </c>
      <c r="T5" s="183">
        <f>'1700'!BG93</f>
        <v>0</v>
      </c>
      <c r="U5" s="183">
        <f>'1700'!BJ93</f>
        <v>0</v>
      </c>
      <c r="V5" s="183">
        <f>'1700'!BM93</f>
        <v>0</v>
      </c>
      <c r="W5" s="183">
        <f>'1700'!BP93</f>
        <v>0</v>
      </c>
      <c r="X5" s="183">
        <f>'1700'!BS93</f>
        <v>0</v>
      </c>
      <c r="Y5" s="183">
        <f>'1700'!BV93</f>
        <v>0</v>
      </c>
      <c r="Z5" s="183">
        <f>'1700'!BY93</f>
        <v>0</v>
      </c>
      <c r="AA5" s="183">
        <f>'1700'!CB93</f>
        <v>0</v>
      </c>
      <c r="AB5" s="183">
        <f>'1700'!CE93</f>
        <v>0</v>
      </c>
      <c r="AC5" s="183">
        <f>'1700'!CH93</f>
        <v>0</v>
      </c>
      <c r="AD5" s="183">
        <f>'1700'!CK93</f>
        <v>0</v>
      </c>
      <c r="AE5" s="183">
        <f>'1700'!CN93</f>
        <v>0</v>
      </c>
      <c r="AF5" s="183">
        <f>'1700'!CQ93</f>
        <v>0</v>
      </c>
      <c r="AG5" s="183">
        <f>'1700'!CT93</f>
        <v>0</v>
      </c>
      <c r="AH5" s="183">
        <f>'1700'!CW93</f>
        <v>0</v>
      </c>
      <c r="AI5" s="183">
        <f>'1700'!CZ93</f>
        <v>0</v>
      </c>
      <c r="AJ5" s="183">
        <f>'1700'!DC93</f>
        <v>0</v>
      </c>
      <c r="AK5" s="183">
        <f>'1700'!DF93</f>
        <v>0</v>
      </c>
      <c r="AL5" s="183">
        <f>'1700'!DI93</f>
        <v>0</v>
      </c>
      <c r="AM5" s="183">
        <f>'1700'!DL93</f>
        <v>0</v>
      </c>
      <c r="AN5" s="183">
        <f>'1700'!DO93</f>
        <v>0</v>
      </c>
      <c r="AO5" s="183">
        <f>'1700'!DR93</f>
        <v>0</v>
      </c>
      <c r="AP5" s="183">
        <f>'1700'!DU93</f>
        <v>0</v>
      </c>
      <c r="AQ5" s="183">
        <f>'1700'!DX93</f>
        <v>0</v>
      </c>
      <c r="AR5" s="183">
        <f>'1700'!EA93</f>
        <v>0</v>
      </c>
      <c r="AS5" s="183">
        <f>'1700'!ED93</f>
        <v>0</v>
      </c>
      <c r="AT5" s="183">
        <f>'1700'!EG93</f>
        <v>0</v>
      </c>
      <c r="AU5" s="183">
        <f>'1700'!EJ93</f>
        <v>0</v>
      </c>
      <c r="AV5" s="183">
        <f>'1700'!EM93</f>
        <v>0</v>
      </c>
      <c r="AW5" s="183">
        <f>'1700'!EP93</f>
        <v>0</v>
      </c>
      <c r="AX5" s="183">
        <f>'1700'!ES93</f>
        <v>0</v>
      </c>
      <c r="AY5" s="183">
        <f>'1700'!EV93</f>
        <v>0</v>
      </c>
      <c r="AZ5" s="183">
        <f>'1700'!EY93</f>
        <v>0</v>
      </c>
      <c r="BA5" s="183">
        <f>'1700'!FB93</f>
        <v>0</v>
      </c>
      <c r="BB5" s="183">
        <f>'1700'!FE93</f>
        <v>0</v>
      </c>
      <c r="BC5" s="183">
        <f>'1700'!FH93</f>
        <v>0</v>
      </c>
      <c r="BD5" s="183">
        <f>'1700'!FK93</f>
        <v>0</v>
      </c>
      <c r="BE5" s="183">
        <f>'1700'!FN93</f>
        <v>0</v>
      </c>
      <c r="BF5" s="183">
        <f>'1700'!FQ93</f>
        <v>0</v>
      </c>
      <c r="BG5" s="183">
        <f>'1700'!FT93</f>
        <v>0</v>
      </c>
      <c r="BH5" s="183">
        <f>'1700'!FW93</f>
        <v>0</v>
      </c>
      <c r="BI5" s="183">
        <f>'1700'!FZ93</f>
        <v>0</v>
      </c>
      <c r="BJ5" s="183">
        <f>'1700'!GC93</f>
        <v>0</v>
      </c>
      <c r="BK5" s="183">
        <f>'1700'!GF93</f>
        <v>0</v>
      </c>
      <c r="BL5" s="183">
        <f>'1700'!GI93</f>
        <v>0</v>
      </c>
      <c r="BM5" s="183">
        <f>'1700'!GL93</f>
        <v>0</v>
      </c>
      <c r="BN5" s="183">
        <f>'1700'!GO93</f>
        <v>0</v>
      </c>
      <c r="BO5" s="183">
        <f>'1700'!GR93</f>
        <v>0</v>
      </c>
      <c r="BP5" s="183">
        <f>'1700'!GU93</f>
        <v>0</v>
      </c>
      <c r="BQ5" s="184">
        <f>'1700'!GX93</f>
        <v>0</v>
      </c>
      <c r="BR5" s="191">
        <f>'1700'!HA93</f>
        <v>0</v>
      </c>
      <c r="BS5" s="191">
        <f>'1700'!HD93</f>
        <v>0</v>
      </c>
      <c r="BT5" s="191">
        <f>'1700'!HG93</f>
        <v>0</v>
      </c>
      <c r="BU5" s="192">
        <f>'1700'!HJ93</f>
        <v>0</v>
      </c>
      <c r="BV5" s="184">
        <f>'1700'!HM93</f>
        <v>0</v>
      </c>
      <c r="BW5" s="184">
        <f>'1700'!HP93</f>
        <v>0</v>
      </c>
      <c r="BX5" s="191">
        <f>'1700'!HS93</f>
        <v>0</v>
      </c>
      <c r="BY5" s="192">
        <f>'1700'!HV93</f>
        <v>0</v>
      </c>
      <c r="BZ5" s="184">
        <f>'1700'!HY93</f>
        <v>0</v>
      </c>
      <c r="CA5" s="195">
        <f>'1700'!IB93</f>
        <v>0</v>
      </c>
      <c r="CB5" s="191">
        <f>'1700'!IE93</f>
        <v>0</v>
      </c>
      <c r="CC5" s="191">
        <f>'1700'!IH93</f>
        <v>0</v>
      </c>
      <c r="CD5" s="191">
        <f>'1700'!IK93</f>
        <v>0</v>
      </c>
      <c r="CE5" s="184">
        <f>'1700'!IN93</f>
        <v>0</v>
      </c>
      <c r="CF5" s="184">
        <f>'1700'!IQ93</f>
        <v>0</v>
      </c>
      <c r="CG5" s="184">
        <f>'1700'!IT93</f>
        <v>0</v>
      </c>
    </row>
    <row r="6" spans="1:85" x14ac:dyDescent="0.2">
      <c r="B6" s="185" t="s">
        <v>524</v>
      </c>
      <c r="C6" s="182" t="s">
        <v>518</v>
      </c>
      <c r="D6" s="183">
        <f>SUM('1700'!K28:K92)</f>
        <v>0</v>
      </c>
      <c r="E6" s="183">
        <f>SUM('1700'!N28:N92)</f>
        <v>0</v>
      </c>
      <c r="F6" s="183">
        <f>SUM('1700'!Q28:Q92)</f>
        <v>0</v>
      </c>
      <c r="G6" s="183">
        <f>SUM('1700'!T28:T92)</f>
        <v>0</v>
      </c>
      <c r="H6" s="183">
        <f>SUM('1700'!W28:W92)</f>
        <v>0</v>
      </c>
      <c r="I6" s="183">
        <f>SUM('1700'!Z28:Z92)</f>
        <v>0</v>
      </c>
      <c r="J6" s="183">
        <f>SUM('1700'!AC28:AC92)</f>
        <v>0</v>
      </c>
      <c r="K6" s="144">
        <f>SUM('1700'!AF28:AF92)</f>
        <v>0</v>
      </c>
      <c r="L6" s="144">
        <f>SUM('1700'!AI28:AI92)</f>
        <v>0</v>
      </c>
      <c r="M6" s="144">
        <f>SUM('1700'!AL28:AL92)</f>
        <v>0</v>
      </c>
      <c r="N6" s="144">
        <f>SUM('1700'!AO28:AO92)</f>
        <v>0</v>
      </c>
      <c r="O6" s="144">
        <f>SUM('1700'!AR28:AR92)</f>
        <v>0</v>
      </c>
      <c r="P6" s="183">
        <f>SUM('1700'!AU28:AU92)</f>
        <v>0</v>
      </c>
      <c r="Q6" s="144">
        <f>SUM('1700'!AX28:AX92)</f>
        <v>0</v>
      </c>
      <c r="R6" s="144">
        <f>SUM('1700'!BA28:BA92)</f>
        <v>0</v>
      </c>
      <c r="S6" s="144">
        <f>SUM('1700'!BD28:BD92)</f>
        <v>0</v>
      </c>
      <c r="T6" s="144">
        <f>SUM('1700'!BG28:BG92)</f>
        <v>0</v>
      </c>
      <c r="U6" s="144">
        <f>SUM('1700'!BJ28:BJ92)</f>
        <v>0</v>
      </c>
      <c r="V6" s="144">
        <f>SUM('1700'!BM28:BM92)</f>
        <v>0</v>
      </c>
      <c r="W6" s="144">
        <f>SUM('1700'!BP28:BP92)</f>
        <v>0</v>
      </c>
      <c r="X6" s="144">
        <f>SUM('1700'!BS28:BS92)</f>
        <v>0</v>
      </c>
      <c r="Y6" s="144">
        <f>SUM('1700'!BV28:BV92)</f>
        <v>0</v>
      </c>
      <c r="Z6" s="144">
        <f>SUM('1700'!BY28:BY92)</f>
        <v>0</v>
      </c>
      <c r="AA6" s="144">
        <f>SUM('1700'!CB28:CB92)</f>
        <v>0</v>
      </c>
      <c r="AB6" s="144">
        <f>SUM('1700'!CE28:CE92)</f>
        <v>0</v>
      </c>
      <c r="AC6" s="144">
        <f>SUM('1700'!CH28:CH92)</f>
        <v>0</v>
      </c>
      <c r="AD6" s="144">
        <f>SUM('1700'!CK28:CK92)</f>
        <v>0</v>
      </c>
      <c r="AE6" s="144">
        <f>SUM('1700'!CN28:CN92)</f>
        <v>0</v>
      </c>
      <c r="AF6" s="144">
        <f>SUM('1700'!CQ28:CQ92)</f>
        <v>0</v>
      </c>
      <c r="AG6" s="144">
        <f>SUM('1700'!CT28:CT92)</f>
        <v>0</v>
      </c>
      <c r="AH6" s="144">
        <f>SUM('1700'!CW28:CW92)</f>
        <v>0</v>
      </c>
      <c r="AI6" s="144">
        <f>SUM('1700'!CZ28:CZ92)</f>
        <v>0</v>
      </c>
      <c r="AJ6" s="144">
        <f>SUM('1700'!DC28:DC92)</f>
        <v>0</v>
      </c>
      <c r="AK6" s="144">
        <f>SUM('1700'!DF28:DF92)</f>
        <v>0</v>
      </c>
      <c r="AL6" s="144">
        <f>SUM('1700'!DI28:DI92)</f>
        <v>0</v>
      </c>
      <c r="AM6" s="144">
        <f>SUM('1700'!DL28:DL92)</f>
        <v>0</v>
      </c>
      <c r="AN6" s="144">
        <f>SUM('1700'!DO28:DO92)</f>
        <v>0</v>
      </c>
      <c r="AO6" s="144">
        <f>SUM('1700'!DR28:DR92)</f>
        <v>0</v>
      </c>
      <c r="AP6" s="144">
        <f>SUM('1700'!DU28:DU92)</f>
        <v>0</v>
      </c>
      <c r="AQ6" s="144">
        <f>SUM('1700'!DX28:DX92)</f>
        <v>0</v>
      </c>
      <c r="AR6" s="144">
        <f>SUM('1700'!EA28:EA92)</f>
        <v>0</v>
      </c>
      <c r="AS6" s="144">
        <f>SUM('1700'!ED28:ED92)</f>
        <v>0</v>
      </c>
      <c r="AT6" s="144">
        <f>SUM('1700'!EG28:EG92)</f>
        <v>0</v>
      </c>
      <c r="AU6" s="144">
        <f>SUM('1700'!EJ28:EJ92)</f>
        <v>0</v>
      </c>
      <c r="AV6" s="144">
        <f>SUM('1700'!EM28:EM92)</f>
        <v>0</v>
      </c>
      <c r="AW6" s="144">
        <f>SUM('1700'!EP28:EP92)</f>
        <v>0</v>
      </c>
      <c r="AX6" s="144">
        <f>SUM('1700'!ES28:ES92)</f>
        <v>0</v>
      </c>
      <c r="AY6" s="144">
        <f>SUM('1700'!EV28:EV92)</f>
        <v>0</v>
      </c>
      <c r="AZ6" s="144">
        <f>SUM('1700'!EY28:EY92)</f>
        <v>0</v>
      </c>
      <c r="BA6" s="144">
        <f>SUM('1700'!FB28:FB92)</f>
        <v>0</v>
      </c>
      <c r="BB6" s="144">
        <f>SUM('1700'!FE28:FE92)</f>
        <v>0</v>
      </c>
      <c r="BC6" s="144">
        <f>SUM('1700'!FH28:FH92)</f>
        <v>0</v>
      </c>
      <c r="BD6" s="144">
        <f>SUM('1700'!FK28:FK92)</f>
        <v>0</v>
      </c>
      <c r="BE6" s="144">
        <f>SUM('1700'!FN28:FN92)</f>
        <v>0</v>
      </c>
      <c r="BF6" s="144">
        <f>SUM('1700'!FQ28:FQ92)</f>
        <v>0</v>
      </c>
      <c r="BG6" s="144">
        <f>SUM('1700'!FT28:FT92)</f>
        <v>0</v>
      </c>
      <c r="BH6" s="144">
        <f>SUM('1700'!FW28:FW92)</f>
        <v>0</v>
      </c>
      <c r="BI6" s="144">
        <f>SUM('1700'!FZ28:FZ92)</f>
        <v>0</v>
      </c>
      <c r="BJ6" s="144">
        <f>SUM('1700'!GC28:GC92)</f>
        <v>0</v>
      </c>
      <c r="BK6" s="144">
        <f>SUM('1700'!GF28:GF92)</f>
        <v>0</v>
      </c>
      <c r="BL6" s="144">
        <f>SUM('1700'!GI28:GI92)</f>
        <v>0</v>
      </c>
      <c r="BM6" s="144">
        <f>SUM('1700'!GL28:GL92)</f>
        <v>0</v>
      </c>
      <c r="BN6" s="144">
        <f>SUM('1700'!GO28:GO92)</f>
        <v>0</v>
      </c>
      <c r="BO6" s="144">
        <f>SUM('1700'!GR28:GR92)</f>
        <v>0</v>
      </c>
      <c r="BP6" s="144">
        <f>SUM('1700'!GU28:GU92)</f>
        <v>0</v>
      </c>
      <c r="BQ6" s="186">
        <f>SUM('1700'!GX28:GX92)</f>
        <v>0</v>
      </c>
      <c r="BR6" s="144">
        <f>SUM('1700'!HA28:HA92)</f>
        <v>0</v>
      </c>
      <c r="BS6" s="144">
        <f>SUM('1700'!HD28:HD92)</f>
        <v>0</v>
      </c>
      <c r="BT6" s="144">
        <f>SUM('1700'!HG28:HG92)</f>
        <v>0</v>
      </c>
      <c r="BU6" s="144">
        <f>SUM('1700'!HJ28:HJ92)</f>
        <v>0</v>
      </c>
      <c r="BV6" s="186">
        <f>SUM('1700'!HM28:HM92)</f>
        <v>0</v>
      </c>
      <c r="BW6" s="186">
        <f>SUM('1700'!HP28:HP92)</f>
        <v>0</v>
      </c>
      <c r="BX6" s="144">
        <f>SUM('1700'!HS28:HS92)</f>
        <v>0</v>
      </c>
      <c r="BY6" s="144">
        <f>SUM('1700'!HV28:HV92)</f>
        <v>0</v>
      </c>
      <c r="BZ6" s="186">
        <f>SUM('1700'!HY28:HY92)</f>
        <v>0</v>
      </c>
      <c r="CA6" s="144">
        <f>SUM('1700'!IB28:IB92)</f>
        <v>0</v>
      </c>
      <c r="CB6" s="144">
        <f>SUM('1700'!IE28:IE92)</f>
        <v>0</v>
      </c>
      <c r="CC6" s="144">
        <f>SUM('1700'!IH28:IH92)</f>
        <v>0</v>
      </c>
      <c r="CD6" s="144">
        <f>SUM('1700'!IK28:IK92)</f>
        <v>0</v>
      </c>
      <c r="CE6" s="186">
        <f>SUM('1700'!IN28:IN92)</f>
        <v>0</v>
      </c>
      <c r="CF6" s="186">
        <f>SUM('1700'!IQ28:IQ92)</f>
        <v>0</v>
      </c>
      <c r="CG6" s="186">
        <f>SUM('1700'!IT28:IT92)</f>
        <v>0</v>
      </c>
    </row>
    <row r="7" spans="1:85" x14ac:dyDescent="0.2">
      <c r="B7" s="187" t="s">
        <v>507</v>
      </c>
      <c r="C7" s="188"/>
      <c r="D7" s="189">
        <f t="shared" ref="D7:BO7" si="0">ABS(D5-D6)*1</f>
        <v>0</v>
      </c>
      <c r="E7" s="189">
        <f t="shared" si="0"/>
        <v>0</v>
      </c>
      <c r="F7" s="189">
        <f t="shared" si="0"/>
        <v>0</v>
      </c>
      <c r="G7" s="189">
        <f t="shared" si="0"/>
        <v>0</v>
      </c>
      <c r="H7" s="189">
        <f t="shared" si="0"/>
        <v>0</v>
      </c>
      <c r="I7" s="189">
        <f t="shared" si="0"/>
        <v>0</v>
      </c>
      <c r="J7" s="189">
        <f t="shared" si="0"/>
        <v>0</v>
      </c>
      <c r="K7" s="190">
        <f t="shared" si="0"/>
        <v>0</v>
      </c>
      <c r="L7" s="190">
        <f t="shared" si="0"/>
        <v>0</v>
      </c>
      <c r="M7" s="190">
        <f t="shared" si="0"/>
        <v>0</v>
      </c>
      <c r="N7" s="190">
        <f t="shared" si="0"/>
        <v>0</v>
      </c>
      <c r="O7" s="190">
        <f t="shared" si="0"/>
        <v>0</v>
      </c>
      <c r="P7" s="190">
        <f t="shared" si="0"/>
        <v>0</v>
      </c>
      <c r="Q7" s="190">
        <f t="shared" si="0"/>
        <v>0</v>
      </c>
      <c r="R7" s="190">
        <f t="shared" si="0"/>
        <v>0</v>
      </c>
      <c r="S7" s="190">
        <f t="shared" si="0"/>
        <v>0</v>
      </c>
      <c r="T7" s="190">
        <f t="shared" si="0"/>
        <v>0</v>
      </c>
      <c r="U7" s="190">
        <f t="shared" si="0"/>
        <v>0</v>
      </c>
      <c r="V7" s="190">
        <f t="shared" si="0"/>
        <v>0</v>
      </c>
      <c r="W7" s="190">
        <f t="shared" si="0"/>
        <v>0</v>
      </c>
      <c r="X7" s="190">
        <f t="shared" si="0"/>
        <v>0</v>
      </c>
      <c r="Y7" s="190">
        <f t="shared" si="0"/>
        <v>0</v>
      </c>
      <c r="Z7" s="190">
        <f t="shared" si="0"/>
        <v>0</v>
      </c>
      <c r="AA7" s="190">
        <f t="shared" si="0"/>
        <v>0</v>
      </c>
      <c r="AB7" s="190">
        <f t="shared" si="0"/>
        <v>0</v>
      </c>
      <c r="AC7" s="190">
        <f t="shared" si="0"/>
        <v>0</v>
      </c>
      <c r="AD7" s="190">
        <f t="shared" si="0"/>
        <v>0</v>
      </c>
      <c r="AE7" s="190">
        <f t="shared" si="0"/>
        <v>0</v>
      </c>
      <c r="AF7" s="190">
        <f t="shared" si="0"/>
        <v>0</v>
      </c>
      <c r="AG7" s="190">
        <f t="shared" si="0"/>
        <v>0</v>
      </c>
      <c r="AH7" s="190">
        <f t="shared" si="0"/>
        <v>0</v>
      </c>
      <c r="AI7" s="190">
        <f t="shared" si="0"/>
        <v>0</v>
      </c>
      <c r="AJ7" s="190">
        <f t="shared" si="0"/>
        <v>0</v>
      </c>
      <c r="AK7" s="190">
        <f t="shared" si="0"/>
        <v>0</v>
      </c>
      <c r="AL7" s="190">
        <f t="shared" si="0"/>
        <v>0</v>
      </c>
      <c r="AM7" s="190">
        <f t="shared" si="0"/>
        <v>0</v>
      </c>
      <c r="AN7" s="190">
        <f t="shared" si="0"/>
        <v>0</v>
      </c>
      <c r="AO7" s="190">
        <f t="shared" si="0"/>
        <v>0</v>
      </c>
      <c r="AP7" s="190">
        <f t="shared" si="0"/>
        <v>0</v>
      </c>
      <c r="AQ7" s="190">
        <f t="shared" si="0"/>
        <v>0</v>
      </c>
      <c r="AR7" s="190">
        <f t="shared" si="0"/>
        <v>0</v>
      </c>
      <c r="AS7" s="190">
        <f t="shared" si="0"/>
        <v>0</v>
      </c>
      <c r="AT7" s="190">
        <f t="shared" si="0"/>
        <v>0</v>
      </c>
      <c r="AU7" s="190">
        <f t="shared" si="0"/>
        <v>0</v>
      </c>
      <c r="AV7" s="190">
        <f t="shared" si="0"/>
        <v>0</v>
      </c>
      <c r="AW7" s="190">
        <f t="shared" si="0"/>
        <v>0</v>
      </c>
      <c r="AX7" s="190">
        <f t="shared" si="0"/>
        <v>0</v>
      </c>
      <c r="AY7" s="190">
        <f t="shared" si="0"/>
        <v>0</v>
      </c>
      <c r="AZ7" s="190">
        <f t="shared" si="0"/>
        <v>0</v>
      </c>
      <c r="BA7" s="190">
        <f t="shared" si="0"/>
        <v>0</v>
      </c>
      <c r="BB7" s="190">
        <f t="shared" si="0"/>
        <v>0</v>
      </c>
      <c r="BC7" s="190">
        <f t="shared" si="0"/>
        <v>0</v>
      </c>
      <c r="BD7" s="190">
        <f t="shared" si="0"/>
        <v>0</v>
      </c>
      <c r="BE7" s="190">
        <f t="shared" si="0"/>
        <v>0</v>
      </c>
      <c r="BF7" s="190">
        <f t="shared" si="0"/>
        <v>0</v>
      </c>
      <c r="BG7" s="190">
        <f t="shared" si="0"/>
        <v>0</v>
      </c>
      <c r="BH7" s="190">
        <f t="shared" si="0"/>
        <v>0</v>
      </c>
      <c r="BI7" s="190">
        <f t="shared" si="0"/>
        <v>0</v>
      </c>
      <c r="BJ7" s="190">
        <f t="shared" si="0"/>
        <v>0</v>
      </c>
      <c r="BK7" s="190">
        <f t="shared" si="0"/>
        <v>0</v>
      </c>
      <c r="BL7" s="190">
        <f t="shared" si="0"/>
        <v>0</v>
      </c>
      <c r="BM7" s="190">
        <f t="shared" si="0"/>
        <v>0</v>
      </c>
      <c r="BN7" s="190">
        <f t="shared" si="0"/>
        <v>0</v>
      </c>
      <c r="BO7" s="190">
        <f t="shared" si="0"/>
        <v>0</v>
      </c>
      <c r="BP7" s="196">
        <f t="shared" ref="BP7:CG7" si="1">ABS(BP5-BP6)*1</f>
        <v>0</v>
      </c>
      <c r="BQ7" s="148">
        <f t="shared" si="1"/>
        <v>0</v>
      </c>
      <c r="BR7" s="197">
        <f t="shared" si="1"/>
        <v>0</v>
      </c>
      <c r="BS7" s="193">
        <f t="shared" si="1"/>
        <v>0</v>
      </c>
      <c r="BT7" s="190">
        <f t="shared" si="1"/>
        <v>0</v>
      </c>
      <c r="BU7" s="148">
        <f t="shared" si="1"/>
        <v>0</v>
      </c>
      <c r="BV7" s="197">
        <f t="shared" si="1"/>
        <v>0</v>
      </c>
      <c r="BW7" s="193">
        <f t="shared" si="1"/>
        <v>0</v>
      </c>
      <c r="BX7" s="190">
        <f t="shared" si="1"/>
        <v>0</v>
      </c>
      <c r="BY7" s="148">
        <f t="shared" si="1"/>
        <v>0</v>
      </c>
      <c r="BZ7" s="148">
        <f t="shared" si="1"/>
        <v>0</v>
      </c>
      <c r="CA7" s="148">
        <f t="shared" si="1"/>
        <v>0</v>
      </c>
      <c r="CB7" s="148">
        <f t="shared" si="1"/>
        <v>0</v>
      </c>
      <c r="CC7" s="148">
        <f t="shared" si="1"/>
        <v>0</v>
      </c>
      <c r="CD7" s="193">
        <f t="shared" si="1"/>
        <v>0</v>
      </c>
      <c r="CE7" s="148">
        <f t="shared" si="1"/>
        <v>0</v>
      </c>
      <c r="CF7" s="148">
        <f t="shared" si="1"/>
        <v>0</v>
      </c>
      <c r="CG7" s="148">
        <f t="shared" si="1"/>
        <v>0</v>
      </c>
    </row>
    <row r="9" spans="1:85" x14ac:dyDescent="0.2">
      <c r="A9" s="176">
        <v>11</v>
      </c>
      <c r="B9" s="136" t="s">
        <v>531</v>
      </c>
    </row>
    <row r="10" spans="1:85" x14ac:dyDescent="0.2">
      <c r="B10" s="177"/>
      <c r="C10" s="178" t="s">
        <v>517</v>
      </c>
      <c r="D10" s="179">
        <v>1</v>
      </c>
      <c r="E10" s="179">
        <v>2</v>
      </c>
      <c r="F10" s="179">
        <v>3</v>
      </c>
      <c r="G10" s="179">
        <v>4</v>
      </c>
      <c r="H10" s="179">
        <v>5</v>
      </c>
      <c r="I10" s="179">
        <v>6</v>
      </c>
      <c r="J10" s="179">
        <v>7</v>
      </c>
      <c r="K10" s="179">
        <v>8</v>
      </c>
      <c r="L10" s="179">
        <v>9</v>
      </c>
      <c r="M10" s="179">
        <v>10</v>
      </c>
      <c r="N10" s="179">
        <v>11</v>
      </c>
      <c r="O10" s="179">
        <v>12</v>
      </c>
      <c r="P10" s="179">
        <v>13</v>
      </c>
      <c r="Q10" s="179">
        <v>14</v>
      </c>
      <c r="R10" s="179">
        <v>15</v>
      </c>
      <c r="S10" s="179">
        <v>16</v>
      </c>
      <c r="T10" s="179">
        <v>17</v>
      </c>
      <c r="U10" s="179">
        <v>18</v>
      </c>
      <c r="V10" s="179">
        <v>19</v>
      </c>
      <c r="W10" s="179">
        <v>20</v>
      </c>
      <c r="X10" s="179">
        <v>21</v>
      </c>
      <c r="Y10" s="179">
        <v>22</v>
      </c>
      <c r="Z10" s="179">
        <v>23</v>
      </c>
      <c r="AA10" s="179">
        <v>24</v>
      </c>
      <c r="AB10" s="179">
        <v>25</v>
      </c>
      <c r="AC10" s="179">
        <v>26</v>
      </c>
      <c r="AD10" s="179">
        <v>27</v>
      </c>
      <c r="AE10" s="179">
        <v>28</v>
      </c>
      <c r="AF10" s="179">
        <v>29</v>
      </c>
      <c r="AG10" s="179">
        <v>30</v>
      </c>
      <c r="AH10" s="179">
        <v>31</v>
      </c>
      <c r="AI10" s="179">
        <v>32</v>
      </c>
      <c r="AJ10" s="179">
        <v>33</v>
      </c>
      <c r="AK10" s="179">
        <v>34</v>
      </c>
      <c r="AL10" s="179">
        <v>35</v>
      </c>
      <c r="AM10" s="179">
        <v>36</v>
      </c>
      <c r="AN10" s="179">
        <v>37</v>
      </c>
      <c r="AO10" s="179">
        <v>38</v>
      </c>
      <c r="AP10" s="179">
        <v>39</v>
      </c>
      <c r="AQ10" s="179">
        <v>40</v>
      </c>
      <c r="AR10" s="179">
        <v>41</v>
      </c>
      <c r="AS10" s="179">
        <v>42</v>
      </c>
      <c r="AT10" s="179">
        <v>43</v>
      </c>
      <c r="AU10" s="179">
        <v>44</v>
      </c>
      <c r="AV10" s="179">
        <v>45</v>
      </c>
      <c r="AW10" s="179">
        <v>46</v>
      </c>
      <c r="AX10" s="179">
        <v>47</v>
      </c>
      <c r="AY10" s="179">
        <v>48</v>
      </c>
      <c r="AZ10" s="179">
        <v>49</v>
      </c>
      <c r="BA10" s="179">
        <v>50</v>
      </c>
      <c r="BB10" s="179">
        <v>51</v>
      </c>
      <c r="BC10" s="179">
        <v>52</v>
      </c>
      <c r="BD10" s="179">
        <v>53</v>
      </c>
      <c r="BE10" s="179">
        <v>54</v>
      </c>
      <c r="BF10" s="179">
        <v>55</v>
      </c>
      <c r="BG10" s="179">
        <v>56</v>
      </c>
      <c r="BH10" s="179">
        <v>57</v>
      </c>
      <c r="BI10" s="179">
        <v>58</v>
      </c>
      <c r="BJ10" s="179">
        <v>59</v>
      </c>
      <c r="BK10" s="179">
        <v>60</v>
      </c>
      <c r="BL10" s="179">
        <v>61</v>
      </c>
      <c r="BM10" s="179">
        <v>62</v>
      </c>
      <c r="BN10" s="179">
        <v>63</v>
      </c>
      <c r="BO10" s="179">
        <v>64</v>
      </c>
      <c r="BP10" s="179">
        <v>65</v>
      </c>
      <c r="BQ10" s="180">
        <v>66</v>
      </c>
      <c r="BR10" s="198">
        <v>67</v>
      </c>
      <c r="BS10" s="152">
        <v>68</v>
      </c>
      <c r="BT10" s="199">
        <v>69</v>
      </c>
      <c r="BU10" s="180">
        <v>70</v>
      </c>
      <c r="BV10" s="198">
        <v>71</v>
      </c>
      <c r="BW10" s="152">
        <v>72</v>
      </c>
      <c r="BX10" s="199">
        <v>73</v>
      </c>
      <c r="BY10" s="180">
        <v>74</v>
      </c>
      <c r="BZ10" s="180">
        <v>75</v>
      </c>
      <c r="CA10" s="194">
        <v>76</v>
      </c>
      <c r="CB10" s="152">
        <v>77</v>
      </c>
      <c r="CC10" s="152">
        <v>78</v>
      </c>
      <c r="CD10" s="152">
        <v>79</v>
      </c>
      <c r="CE10" s="180">
        <v>80</v>
      </c>
      <c r="CF10" s="180">
        <v>81</v>
      </c>
      <c r="CG10" s="180">
        <v>82</v>
      </c>
    </row>
    <row r="11" spans="1:85" x14ac:dyDescent="0.2">
      <c r="B11" s="181" t="s">
        <v>532</v>
      </c>
      <c r="C11" s="182" t="s">
        <v>518</v>
      </c>
      <c r="D11" s="183">
        <f>'1700'!K95</f>
        <v>0</v>
      </c>
      <c r="E11" s="183">
        <f>'1700'!N95</f>
        <v>0</v>
      </c>
      <c r="F11" s="183">
        <f>'1700'!Q95</f>
        <v>0</v>
      </c>
      <c r="G11" s="183">
        <f>'1700'!T95</f>
        <v>0</v>
      </c>
      <c r="H11" s="183">
        <f>'1700'!W95</f>
        <v>0</v>
      </c>
      <c r="I11" s="183">
        <f>'1700'!Z95</f>
        <v>0</v>
      </c>
      <c r="J11" s="183">
        <f>'1700'!AC95</f>
        <v>0</v>
      </c>
      <c r="K11" s="183">
        <f>'1700'!AF95</f>
        <v>0</v>
      </c>
      <c r="L11" s="183">
        <f>'1700'!AI95</f>
        <v>0</v>
      </c>
      <c r="M11" s="183">
        <f>'1700'!AL95</f>
        <v>0</v>
      </c>
      <c r="N11" s="183">
        <f>'1700'!AO95</f>
        <v>0</v>
      </c>
      <c r="O11" s="183">
        <f>'1700'!AR95</f>
        <v>0</v>
      </c>
      <c r="P11" s="183">
        <f>'1700'!AU95</f>
        <v>0</v>
      </c>
      <c r="Q11" s="183">
        <f>'1700'!AX95</f>
        <v>0</v>
      </c>
      <c r="R11" s="183">
        <f>'1700'!BA95</f>
        <v>0</v>
      </c>
      <c r="S11" s="183">
        <f>'1700'!BD95</f>
        <v>0</v>
      </c>
      <c r="T11" s="183">
        <f>'1700'!BG95</f>
        <v>0</v>
      </c>
      <c r="U11" s="183">
        <f>'1700'!BJ95</f>
        <v>0</v>
      </c>
      <c r="V11" s="183">
        <f>'1700'!BM95</f>
        <v>0</v>
      </c>
      <c r="W11" s="183">
        <f>'1700'!BP95</f>
        <v>0</v>
      </c>
      <c r="X11" s="183">
        <f>'1700'!BS95</f>
        <v>0</v>
      </c>
      <c r="Y11" s="183">
        <f>'1700'!BV95</f>
        <v>0</v>
      </c>
      <c r="Z11" s="183">
        <f>'1700'!BY95</f>
        <v>0</v>
      </c>
      <c r="AA11" s="183">
        <f>'1700'!CB95</f>
        <v>0</v>
      </c>
      <c r="AB11" s="183">
        <f>'1700'!CE95</f>
        <v>0</v>
      </c>
      <c r="AC11" s="183">
        <f>'1700'!CH95</f>
        <v>0</v>
      </c>
      <c r="AD11" s="183">
        <f>'1700'!CK95</f>
        <v>0</v>
      </c>
      <c r="AE11" s="183">
        <f>'1700'!CN95</f>
        <v>0</v>
      </c>
      <c r="AF11" s="183">
        <f>'1700'!CQ95</f>
        <v>0</v>
      </c>
      <c r="AG11" s="183">
        <f>'1700'!CT95</f>
        <v>0</v>
      </c>
      <c r="AH11" s="183">
        <f>'1700'!CW95</f>
        <v>0</v>
      </c>
      <c r="AI11" s="183">
        <f>'1700'!CZ95</f>
        <v>0</v>
      </c>
      <c r="AJ11" s="183">
        <f>'1700'!DC95</f>
        <v>0</v>
      </c>
      <c r="AK11" s="183">
        <f>'1700'!DF95</f>
        <v>0</v>
      </c>
      <c r="AL11" s="183">
        <f>'1700'!DI95</f>
        <v>0</v>
      </c>
      <c r="AM11" s="183">
        <f>'1700'!DL95</f>
        <v>0</v>
      </c>
      <c r="AN11" s="183">
        <f>'1700'!DO95</f>
        <v>0</v>
      </c>
      <c r="AO11" s="183">
        <f>'1700'!DR95</f>
        <v>0</v>
      </c>
      <c r="AP11" s="183">
        <f>'1700'!DU95</f>
        <v>0</v>
      </c>
      <c r="AQ11" s="183">
        <f>'1700'!DX95</f>
        <v>0</v>
      </c>
      <c r="AR11" s="183">
        <f>'1700'!EA95</f>
        <v>0</v>
      </c>
      <c r="AS11" s="183">
        <f>'1700'!ED95</f>
        <v>0</v>
      </c>
      <c r="AT11" s="183">
        <f>'1700'!EG95</f>
        <v>0</v>
      </c>
      <c r="AU11" s="183">
        <f>'1700'!EJ95</f>
        <v>0</v>
      </c>
      <c r="AV11" s="183">
        <f>'1700'!EM95</f>
        <v>0</v>
      </c>
      <c r="AW11" s="183">
        <f>'1700'!EP95</f>
        <v>0</v>
      </c>
      <c r="AX11" s="183">
        <f>'1700'!ES95</f>
        <v>0</v>
      </c>
      <c r="AY11" s="183">
        <f>'1700'!EV95</f>
        <v>0</v>
      </c>
      <c r="AZ11" s="183">
        <f>'1700'!EY95</f>
        <v>0</v>
      </c>
      <c r="BA11" s="183">
        <f>'1700'!FB95</f>
        <v>0</v>
      </c>
      <c r="BB11" s="183">
        <f>'1700'!FE95</f>
        <v>0</v>
      </c>
      <c r="BC11" s="183">
        <f>'1700'!FH95</f>
        <v>0</v>
      </c>
      <c r="BD11" s="183">
        <f>'1700'!FK95</f>
        <v>0</v>
      </c>
      <c r="BE11" s="183">
        <f>'1700'!FN95</f>
        <v>0</v>
      </c>
      <c r="BF11" s="183">
        <f>'1700'!FQ95</f>
        <v>0</v>
      </c>
      <c r="BG11" s="183">
        <f>'1700'!FT95</f>
        <v>0</v>
      </c>
      <c r="BH11" s="183">
        <f>'1700'!FW95</f>
        <v>0</v>
      </c>
      <c r="BI11" s="183">
        <f>'1700'!FZ95</f>
        <v>0</v>
      </c>
      <c r="BJ11" s="183">
        <f>'1700'!GC95</f>
        <v>0</v>
      </c>
      <c r="BK11" s="183">
        <f>'1700'!GF95</f>
        <v>0</v>
      </c>
      <c r="BL11" s="183">
        <f>'1700'!GI95</f>
        <v>0</v>
      </c>
      <c r="BM11" s="183">
        <f>'1700'!GL95</f>
        <v>0</v>
      </c>
      <c r="BN11" s="183">
        <f>'1700'!GO95</f>
        <v>0</v>
      </c>
      <c r="BO11" s="183">
        <f>'1700'!GR95</f>
        <v>0</v>
      </c>
      <c r="BP11" s="183">
        <f>'1700'!GU95</f>
        <v>0</v>
      </c>
      <c r="BQ11" s="184">
        <f>'1700'!GX95</f>
        <v>0</v>
      </c>
      <c r="BR11" s="191">
        <f>'1700'!HA95</f>
        <v>0</v>
      </c>
      <c r="BS11" s="191">
        <f>'1700'!HD95</f>
        <v>0</v>
      </c>
      <c r="BT11" s="191">
        <f>'1700'!HG95</f>
        <v>0</v>
      </c>
      <c r="BU11" s="192">
        <f>'1700'!HJ95</f>
        <v>0</v>
      </c>
      <c r="BV11" s="184">
        <f>'1700'!HM95</f>
        <v>0</v>
      </c>
      <c r="BW11" s="184">
        <f>'1700'!HP95</f>
        <v>0</v>
      </c>
      <c r="BX11" s="191">
        <f>'1700'!HS95</f>
        <v>0</v>
      </c>
      <c r="BY11" s="192">
        <f>'1700'!HV95</f>
        <v>0</v>
      </c>
      <c r="BZ11" s="184">
        <f>'1700'!HY95</f>
        <v>0</v>
      </c>
      <c r="CA11" s="195">
        <f>'1700'!IB95</f>
        <v>0</v>
      </c>
      <c r="CB11" s="191">
        <f>'1700'!IE95</f>
        <v>0</v>
      </c>
      <c r="CC11" s="191">
        <f>'1700'!IH95</f>
        <v>0</v>
      </c>
      <c r="CD11" s="191">
        <f>'1700'!IK95</f>
        <v>0</v>
      </c>
      <c r="CE11" s="184">
        <f>'1700'!IN95</f>
        <v>0</v>
      </c>
      <c r="CF11" s="184">
        <f>'1700'!IQ95</f>
        <v>0</v>
      </c>
      <c r="CG11" s="184">
        <f>'1700'!IT95</f>
        <v>0</v>
      </c>
    </row>
    <row r="12" spans="1:85" x14ac:dyDescent="0.2">
      <c r="B12" s="185" t="s">
        <v>524</v>
      </c>
      <c r="C12" s="182" t="s">
        <v>518</v>
      </c>
      <c r="D12" s="183">
        <f>SUM('1700'!K93:K94)</f>
        <v>0</v>
      </c>
      <c r="E12" s="183">
        <f>SUM('1700'!N93:N94)</f>
        <v>0</v>
      </c>
      <c r="F12" s="183">
        <f>SUM('1700'!Q93:Q94)</f>
        <v>0</v>
      </c>
      <c r="G12" s="183">
        <f>SUM('1700'!T93:T94)</f>
        <v>0</v>
      </c>
      <c r="H12" s="183">
        <f>SUM('1700'!W93:W94)</f>
        <v>0</v>
      </c>
      <c r="I12" s="183">
        <f>SUM('1700'!Z93:Z94)</f>
        <v>0</v>
      </c>
      <c r="J12" s="183">
        <f>SUM('1700'!AC93:AC94)</f>
        <v>0</v>
      </c>
      <c r="K12" s="144">
        <f>SUM('1700'!AF93:AF94)</f>
        <v>0</v>
      </c>
      <c r="L12" s="144">
        <f>SUM('1700'!AI93:AI94)</f>
        <v>0</v>
      </c>
      <c r="M12" s="144">
        <f>SUM('1700'!AL93:AL94)</f>
        <v>0</v>
      </c>
      <c r="N12" s="144">
        <f>SUM('1700'!AO93:AO94)</f>
        <v>0</v>
      </c>
      <c r="O12" s="144">
        <f>SUM('1700'!AR93:AR94)</f>
        <v>0</v>
      </c>
      <c r="P12" s="183">
        <f>SUM('1700'!AU93:AU94)</f>
        <v>0</v>
      </c>
      <c r="Q12" s="144">
        <f>SUM('1700'!AX93:AX94)</f>
        <v>0</v>
      </c>
      <c r="R12" s="144">
        <f>SUM('1700'!BA93:BA94)</f>
        <v>0</v>
      </c>
      <c r="S12" s="144">
        <f>SUM('1700'!BD93:BD94)</f>
        <v>0</v>
      </c>
      <c r="T12" s="144">
        <f>SUM('1700'!BG93:BG94)</f>
        <v>0</v>
      </c>
      <c r="U12" s="144">
        <f>SUM('1700'!BJ93:BJ94)</f>
        <v>0</v>
      </c>
      <c r="V12" s="144">
        <f>SUM('1700'!BM93:BM94)</f>
        <v>0</v>
      </c>
      <c r="W12" s="144">
        <f>SUM('1700'!BP93:BP94)</f>
        <v>0</v>
      </c>
      <c r="X12" s="144">
        <f>SUM('1700'!BS93:BS94)</f>
        <v>0</v>
      </c>
      <c r="Y12" s="144">
        <f>SUM('1700'!BV93:BV94)</f>
        <v>0</v>
      </c>
      <c r="Z12" s="144">
        <f>SUM('1700'!BY93:BY94)</f>
        <v>0</v>
      </c>
      <c r="AA12" s="144">
        <f>SUM('1700'!CB93:CB94)</f>
        <v>0</v>
      </c>
      <c r="AB12" s="144">
        <f>SUM('1700'!CE93:CE94)</f>
        <v>0</v>
      </c>
      <c r="AC12" s="144">
        <f>SUM('1700'!CH93:CH94)</f>
        <v>0</v>
      </c>
      <c r="AD12" s="144">
        <f>SUM('1700'!CK93:CK94)</f>
        <v>0</v>
      </c>
      <c r="AE12" s="144">
        <f>SUM('1700'!CN93:CN94)</f>
        <v>0</v>
      </c>
      <c r="AF12" s="144">
        <f>SUM('1700'!CQ93:CQ94)</f>
        <v>0</v>
      </c>
      <c r="AG12" s="144">
        <f>SUM('1700'!CT93:CT94)</f>
        <v>0</v>
      </c>
      <c r="AH12" s="144">
        <f>SUM('1700'!CW93:CW94)</f>
        <v>0</v>
      </c>
      <c r="AI12" s="144">
        <f>SUM('1700'!CZ93:CZ94)</f>
        <v>0</v>
      </c>
      <c r="AJ12" s="144">
        <f>SUM('1700'!DC93:DC94)</f>
        <v>0</v>
      </c>
      <c r="AK12" s="144">
        <f>SUM('1700'!DF93:DF94)</f>
        <v>0</v>
      </c>
      <c r="AL12" s="144">
        <f>SUM('1700'!DI93:DI94)</f>
        <v>0</v>
      </c>
      <c r="AM12" s="144">
        <f>SUM('1700'!DL93:DL94)</f>
        <v>0</v>
      </c>
      <c r="AN12" s="144">
        <f>SUM('1700'!DO93:DO94)</f>
        <v>0</v>
      </c>
      <c r="AO12" s="144">
        <f>SUM('1700'!DR93:DR94)</f>
        <v>0</v>
      </c>
      <c r="AP12" s="144">
        <f>SUM('1700'!DU93:DU94)</f>
        <v>0</v>
      </c>
      <c r="AQ12" s="144">
        <f>SUM('1700'!DX93:DX94)</f>
        <v>0</v>
      </c>
      <c r="AR12" s="144">
        <f>SUM('1700'!EA93:EA94)</f>
        <v>0</v>
      </c>
      <c r="AS12" s="144">
        <f>SUM('1700'!ED93:ED94)</f>
        <v>0</v>
      </c>
      <c r="AT12" s="144">
        <f>SUM('1700'!EG93:EG94)</f>
        <v>0</v>
      </c>
      <c r="AU12" s="144">
        <f>SUM('1700'!EJ93:EJ94)</f>
        <v>0</v>
      </c>
      <c r="AV12" s="144">
        <f>SUM('1700'!EM93:EM94)</f>
        <v>0</v>
      </c>
      <c r="AW12" s="144">
        <f>SUM('1700'!EP93:EP94)</f>
        <v>0</v>
      </c>
      <c r="AX12" s="144">
        <f>SUM('1700'!ES93:ES94)</f>
        <v>0</v>
      </c>
      <c r="AY12" s="144">
        <f>SUM('1700'!EV93:EV94)</f>
        <v>0</v>
      </c>
      <c r="AZ12" s="144">
        <f>SUM('1700'!EY93:EY94)</f>
        <v>0</v>
      </c>
      <c r="BA12" s="144">
        <f>SUM('1700'!FB93:FB94)</f>
        <v>0</v>
      </c>
      <c r="BB12" s="144">
        <f>SUM('1700'!FE93:FE94)</f>
        <v>0</v>
      </c>
      <c r="BC12" s="144">
        <f>SUM('1700'!FH93:FH94)</f>
        <v>0</v>
      </c>
      <c r="BD12" s="144">
        <f>SUM('1700'!FK93:FK94)</f>
        <v>0</v>
      </c>
      <c r="BE12" s="144">
        <f>SUM('1700'!FN93:FN94)</f>
        <v>0</v>
      </c>
      <c r="BF12" s="144">
        <f>SUM('1700'!FQ93:FQ94)</f>
        <v>0</v>
      </c>
      <c r="BG12" s="144">
        <f>SUM('1700'!FT93:FT94)</f>
        <v>0</v>
      </c>
      <c r="BH12" s="144">
        <f>SUM('1700'!FW93:FW94)</f>
        <v>0</v>
      </c>
      <c r="BI12" s="144">
        <f>SUM('1700'!FZ93:FZ94)</f>
        <v>0</v>
      </c>
      <c r="BJ12" s="144">
        <f>SUM('1700'!GC93:GC94)</f>
        <v>0</v>
      </c>
      <c r="BK12" s="144">
        <f>SUM('1700'!GF93:GF94)</f>
        <v>0</v>
      </c>
      <c r="BL12" s="144">
        <f>SUM('1700'!GI93:GI94)</f>
        <v>0</v>
      </c>
      <c r="BM12" s="144">
        <f>SUM('1700'!GL93:GL94)</f>
        <v>0</v>
      </c>
      <c r="BN12" s="144">
        <f>SUM('1700'!GO93:GO94)</f>
        <v>0</v>
      </c>
      <c r="BO12" s="144">
        <f>SUM('1700'!GR93:GR94)</f>
        <v>0</v>
      </c>
      <c r="BP12" s="144">
        <f>SUM('1700'!GU93:GU94)</f>
        <v>0</v>
      </c>
      <c r="BQ12" s="186">
        <f>SUM('1700'!GX93:GX94)</f>
        <v>0</v>
      </c>
      <c r="BR12" s="144">
        <f>SUM('1700'!HA93:HA94)</f>
        <v>0</v>
      </c>
      <c r="BS12" s="144">
        <f>SUM('1700'!HD93:HD94)</f>
        <v>0</v>
      </c>
      <c r="BT12" s="144">
        <f>SUM('1700'!HG93:HG94)</f>
        <v>0</v>
      </c>
      <c r="BU12" s="144">
        <f>SUM('1700'!HJ93:HJ94)</f>
        <v>0</v>
      </c>
      <c r="BV12" s="186">
        <f>SUM('1700'!HM93:HM94)</f>
        <v>0</v>
      </c>
      <c r="BW12" s="186">
        <f>SUM('1700'!HP93:HP94)</f>
        <v>0</v>
      </c>
      <c r="BX12" s="144">
        <f>SUM('1700'!HS93:HS94)</f>
        <v>0</v>
      </c>
      <c r="BY12" s="144">
        <f>SUM('1700'!HV93:HV94)</f>
        <v>0</v>
      </c>
      <c r="BZ12" s="186">
        <f>SUM('1700'!HY93:HY94)</f>
        <v>0</v>
      </c>
      <c r="CA12" s="144">
        <f>SUM('1700'!IB93:IB94)</f>
        <v>0</v>
      </c>
      <c r="CB12" s="144">
        <f>SUM('1700'!IE93:IE94)</f>
        <v>0</v>
      </c>
      <c r="CC12" s="144">
        <f>SUM('1700'!IH93:IH94)</f>
        <v>0</v>
      </c>
      <c r="CD12" s="144">
        <f>SUM('1700'!IK93:IK94)</f>
        <v>0</v>
      </c>
      <c r="CE12" s="186">
        <f>SUM('1700'!IN93:IN94)</f>
        <v>0</v>
      </c>
      <c r="CF12" s="186">
        <f>SUM('1700'!IQ93:IQ94)</f>
        <v>0</v>
      </c>
      <c r="CG12" s="186">
        <f>SUM('1700'!IT93:IT94)</f>
        <v>0</v>
      </c>
    </row>
    <row r="13" spans="1:85" x14ac:dyDescent="0.2">
      <c r="B13" s="187" t="s">
        <v>507</v>
      </c>
      <c r="C13" s="188"/>
      <c r="D13" s="189">
        <f t="shared" ref="D13:BO13" si="2">ABS(D11-D12)*1</f>
        <v>0</v>
      </c>
      <c r="E13" s="189">
        <f t="shared" si="2"/>
        <v>0</v>
      </c>
      <c r="F13" s="189">
        <f t="shared" si="2"/>
        <v>0</v>
      </c>
      <c r="G13" s="189">
        <f t="shared" si="2"/>
        <v>0</v>
      </c>
      <c r="H13" s="189">
        <f t="shared" si="2"/>
        <v>0</v>
      </c>
      <c r="I13" s="189">
        <f t="shared" si="2"/>
        <v>0</v>
      </c>
      <c r="J13" s="189">
        <f t="shared" si="2"/>
        <v>0</v>
      </c>
      <c r="K13" s="190">
        <f t="shared" si="2"/>
        <v>0</v>
      </c>
      <c r="L13" s="190">
        <f t="shared" si="2"/>
        <v>0</v>
      </c>
      <c r="M13" s="190">
        <f t="shared" si="2"/>
        <v>0</v>
      </c>
      <c r="N13" s="190">
        <f t="shared" si="2"/>
        <v>0</v>
      </c>
      <c r="O13" s="190">
        <f t="shared" si="2"/>
        <v>0</v>
      </c>
      <c r="P13" s="190">
        <f t="shared" si="2"/>
        <v>0</v>
      </c>
      <c r="Q13" s="190">
        <f t="shared" si="2"/>
        <v>0</v>
      </c>
      <c r="R13" s="190">
        <f t="shared" si="2"/>
        <v>0</v>
      </c>
      <c r="S13" s="190">
        <f t="shared" si="2"/>
        <v>0</v>
      </c>
      <c r="T13" s="190">
        <f t="shared" si="2"/>
        <v>0</v>
      </c>
      <c r="U13" s="190">
        <f t="shared" si="2"/>
        <v>0</v>
      </c>
      <c r="V13" s="190">
        <f t="shared" si="2"/>
        <v>0</v>
      </c>
      <c r="W13" s="190">
        <f t="shared" si="2"/>
        <v>0</v>
      </c>
      <c r="X13" s="190">
        <f t="shared" si="2"/>
        <v>0</v>
      </c>
      <c r="Y13" s="190">
        <f t="shared" si="2"/>
        <v>0</v>
      </c>
      <c r="Z13" s="190">
        <f t="shared" si="2"/>
        <v>0</v>
      </c>
      <c r="AA13" s="190">
        <f t="shared" si="2"/>
        <v>0</v>
      </c>
      <c r="AB13" s="190">
        <f t="shared" si="2"/>
        <v>0</v>
      </c>
      <c r="AC13" s="190">
        <f t="shared" si="2"/>
        <v>0</v>
      </c>
      <c r="AD13" s="190">
        <f t="shared" si="2"/>
        <v>0</v>
      </c>
      <c r="AE13" s="190">
        <f t="shared" si="2"/>
        <v>0</v>
      </c>
      <c r="AF13" s="190">
        <f t="shared" si="2"/>
        <v>0</v>
      </c>
      <c r="AG13" s="190">
        <f t="shared" si="2"/>
        <v>0</v>
      </c>
      <c r="AH13" s="190">
        <f t="shared" si="2"/>
        <v>0</v>
      </c>
      <c r="AI13" s="190">
        <f t="shared" si="2"/>
        <v>0</v>
      </c>
      <c r="AJ13" s="190">
        <f t="shared" si="2"/>
        <v>0</v>
      </c>
      <c r="AK13" s="190">
        <f t="shared" si="2"/>
        <v>0</v>
      </c>
      <c r="AL13" s="190">
        <f t="shared" si="2"/>
        <v>0</v>
      </c>
      <c r="AM13" s="190">
        <f t="shared" si="2"/>
        <v>0</v>
      </c>
      <c r="AN13" s="190">
        <f t="shared" si="2"/>
        <v>0</v>
      </c>
      <c r="AO13" s="190">
        <f t="shared" si="2"/>
        <v>0</v>
      </c>
      <c r="AP13" s="190">
        <f t="shared" si="2"/>
        <v>0</v>
      </c>
      <c r="AQ13" s="190">
        <f t="shared" si="2"/>
        <v>0</v>
      </c>
      <c r="AR13" s="190">
        <f t="shared" si="2"/>
        <v>0</v>
      </c>
      <c r="AS13" s="190">
        <f t="shared" si="2"/>
        <v>0</v>
      </c>
      <c r="AT13" s="190">
        <f t="shared" si="2"/>
        <v>0</v>
      </c>
      <c r="AU13" s="190">
        <f t="shared" si="2"/>
        <v>0</v>
      </c>
      <c r="AV13" s="190">
        <f t="shared" si="2"/>
        <v>0</v>
      </c>
      <c r="AW13" s="190">
        <f t="shared" si="2"/>
        <v>0</v>
      </c>
      <c r="AX13" s="190">
        <f t="shared" si="2"/>
        <v>0</v>
      </c>
      <c r="AY13" s="190">
        <f t="shared" si="2"/>
        <v>0</v>
      </c>
      <c r="AZ13" s="190">
        <f t="shared" si="2"/>
        <v>0</v>
      </c>
      <c r="BA13" s="190">
        <f t="shared" si="2"/>
        <v>0</v>
      </c>
      <c r="BB13" s="190">
        <f t="shared" si="2"/>
        <v>0</v>
      </c>
      <c r="BC13" s="190">
        <f t="shared" si="2"/>
        <v>0</v>
      </c>
      <c r="BD13" s="190">
        <f t="shared" si="2"/>
        <v>0</v>
      </c>
      <c r="BE13" s="190">
        <f t="shared" si="2"/>
        <v>0</v>
      </c>
      <c r="BF13" s="190">
        <f t="shared" si="2"/>
        <v>0</v>
      </c>
      <c r="BG13" s="190">
        <f t="shared" si="2"/>
        <v>0</v>
      </c>
      <c r="BH13" s="190">
        <f t="shared" si="2"/>
        <v>0</v>
      </c>
      <c r="BI13" s="190">
        <f t="shared" si="2"/>
        <v>0</v>
      </c>
      <c r="BJ13" s="190">
        <f t="shared" si="2"/>
        <v>0</v>
      </c>
      <c r="BK13" s="190">
        <f t="shared" si="2"/>
        <v>0</v>
      </c>
      <c r="BL13" s="190">
        <f t="shared" si="2"/>
        <v>0</v>
      </c>
      <c r="BM13" s="190">
        <f t="shared" si="2"/>
        <v>0</v>
      </c>
      <c r="BN13" s="190">
        <f t="shared" si="2"/>
        <v>0</v>
      </c>
      <c r="BO13" s="190">
        <f t="shared" si="2"/>
        <v>0</v>
      </c>
      <c r="BP13" s="196">
        <f t="shared" ref="BP13:CG13" si="3">ABS(BP11-BP12)*1</f>
        <v>0</v>
      </c>
      <c r="BQ13" s="148">
        <f t="shared" si="3"/>
        <v>0</v>
      </c>
      <c r="BR13" s="197">
        <f t="shared" si="3"/>
        <v>0</v>
      </c>
      <c r="BS13" s="193">
        <f t="shared" si="3"/>
        <v>0</v>
      </c>
      <c r="BT13" s="190">
        <f t="shared" si="3"/>
        <v>0</v>
      </c>
      <c r="BU13" s="148">
        <f t="shared" si="3"/>
        <v>0</v>
      </c>
      <c r="BV13" s="197">
        <f t="shared" si="3"/>
        <v>0</v>
      </c>
      <c r="BW13" s="193">
        <f t="shared" si="3"/>
        <v>0</v>
      </c>
      <c r="BX13" s="190">
        <f t="shared" si="3"/>
        <v>0</v>
      </c>
      <c r="BY13" s="148">
        <f t="shared" si="3"/>
        <v>0</v>
      </c>
      <c r="BZ13" s="148">
        <f t="shared" si="3"/>
        <v>0</v>
      </c>
      <c r="CA13" s="148">
        <f t="shared" si="3"/>
        <v>0</v>
      </c>
      <c r="CB13" s="148">
        <f t="shared" si="3"/>
        <v>0</v>
      </c>
      <c r="CC13" s="148">
        <f t="shared" si="3"/>
        <v>0</v>
      </c>
      <c r="CD13" s="193">
        <f t="shared" si="3"/>
        <v>0</v>
      </c>
      <c r="CE13" s="148">
        <f t="shared" si="3"/>
        <v>0</v>
      </c>
      <c r="CF13" s="148">
        <f t="shared" si="3"/>
        <v>0</v>
      </c>
      <c r="CG13" s="148">
        <f t="shared" si="3"/>
        <v>0</v>
      </c>
    </row>
    <row r="15" spans="1:85" x14ac:dyDescent="0.2">
      <c r="A15" s="176">
        <v>12</v>
      </c>
      <c r="B15" s="136" t="s">
        <v>525</v>
      </c>
    </row>
    <row r="16" spans="1:85" x14ac:dyDescent="0.2">
      <c r="B16" s="177"/>
      <c r="C16" s="178" t="s">
        <v>517</v>
      </c>
      <c r="D16" s="179">
        <v>1</v>
      </c>
      <c r="E16" s="179">
        <v>2</v>
      </c>
      <c r="F16" s="179">
        <v>3</v>
      </c>
      <c r="G16" s="179">
        <v>4</v>
      </c>
      <c r="H16" s="179">
        <v>5</v>
      </c>
      <c r="I16" s="179">
        <v>6</v>
      </c>
      <c r="J16" s="179">
        <v>7</v>
      </c>
      <c r="K16" s="179">
        <v>8</v>
      </c>
      <c r="L16" s="179">
        <v>9</v>
      </c>
      <c r="M16" s="179">
        <v>10</v>
      </c>
      <c r="N16" s="179">
        <v>11</v>
      </c>
      <c r="O16" s="179">
        <v>12</v>
      </c>
      <c r="P16" s="179">
        <v>13</v>
      </c>
      <c r="Q16" s="179">
        <v>14</v>
      </c>
      <c r="R16" s="179">
        <v>15</v>
      </c>
      <c r="S16" s="179">
        <v>16</v>
      </c>
      <c r="T16" s="179">
        <v>17</v>
      </c>
      <c r="U16" s="179">
        <v>18</v>
      </c>
      <c r="V16" s="179">
        <v>19</v>
      </c>
      <c r="W16" s="179">
        <v>20</v>
      </c>
      <c r="X16" s="179">
        <v>21</v>
      </c>
      <c r="Y16" s="179">
        <v>22</v>
      </c>
      <c r="Z16" s="179">
        <v>23</v>
      </c>
      <c r="AA16" s="179">
        <v>24</v>
      </c>
      <c r="AB16" s="179">
        <v>25</v>
      </c>
      <c r="AC16" s="179">
        <v>26</v>
      </c>
      <c r="AD16" s="179">
        <v>27</v>
      </c>
      <c r="AE16" s="179">
        <v>28</v>
      </c>
      <c r="AF16" s="179">
        <v>29</v>
      </c>
      <c r="AG16" s="179">
        <v>30</v>
      </c>
      <c r="AH16" s="179">
        <v>31</v>
      </c>
      <c r="AI16" s="179">
        <v>32</v>
      </c>
      <c r="AJ16" s="179">
        <v>33</v>
      </c>
      <c r="AK16" s="179">
        <v>34</v>
      </c>
      <c r="AL16" s="179">
        <v>35</v>
      </c>
      <c r="AM16" s="179">
        <v>36</v>
      </c>
      <c r="AN16" s="179">
        <v>37</v>
      </c>
      <c r="AO16" s="179">
        <v>38</v>
      </c>
      <c r="AP16" s="179">
        <v>39</v>
      </c>
      <c r="AQ16" s="179">
        <v>40</v>
      </c>
      <c r="AR16" s="179">
        <v>41</v>
      </c>
      <c r="AS16" s="179">
        <v>42</v>
      </c>
      <c r="AT16" s="179">
        <v>43</v>
      </c>
      <c r="AU16" s="179">
        <v>44</v>
      </c>
      <c r="AV16" s="179">
        <v>45</v>
      </c>
      <c r="AW16" s="179">
        <v>46</v>
      </c>
      <c r="AX16" s="179">
        <v>47</v>
      </c>
      <c r="AY16" s="179">
        <v>48</v>
      </c>
      <c r="AZ16" s="179">
        <v>49</v>
      </c>
      <c r="BA16" s="179">
        <v>50</v>
      </c>
      <c r="BB16" s="179">
        <v>51</v>
      </c>
      <c r="BC16" s="179">
        <v>52</v>
      </c>
      <c r="BD16" s="179">
        <v>53</v>
      </c>
      <c r="BE16" s="179">
        <v>54</v>
      </c>
      <c r="BF16" s="179">
        <v>55</v>
      </c>
      <c r="BG16" s="179">
        <v>56</v>
      </c>
      <c r="BH16" s="179">
        <v>57</v>
      </c>
      <c r="BI16" s="179">
        <v>58</v>
      </c>
      <c r="BJ16" s="179">
        <v>59</v>
      </c>
      <c r="BK16" s="179">
        <v>60</v>
      </c>
      <c r="BL16" s="179">
        <v>61</v>
      </c>
      <c r="BM16" s="179">
        <v>62</v>
      </c>
      <c r="BN16" s="179">
        <v>63</v>
      </c>
      <c r="BO16" s="179">
        <v>64</v>
      </c>
      <c r="BP16" s="179">
        <v>65</v>
      </c>
      <c r="BQ16" s="180">
        <v>66</v>
      </c>
    </row>
    <row r="17" spans="1:69" x14ac:dyDescent="0.2">
      <c r="B17" s="181" t="s">
        <v>466</v>
      </c>
      <c r="C17" s="182" t="s">
        <v>518</v>
      </c>
      <c r="D17" s="183">
        <f>'1700'!K101</f>
        <v>0</v>
      </c>
      <c r="E17" s="183">
        <f>'1700'!N101</f>
        <v>0</v>
      </c>
      <c r="F17" s="183">
        <f>'1700'!Q101</f>
        <v>0</v>
      </c>
      <c r="G17" s="183">
        <f>'1700'!T101</f>
        <v>0</v>
      </c>
      <c r="H17" s="183">
        <f>'1700'!W101</f>
        <v>0</v>
      </c>
      <c r="I17" s="183">
        <f>'1700'!Z101</f>
        <v>0</v>
      </c>
      <c r="J17" s="183">
        <f>'1700'!AC101</f>
        <v>0</v>
      </c>
      <c r="K17" s="183">
        <f>'1700'!AF101</f>
        <v>0</v>
      </c>
      <c r="L17" s="183">
        <f>'1700'!AI101</f>
        <v>0</v>
      </c>
      <c r="M17" s="183">
        <f>'1700'!AL101</f>
        <v>0</v>
      </c>
      <c r="N17" s="183">
        <f>'1700'!AO101</f>
        <v>0</v>
      </c>
      <c r="O17" s="183">
        <f>'1700'!AR101</f>
        <v>0</v>
      </c>
      <c r="P17" s="183">
        <f>'1700'!AU101</f>
        <v>0</v>
      </c>
      <c r="Q17" s="183">
        <f>'1700'!AX101</f>
        <v>0</v>
      </c>
      <c r="R17" s="183">
        <f>'1700'!BA101</f>
        <v>0</v>
      </c>
      <c r="S17" s="183">
        <f>'1700'!BD101</f>
        <v>0</v>
      </c>
      <c r="T17" s="183">
        <f>'1700'!BG101</f>
        <v>0</v>
      </c>
      <c r="U17" s="183">
        <f>'1700'!BJ101</f>
        <v>0</v>
      </c>
      <c r="V17" s="183">
        <f>'1700'!BM101</f>
        <v>0</v>
      </c>
      <c r="W17" s="183">
        <f>'1700'!BP101</f>
        <v>0</v>
      </c>
      <c r="X17" s="183">
        <f>'1700'!BS101</f>
        <v>0</v>
      </c>
      <c r="Y17" s="183">
        <f>'1700'!BV101</f>
        <v>0</v>
      </c>
      <c r="Z17" s="183">
        <f>'1700'!BY101</f>
        <v>0</v>
      </c>
      <c r="AA17" s="183">
        <f>'1700'!CB101</f>
        <v>0</v>
      </c>
      <c r="AB17" s="183">
        <f>'1700'!CE101</f>
        <v>0</v>
      </c>
      <c r="AC17" s="183">
        <f>'1700'!CH101</f>
        <v>0</v>
      </c>
      <c r="AD17" s="183">
        <f>'1700'!CK101</f>
        <v>0</v>
      </c>
      <c r="AE17" s="183">
        <f>'1700'!CN101</f>
        <v>0</v>
      </c>
      <c r="AF17" s="183">
        <f>'1700'!CQ101</f>
        <v>0</v>
      </c>
      <c r="AG17" s="183">
        <f>'1700'!CT101</f>
        <v>0</v>
      </c>
      <c r="AH17" s="183">
        <f>'1700'!CW101</f>
        <v>0</v>
      </c>
      <c r="AI17" s="183">
        <f>'1700'!CZ101</f>
        <v>0</v>
      </c>
      <c r="AJ17" s="183">
        <f>'1700'!DC101</f>
        <v>0</v>
      </c>
      <c r="AK17" s="183">
        <f>'1700'!DF101</f>
        <v>0</v>
      </c>
      <c r="AL17" s="183">
        <f>'1700'!DI101</f>
        <v>0</v>
      </c>
      <c r="AM17" s="183">
        <f>'1700'!DL101</f>
        <v>0</v>
      </c>
      <c r="AN17" s="183">
        <f>'1700'!DO101</f>
        <v>0</v>
      </c>
      <c r="AO17" s="183">
        <f>'1700'!DR101</f>
        <v>0</v>
      </c>
      <c r="AP17" s="183">
        <f>'1700'!DU101</f>
        <v>0</v>
      </c>
      <c r="AQ17" s="183">
        <f>'1700'!DX101</f>
        <v>0</v>
      </c>
      <c r="AR17" s="183">
        <f>'1700'!EA101</f>
        <v>0</v>
      </c>
      <c r="AS17" s="183">
        <f>'1700'!ED101</f>
        <v>0</v>
      </c>
      <c r="AT17" s="183">
        <f>'1700'!EG101</f>
        <v>0</v>
      </c>
      <c r="AU17" s="183">
        <f>'1700'!EJ101</f>
        <v>0</v>
      </c>
      <c r="AV17" s="183">
        <f>'1700'!EM101</f>
        <v>0</v>
      </c>
      <c r="AW17" s="183">
        <f>'1700'!EP101</f>
        <v>0</v>
      </c>
      <c r="AX17" s="183">
        <f>'1700'!ES101</f>
        <v>0</v>
      </c>
      <c r="AY17" s="183">
        <f>'1700'!EV101</f>
        <v>0</v>
      </c>
      <c r="AZ17" s="183">
        <f>'1700'!EY101</f>
        <v>0</v>
      </c>
      <c r="BA17" s="183">
        <f>'1700'!FB101</f>
        <v>0</v>
      </c>
      <c r="BB17" s="183">
        <f>'1700'!FE101</f>
        <v>0</v>
      </c>
      <c r="BC17" s="183">
        <f>'1700'!FH101</f>
        <v>0</v>
      </c>
      <c r="BD17" s="183">
        <f>'1700'!FK101</f>
        <v>0</v>
      </c>
      <c r="BE17" s="183">
        <f>'1700'!FN101</f>
        <v>0</v>
      </c>
      <c r="BF17" s="183">
        <f>'1700'!FQ101</f>
        <v>0</v>
      </c>
      <c r="BG17" s="183">
        <f>'1700'!FT101</f>
        <v>0</v>
      </c>
      <c r="BH17" s="183">
        <f>'1700'!FW101</f>
        <v>0</v>
      </c>
      <c r="BI17" s="183">
        <f>'1700'!FZ101</f>
        <v>0</v>
      </c>
      <c r="BJ17" s="183">
        <f>'1700'!GC101</f>
        <v>0</v>
      </c>
      <c r="BK17" s="183">
        <f>'1700'!GF101</f>
        <v>0</v>
      </c>
      <c r="BL17" s="183">
        <f>'1700'!GI101</f>
        <v>0</v>
      </c>
      <c r="BM17" s="183">
        <f>'1700'!GL101</f>
        <v>0</v>
      </c>
      <c r="BN17" s="183">
        <f>'1700'!GO101</f>
        <v>0</v>
      </c>
      <c r="BO17" s="183">
        <f>'1700'!GR101</f>
        <v>0</v>
      </c>
      <c r="BP17" s="183">
        <f>'1700'!GU101</f>
        <v>0</v>
      </c>
      <c r="BQ17" s="184">
        <f>'1700'!GX101</f>
        <v>0</v>
      </c>
    </row>
    <row r="18" spans="1:69" x14ac:dyDescent="0.2">
      <c r="B18" s="185" t="s">
        <v>524</v>
      </c>
      <c r="C18" s="182" t="s">
        <v>518</v>
      </c>
      <c r="D18" s="183">
        <f>SUM('1700'!K99:K100)</f>
        <v>0</v>
      </c>
      <c r="E18" s="183">
        <f>SUM('1700'!N99:N100)</f>
        <v>0</v>
      </c>
      <c r="F18" s="183">
        <f>SUM('1700'!Q99:Q100)</f>
        <v>0</v>
      </c>
      <c r="G18" s="183">
        <f>SUM('1700'!T99:T100)</f>
        <v>0</v>
      </c>
      <c r="H18" s="183">
        <f>SUM('1700'!W99:W100)</f>
        <v>0</v>
      </c>
      <c r="I18" s="183">
        <f>SUM('1700'!Z99:Z100)</f>
        <v>0</v>
      </c>
      <c r="J18" s="183">
        <f>SUM('1700'!AC99:AC100)</f>
        <v>0</v>
      </c>
      <c r="K18" s="144">
        <f>SUM('1700'!AF99:AF100)</f>
        <v>0</v>
      </c>
      <c r="L18" s="144">
        <f>SUM('1700'!AI99:AI100)</f>
        <v>0</v>
      </c>
      <c r="M18" s="144">
        <f>SUM('1700'!AL99:AL100)</f>
        <v>0</v>
      </c>
      <c r="N18" s="144">
        <f>SUM('1700'!AO99:AO100)</f>
        <v>0</v>
      </c>
      <c r="O18" s="144">
        <f>SUM('1700'!AR99:AR100)</f>
        <v>0</v>
      </c>
      <c r="P18" s="183">
        <f>SUM('1700'!AU99:AU100)</f>
        <v>0</v>
      </c>
      <c r="Q18" s="144">
        <f>SUM('1700'!AX99:AX100)</f>
        <v>0</v>
      </c>
      <c r="R18" s="144">
        <f>SUM('1700'!BA99:BA100)</f>
        <v>0</v>
      </c>
      <c r="S18" s="144">
        <f>SUM('1700'!BD99:BD100)</f>
        <v>0</v>
      </c>
      <c r="T18" s="144">
        <f>SUM('1700'!BG99:BG100)</f>
        <v>0</v>
      </c>
      <c r="U18" s="144">
        <f>SUM('1700'!BJ99:BJ100)</f>
        <v>0</v>
      </c>
      <c r="V18" s="144">
        <f>SUM('1700'!BM99:BM100)</f>
        <v>0</v>
      </c>
      <c r="W18" s="144">
        <f>SUM('1700'!BP99:BP100)</f>
        <v>0</v>
      </c>
      <c r="X18" s="144">
        <f>SUM('1700'!BS99:BS100)</f>
        <v>0</v>
      </c>
      <c r="Y18" s="144">
        <f>SUM('1700'!BV99:BV100)</f>
        <v>0</v>
      </c>
      <c r="Z18" s="144">
        <f>SUM('1700'!BY99:BY100)</f>
        <v>0</v>
      </c>
      <c r="AA18" s="144">
        <f>SUM('1700'!CB99:CB100)</f>
        <v>0</v>
      </c>
      <c r="AB18" s="144">
        <f>SUM('1700'!CE99:CE100)</f>
        <v>0</v>
      </c>
      <c r="AC18" s="144">
        <f>SUM('1700'!CH99:CH100)</f>
        <v>0</v>
      </c>
      <c r="AD18" s="144">
        <f>SUM('1700'!CK99:CK100)</f>
        <v>0</v>
      </c>
      <c r="AE18" s="144">
        <f>SUM('1700'!CN99:CN100)</f>
        <v>0</v>
      </c>
      <c r="AF18" s="144">
        <f>SUM('1700'!CQ99:CQ100)</f>
        <v>0</v>
      </c>
      <c r="AG18" s="144">
        <f>SUM('1700'!CT99:CT100)</f>
        <v>0</v>
      </c>
      <c r="AH18" s="144">
        <f>SUM('1700'!CW99:CW100)</f>
        <v>0</v>
      </c>
      <c r="AI18" s="144">
        <f>SUM('1700'!CZ99:CZ100)</f>
        <v>0</v>
      </c>
      <c r="AJ18" s="144">
        <f>SUM('1700'!DC99:DC100)</f>
        <v>0</v>
      </c>
      <c r="AK18" s="144">
        <f>SUM('1700'!DF99:DF100)</f>
        <v>0</v>
      </c>
      <c r="AL18" s="144">
        <f>SUM('1700'!DI99:DI100)</f>
        <v>0</v>
      </c>
      <c r="AM18" s="144">
        <f>SUM('1700'!DL99:DL100)</f>
        <v>0</v>
      </c>
      <c r="AN18" s="144">
        <f>SUM('1700'!DO99:DO100)</f>
        <v>0</v>
      </c>
      <c r="AO18" s="144">
        <f>SUM('1700'!DR99:DR100)</f>
        <v>0</v>
      </c>
      <c r="AP18" s="144">
        <f>SUM('1700'!DU99:DU100)</f>
        <v>0</v>
      </c>
      <c r="AQ18" s="144">
        <f>SUM('1700'!DX99:DX100)</f>
        <v>0</v>
      </c>
      <c r="AR18" s="144">
        <f>SUM('1700'!EA99:EA100)</f>
        <v>0</v>
      </c>
      <c r="AS18" s="144">
        <f>SUM('1700'!ED99:ED100)</f>
        <v>0</v>
      </c>
      <c r="AT18" s="144">
        <f>SUM('1700'!EG99:EG100)</f>
        <v>0</v>
      </c>
      <c r="AU18" s="144">
        <f>SUM('1700'!EJ99:EJ100)</f>
        <v>0</v>
      </c>
      <c r="AV18" s="144">
        <f>SUM('1700'!EM99:EM100)</f>
        <v>0</v>
      </c>
      <c r="AW18" s="144">
        <f>SUM('1700'!EP99:EP100)</f>
        <v>0</v>
      </c>
      <c r="AX18" s="144">
        <f>SUM('1700'!ES99:ES100)</f>
        <v>0</v>
      </c>
      <c r="AY18" s="144">
        <f>SUM('1700'!EV99:EV100)</f>
        <v>0</v>
      </c>
      <c r="AZ18" s="144">
        <f>SUM('1700'!EY99:EY100)</f>
        <v>0</v>
      </c>
      <c r="BA18" s="144">
        <f>SUM('1700'!FB99:FB100)</f>
        <v>0</v>
      </c>
      <c r="BB18" s="144">
        <f>SUM('1700'!FE99:FE100)</f>
        <v>0</v>
      </c>
      <c r="BC18" s="144">
        <f>SUM('1700'!FH99:FH100)</f>
        <v>0</v>
      </c>
      <c r="BD18" s="144">
        <f>SUM('1700'!FK99:FK100)</f>
        <v>0</v>
      </c>
      <c r="BE18" s="144">
        <f>SUM('1700'!FN99:FN100)</f>
        <v>0</v>
      </c>
      <c r="BF18" s="144">
        <f>SUM('1700'!FQ99:FQ100)</f>
        <v>0</v>
      </c>
      <c r="BG18" s="144">
        <f>SUM('1700'!FT99:FT100)</f>
        <v>0</v>
      </c>
      <c r="BH18" s="144">
        <f>SUM('1700'!FW99:FW100)</f>
        <v>0</v>
      </c>
      <c r="BI18" s="144">
        <f>SUM('1700'!FZ99:FZ100)</f>
        <v>0</v>
      </c>
      <c r="BJ18" s="144">
        <f>SUM('1700'!GC99:GC100)</f>
        <v>0</v>
      </c>
      <c r="BK18" s="144">
        <f>SUM('1700'!GF99:GF100)</f>
        <v>0</v>
      </c>
      <c r="BL18" s="144">
        <f>SUM('1700'!GI99:GI100)</f>
        <v>0</v>
      </c>
      <c r="BM18" s="144">
        <f>SUM('1700'!GL99:GL100)</f>
        <v>0</v>
      </c>
      <c r="BN18" s="144">
        <f>SUM('1700'!GO99:GO100)</f>
        <v>0</v>
      </c>
      <c r="BO18" s="144">
        <f>SUM('1700'!GR99:GR100)</f>
        <v>0</v>
      </c>
      <c r="BP18" s="144">
        <f>SUM('1700'!GU99:GU100)</f>
        <v>0</v>
      </c>
      <c r="BQ18" s="186">
        <f>SUM('1700'!GX99:GX100)</f>
        <v>0</v>
      </c>
    </row>
    <row r="19" spans="1:69" x14ac:dyDescent="0.2">
      <c r="B19" s="187" t="s">
        <v>507</v>
      </c>
      <c r="C19" s="188"/>
      <c r="D19" s="189">
        <f t="shared" ref="D19:BO19" si="4">ABS(D17-D18)*1</f>
        <v>0</v>
      </c>
      <c r="E19" s="189">
        <f t="shared" si="4"/>
        <v>0</v>
      </c>
      <c r="F19" s="189">
        <f t="shared" si="4"/>
        <v>0</v>
      </c>
      <c r="G19" s="189">
        <f t="shared" si="4"/>
        <v>0</v>
      </c>
      <c r="H19" s="189">
        <f t="shared" si="4"/>
        <v>0</v>
      </c>
      <c r="I19" s="189">
        <f t="shared" si="4"/>
        <v>0</v>
      </c>
      <c r="J19" s="189">
        <f t="shared" si="4"/>
        <v>0</v>
      </c>
      <c r="K19" s="190">
        <f t="shared" si="4"/>
        <v>0</v>
      </c>
      <c r="L19" s="190">
        <f t="shared" si="4"/>
        <v>0</v>
      </c>
      <c r="M19" s="190">
        <f t="shared" si="4"/>
        <v>0</v>
      </c>
      <c r="N19" s="190">
        <f t="shared" si="4"/>
        <v>0</v>
      </c>
      <c r="O19" s="190">
        <f t="shared" si="4"/>
        <v>0</v>
      </c>
      <c r="P19" s="190">
        <f t="shared" si="4"/>
        <v>0</v>
      </c>
      <c r="Q19" s="190">
        <f t="shared" si="4"/>
        <v>0</v>
      </c>
      <c r="R19" s="190">
        <f t="shared" si="4"/>
        <v>0</v>
      </c>
      <c r="S19" s="190">
        <f t="shared" si="4"/>
        <v>0</v>
      </c>
      <c r="T19" s="190">
        <f t="shared" si="4"/>
        <v>0</v>
      </c>
      <c r="U19" s="190">
        <f t="shared" si="4"/>
        <v>0</v>
      </c>
      <c r="V19" s="190">
        <f t="shared" si="4"/>
        <v>0</v>
      </c>
      <c r="W19" s="190">
        <f t="shared" si="4"/>
        <v>0</v>
      </c>
      <c r="X19" s="190">
        <f t="shared" si="4"/>
        <v>0</v>
      </c>
      <c r="Y19" s="190">
        <f t="shared" si="4"/>
        <v>0</v>
      </c>
      <c r="Z19" s="190">
        <f t="shared" si="4"/>
        <v>0</v>
      </c>
      <c r="AA19" s="190">
        <f t="shared" si="4"/>
        <v>0</v>
      </c>
      <c r="AB19" s="190">
        <f t="shared" si="4"/>
        <v>0</v>
      </c>
      <c r="AC19" s="190">
        <f t="shared" si="4"/>
        <v>0</v>
      </c>
      <c r="AD19" s="190">
        <f t="shared" si="4"/>
        <v>0</v>
      </c>
      <c r="AE19" s="190">
        <f t="shared" si="4"/>
        <v>0</v>
      </c>
      <c r="AF19" s="190">
        <f t="shared" si="4"/>
        <v>0</v>
      </c>
      <c r="AG19" s="190">
        <f t="shared" si="4"/>
        <v>0</v>
      </c>
      <c r="AH19" s="190">
        <f t="shared" si="4"/>
        <v>0</v>
      </c>
      <c r="AI19" s="190">
        <f t="shared" si="4"/>
        <v>0</v>
      </c>
      <c r="AJ19" s="190">
        <f t="shared" si="4"/>
        <v>0</v>
      </c>
      <c r="AK19" s="190">
        <f t="shared" si="4"/>
        <v>0</v>
      </c>
      <c r="AL19" s="190">
        <f t="shared" si="4"/>
        <v>0</v>
      </c>
      <c r="AM19" s="190">
        <f t="shared" si="4"/>
        <v>0</v>
      </c>
      <c r="AN19" s="190">
        <f t="shared" si="4"/>
        <v>0</v>
      </c>
      <c r="AO19" s="190">
        <f t="shared" si="4"/>
        <v>0</v>
      </c>
      <c r="AP19" s="190">
        <f t="shared" si="4"/>
        <v>0</v>
      </c>
      <c r="AQ19" s="190">
        <f t="shared" si="4"/>
        <v>0</v>
      </c>
      <c r="AR19" s="190">
        <f t="shared" si="4"/>
        <v>0</v>
      </c>
      <c r="AS19" s="190">
        <f t="shared" si="4"/>
        <v>0</v>
      </c>
      <c r="AT19" s="190">
        <f t="shared" si="4"/>
        <v>0</v>
      </c>
      <c r="AU19" s="190">
        <f t="shared" si="4"/>
        <v>0</v>
      </c>
      <c r="AV19" s="190">
        <f t="shared" si="4"/>
        <v>0</v>
      </c>
      <c r="AW19" s="190">
        <f t="shared" si="4"/>
        <v>0</v>
      </c>
      <c r="AX19" s="190">
        <f t="shared" si="4"/>
        <v>0</v>
      </c>
      <c r="AY19" s="190">
        <f t="shared" si="4"/>
        <v>0</v>
      </c>
      <c r="AZ19" s="190">
        <f t="shared" si="4"/>
        <v>0</v>
      </c>
      <c r="BA19" s="190">
        <f t="shared" si="4"/>
        <v>0</v>
      </c>
      <c r="BB19" s="190">
        <f t="shared" si="4"/>
        <v>0</v>
      </c>
      <c r="BC19" s="190">
        <f t="shared" si="4"/>
        <v>0</v>
      </c>
      <c r="BD19" s="190">
        <f t="shared" si="4"/>
        <v>0</v>
      </c>
      <c r="BE19" s="190">
        <f t="shared" si="4"/>
        <v>0</v>
      </c>
      <c r="BF19" s="190">
        <f t="shared" si="4"/>
        <v>0</v>
      </c>
      <c r="BG19" s="190">
        <f t="shared" si="4"/>
        <v>0</v>
      </c>
      <c r="BH19" s="190">
        <f t="shared" si="4"/>
        <v>0</v>
      </c>
      <c r="BI19" s="190">
        <f t="shared" si="4"/>
        <v>0</v>
      </c>
      <c r="BJ19" s="190">
        <f t="shared" si="4"/>
        <v>0</v>
      </c>
      <c r="BK19" s="190">
        <f t="shared" si="4"/>
        <v>0</v>
      </c>
      <c r="BL19" s="190">
        <f t="shared" si="4"/>
        <v>0</v>
      </c>
      <c r="BM19" s="190">
        <f t="shared" si="4"/>
        <v>0</v>
      </c>
      <c r="BN19" s="190">
        <f t="shared" si="4"/>
        <v>0</v>
      </c>
      <c r="BO19" s="190">
        <f t="shared" si="4"/>
        <v>0</v>
      </c>
      <c r="BP19" s="190">
        <f>ABS(BP17-BP18)*1</f>
        <v>0</v>
      </c>
      <c r="BQ19" s="148">
        <f>ABS(BQ17-BQ18)*1</f>
        <v>0</v>
      </c>
    </row>
    <row r="21" spans="1:69" x14ac:dyDescent="0.2">
      <c r="A21" s="176">
        <v>13</v>
      </c>
      <c r="B21" s="136" t="s">
        <v>533</v>
      </c>
    </row>
    <row r="22" spans="1:69" x14ac:dyDescent="0.2">
      <c r="B22" s="177"/>
      <c r="C22" s="178" t="s">
        <v>517</v>
      </c>
      <c r="D22" s="179">
        <v>1</v>
      </c>
      <c r="E22" s="179">
        <v>2</v>
      </c>
      <c r="F22" s="179">
        <v>3</v>
      </c>
      <c r="G22" s="179">
        <v>4</v>
      </c>
      <c r="H22" s="179">
        <v>5</v>
      </c>
      <c r="I22" s="179">
        <v>6</v>
      </c>
      <c r="J22" s="179">
        <v>7</v>
      </c>
      <c r="K22" s="179">
        <v>8</v>
      </c>
      <c r="L22" s="179">
        <v>9</v>
      </c>
      <c r="M22" s="179">
        <v>10</v>
      </c>
      <c r="N22" s="179">
        <v>11</v>
      </c>
      <c r="O22" s="179">
        <v>12</v>
      </c>
      <c r="P22" s="179">
        <v>13</v>
      </c>
      <c r="Q22" s="179">
        <v>14</v>
      </c>
      <c r="R22" s="179">
        <v>15</v>
      </c>
      <c r="S22" s="179">
        <v>16</v>
      </c>
      <c r="T22" s="179">
        <v>17</v>
      </c>
      <c r="U22" s="179">
        <v>18</v>
      </c>
      <c r="V22" s="179">
        <v>19</v>
      </c>
      <c r="W22" s="179">
        <v>20</v>
      </c>
      <c r="X22" s="179">
        <v>21</v>
      </c>
      <c r="Y22" s="179">
        <v>22</v>
      </c>
      <c r="Z22" s="179">
        <v>23</v>
      </c>
      <c r="AA22" s="179">
        <v>24</v>
      </c>
      <c r="AB22" s="179">
        <v>25</v>
      </c>
      <c r="AC22" s="179">
        <v>26</v>
      </c>
      <c r="AD22" s="179">
        <v>27</v>
      </c>
      <c r="AE22" s="179">
        <v>28</v>
      </c>
      <c r="AF22" s="179">
        <v>29</v>
      </c>
      <c r="AG22" s="179">
        <v>30</v>
      </c>
      <c r="AH22" s="179">
        <v>31</v>
      </c>
      <c r="AI22" s="179">
        <v>32</v>
      </c>
      <c r="AJ22" s="179">
        <v>33</v>
      </c>
      <c r="AK22" s="179">
        <v>34</v>
      </c>
      <c r="AL22" s="179">
        <v>35</v>
      </c>
      <c r="AM22" s="179">
        <v>36</v>
      </c>
      <c r="AN22" s="179">
        <v>37</v>
      </c>
      <c r="AO22" s="179">
        <v>38</v>
      </c>
      <c r="AP22" s="179">
        <v>39</v>
      </c>
      <c r="AQ22" s="179">
        <v>40</v>
      </c>
      <c r="AR22" s="179">
        <v>41</v>
      </c>
      <c r="AS22" s="179">
        <v>42</v>
      </c>
      <c r="AT22" s="179">
        <v>43</v>
      </c>
      <c r="AU22" s="179">
        <v>44</v>
      </c>
      <c r="AV22" s="179">
        <v>45</v>
      </c>
      <c r="AW22" s="179">
        <v>46</v>
      </c>
      <c r="AX22" s="179">
        <v>47</v>
      </c>
      <c r="AY22" s="179">
        <v>48</v>
      </c>
      <c r="AZ22" s="179">
        <v>49</v>
      </c>
      <c r="BA22" s="179">
        <v>50</v>
      </c>
      <c r="BB22" s="179">
        <v>51</v>
      </c>
      <c r="BC22" s="179">
        <v>52</v>
      </c>
      <c r="BD22" s="179">
        <v>53</v>
      </c>
      <c r="BE22" s="179">
        <v>54</v>
      </c>
      <c r="BF22" s="179">
        <v>55</v>
      </c>
      <c r="BG22" s="179">
        <v>56</v>
      </c>
      <c r="BH22" s="179">
        <v>57</v>
      </c>
      <c r="BI22" s="179">
        <v>58</v>
      </c>
      <c r="BJ22" s="179">
        <v>59</v>
      </c>
      <c r="BK22" s="179">
        <v>60</v>
      </c>
      <c r="BL22" s="179">
        <v>61</v>
      </c>
      <c r="BM22" s="179">
        <v>62</v>
      </c>
      <c r="BN22" s="179">
        <v>63</v>
      </c>
      <c r="BO22" s="179">
        <v>64</v>
      </c>
      <c r="BP22" s="179">
        <v>65</v>
      </c>
      <c r="BQ22" s="180">
        <v>66</v>
      </c>
    </row>
    <row r="23" spans="1:69" x14ac:dyDescent="0.2">
      <c r="B23" s="181" t="s">
        <v>534</v>
      </c>
      <c r="C23" s="182" t="s">
        <v>518</v>
      </c>
      <c r="D23" s="183">
        <f>'1700'!K103</f>
        <v>0</v>
      </c>
      <c r="E23" s="183">
        <f>'1700'!N103</f>
        <v>0</v>
      </c>
      <c r="F23" s="183">
        <f>'1700'!Q103</f>
        <v>0</v>
      </c>
      <c r="G23" s="183">
        <f>'1700'!T103</f>
        <v>0</v>
      </c>
      <c r="H23" s="183">
        <f>'1700'!W103</f>
        <v>0</v>
      </c>
      <c r="I23" s="183">
        <f>'1700'!Z103</f>
        <v>0</v>
      </c>
      <c r="J23" s="183">
        <f>'1700'!AC103</f>
        <v>0</v>
      </c>
      <c r="K23" s="183">
        <f>'1700'!AF103</f>
        <v>0</v>
      </c>
      <c r="L23" s="183">
        <f>'1700'!AI103</f>
        <v>0</v>
      </c>
      <c r="M23" s="183">
        <f>'1700'!AL103</f>
        <v>0</v>
      </c>
      <c r="N23" s="183">
        <f>'1700'!AO103</f>
        <v>0</v>
      </c>
      <c r="O23" s="183">
        <f>'1700'!AR103</f>
        <v>0</v>
      </c>
      <c r="P23" s="183">
        <f>'1700'!AU103</f>
        <v>0</v>
      </c>
      <c r="Q23" s="183">
        <f>'1700'!AX103</f>
        <v>0</v>
      </c>
      <c r="R23" s="183">
        <f>'1700'!BA103</f>
        <v>0</v>
      </c>
      <c r="S23" s="183">
        <f>'1700'!BD103</f>
        <v>0</v>
      </c>
      <c r="T23" s="183">
        <f>'1700'!BG103</f>
        <v>0</v>
      </c>
      <c r="U23" s="183">
        <f>'1700'!BJ103</f>
        <v>0</v>
      </c>
      <c r="V23" s="183">
        <f>'1700'!BM103</f>
        <v>0</v>
      </c>
      <c r="W23" s="183">
        <f>'1700'!BP103</f>
        <v>0</v>
      </c>
      <c r="X23" s="183">
        <f>'1700'!BS103</f>
        <v>0</v>
      </c>
      <c r="Y23" s="183">
        <f>'1700'!BV103</f>
        <v>0</v>
      </c>
      <c r="Z23" s="183">
        <f>'1700'!BY103</f>
        <v>0</v>
      </c>
      <c r="AA23" s="183">
        <f>'1700'!CB103</f>
        <v>0</v>
      </c>
      <c r="AB23" s="183">
        <f>'1700'!CE103</f>
        <v>0</v>
      </c>
      <c r="AC23" s="183">
        <f>'1700'!CH103</f>
        <v>0</v>
      </c>
      <c r="AD23" s="183">
        <f>'1700'!CK103</f>
        <v>0</v>
      </c>
      <c r="AE23" s="183">
        <f>'1700'!CN103</f>
        <v>0</v>
      </c>
      <c r="AF23" s="183">
        <f>'1700'!CQ103</f>
        <v>0</v>
      </c>
      <c r="AG23" s="183">
        <f>'1700'!CT103</f>
        <v>0</v>
      </c>
      <c r="AH23" s="183">
        <f>'1700'!CW103</f>
        <v>0</v>
      </c>
      <c r="AI23" s="183">
        <f>'1700'!CZ103</f>
        <v>0</v>
      </c>
      <c r="AJ23" s="183">
        <f>'1700'!DC103</f>
        <v>0</v>
      </c>
      <c r="AK23" s="183">
        <f>'1700'!DF103</f>
        <v>0</v>
      </c>
      <c r="AL23" s="183">
        <f>'1700'!DI103</f>
        <v>0</v>
      </c>
      <c r="AM23" s="183">
        <f>'1700'!DL103</f>
        <v>0</v>
      </c>
      <c r="AN23" s="183">
        <f>'1700'!DO103</f>
        <v>0</v>
      </c>
      <c r="AO23" s="183">
        <f>'1700'!DR103</f>
        <v>0</v>
      </c>
      <c r="AP23" s="183">
        <f>'1700'!DU103</f>
        <v>0</v>
      </c>
      <c r="AQ23" s="183">
        <f>'1700'!DX103</f>
        <v>0</v>
      </c>
      <c r="AR23" s="183">
        <f>'1700'!EA103</f>
        <v>0</v>
      </c>
      <c r="AS23" s="183">
        <f>'1700'!ED103</f>
        <v>0</v>
      </c>
      <c r="AT23" s="183">
        <f>'1700'!EG103</f>
        <v>0</v>
      </c>
      <c r="AU23" s="183">
        <f>'1700'!EJ103</f>
        <v>0</v>
      </c>
      <c r="AV23" s="183">
        <f>'1700'!EM103</f>
        <v>0</v>
      </c>
      <c r="AW23" s="183">
        <f>'1700'!EP103</f>
        <v>0</v>
      </c>
      <c r="AX23" s="183">
        <f>'1700'!ES103</f>
        <v>0</v>
      </c>
      <c r="AY23" s="183">
        <f>'1700'!EV103</f>
        <v>0</v>
      </c>
      <c r="AZ23" s="183">
        <f>'1700'!EY103</f>
        <v>0</v>
      </c>
      <c r="BA23" s="183">
        <f>'1700'!FB103</f>
        <v>0</v>
      </c>
      <c r="BB23" s="183">
        <f>'1700'!FE103</f>
        <v>0</v>
      </c>
      <c r="BC23" s="183">
        <f>'1700'!FH103</f>
        <v>0</v>
      </c>
      <c r="BD23" s="183">
        <f>'1700'!FK103</f>
        <v>0</v>
      </c>
      <c r="BE23" s="183">
        <f>'1700'!FN103</f>
        <v>0</v>
      </c>
      <c r="BF23" s="183">
        <f>'1700'!FQ103</f>
        <v>0</v>
      </c>
      <c r="BG23" s="183">
        <f>'1700'!FT103</f>
        <v>0</v>
      </c>
      <c r="BH23" s="183">
        <f>'1700'!FW103</f>
        <v>0</v>
      </c>
      <c r="BI23" s="183">
        <f>'1700'!FZ103</f>
        <v>0</v>
      </c>
      <c r="BJ23" s="183">
        <f>'1700'!GC103</f>
        <v>0</v>
      </c>
      <c r="BK23" s="183">
        <f>'1700'!GF103</f>
        <v>0</v>
      </c>
      <c r="BL23" s="183">
        <f>'1700'!GI103</f>
        <v>0</v>
      </c>
      <c r="BM23" s="183">
        <f>'1700'!GL103</f>
        <v>0</v>
      </c>
      <c r="BN23" s="183">
        <f>'1700'!GO103</f>
        <v>0</v>
      </c>
      <c r="BO23" s="183">
        <f>'1700'!GR103</f>
        <v>0</v>
      </c>
      <c r="BP23" s="183">
        <f>'1700'!GU103</f>
        <v>0</v>
      </c>
      <c r="BQ23" s="184">
        <f>'1700'!GX103</f>
        <v>0</v>
      </c>
    </row>
    <row r="24" spans="1:69" x14ac:dyDescent="0.2">
      <c r="B24" s="185" t="s">
        <v>524</v>
      </c>
      <c r="C24" s="182" t="s">
        <v>518</v>
      </c>
      <c r="D24" s="183">
        <f>SUM('1700'!K96,'1700'!K98,'1700'!K101)</f>
        <v>0</v>
      </c>
      <c r="E24" s="183">
        <f>SUM('1700'!N96,'1700'!N98,'1700'!N101)</f>
        <v>0</v>
      </c>
      <c r="F24" s="183">
        <f>SUM('1700'!Q96,'1700'!Q98,'1700'!Q101)</f>
        <v>0</v>
      </c>
      <c r="G24" s="183">
        <f>SUM('1700'!T96,'1700'!T98,'1700'!T101)</f>
        <v>0</v>
      </c>
      <c r="H24" s="183">
        <f>SUM('1700'!W96,'1700'!W98,'1700'!W101)</f>
        <v>0</v>
      </c>
      <c r="I24" s="183">
        <f>SUM('1700'!Z96,'1700'!Z98,'1700'!Z101)</f>
        <v>0</v>
      </c>
      <c r="J24" s="183">
        <f>SUM('1700'!AC96,'1700'!AC98,'1700'!AC101)</f>
        <v>0</v>
      </c>
      <c r="K24" s="144">
        <f>SUM('1700'!AF96,'1700'!AF98,'1700'!AF101)</f>
        <v>0</v>
      </c>
      <c r="L24" s="144">
        <f>SUM('1700'!AI96,'1700'!AI98,'1700'!AI101)</f>
        <v>0</v>
      </c>
      <c r="M24" s="144">
        <f>SUM('1700'!AL96,'1700'!AL98,'1700'!AL101)</f>
        <v>0</v>
      </c>
      <c r="N24" s="144">
        <f>SUM('1700'!AO96,'1700'!AO98,'1700'!AO101)</f>
        <v>0</v>
      </c>
      <c r="O24" s="144">
        <f>SUM('1700'!AR96,'1700'!AR98,'1700'!AR101)</f>
        <v>0</v>
      </c>
      <c r="P24" s="183">
        <f>SUM('1700'!AU96,'1700'!AU98,'1700'!AU101)</f>
        <v>0</v>
      </c>
      <c r="Q24" s="144">
        <f>SUM('1700'!AX96,'1700'!AX98,'1700'!AX101)</f>
        <v>0</v>
      </c>
      <c r="R24" s="144">
        <f>SUM('1700'!BA96,'1700'!BA98,'1700'!BA101)</f>
        <v>0</v>
      </c>
      <c r="S24" s="144">
        <f>SUM('1700'!BD96,'1700'!BD98,'1700'!BD101)</f>
        <v>0</v>
      </c>
      <c r="T24" s="144">
        <f>SUM('1700'!BG96,'1700'!BG98,'1700'!BG101)</f>
        <v>0</v>
      </c>
      <c r="U24" s="144">
        <f>SUM('1700'!BJ96,'1700'!BJ98,'1700'!BJ101)</f>
        <v>0</v>
      </c>
      <c r="V24" s="144">
        <f>SUM('1700'!BM96,'1700'!BM98,'1700'!BM101)</f>
        <v>0</v>
      </c>
      <c r="W24" s="144">
        <f>SUM('1700'!BP96,'1700'!BP98,'1700'!BP101)</f>
        <v>0</v>
      </c>
      <c r="X24" s="144">
        <f>SUM('1700'!BS96,'1700'!BS98,'1700'!BS101)</f>
        <v>0</v>
      </c>
      <c r="Y24" s="144">
        <f>SUM('1700'!BV96,'1700'!BV98,'1700'!BV101)</f>
        <v>0</v>
      </c>
      <c r="Z24" s="144">
        <f>SUM('1700'!BY96,'1700'!BY98,'1700'!BY101)</f>
        <v>0</v>
      </c>
      <c r="AA24" s="144">
        <f>SUM('1700'!CB96,'1700'!CB98,'1700'!CB101)</f>
        <v>0</v>
      </c>
      <c r="AB24" s="144">
        <f>SUM('1700'!CE96,'1700'!CE98,'1700'!CE101)</f>
        <v>0</v>
      </c>
      <c r="AC24" s="144">
        <f>SUM('1700'!CH96,'1700'!CH98,'1700'!CH101)</f>
        <v>0</v>
      </c>
      <c r="AD24" s="144">
        <f>SUM('1700'!CK96,CJ39,CJ42)</f>
        <v>0</v>
      </c>
      <c r="AE24" s="144">
        <f>SUM('1700'!CN96,CM39,CM42)</f>
        <v>0</v>
      </c>
      <c r="AF24" s="144">
        <f>SUM('1700'!CQ96,CP39,CP42)</f>
        <v>0</v>
      </c>
      <c r="AG24" s="144">
        <f>SUM('1700'!CT96,CS39,CS42)</f>
        <v>0</v>
      </c>
      <c r="AH24" s="144">
        <f>SUM('1700'!CW96,CV39,CV42)</f>
        <v>0</v>
      </c>
      <c r="AI24" s="144">
        <f>SUM('1700'!CZ96,CY39,CY42)</f>
        <v>0</v>
      </c>
      <c r="AJ24" s="144">
        <f>SUM('1700'!DC96,DB39,DB42)</f>
        <v>0</v>
      </c>
      <c r="AK24" s="144">
        <f>SUM('1700'!DF96,DE39,DE42)</f>
        <v>0</v>
      </c>
      <c r="AL24" s="144">
        <f>SUM('1700'!DI96,DH39,DH42)</f>
        <v>0</v>
      </c>
      <c r="AM24" s="144">
        <f>SUM('1700'!DL96,DK39,DK42)</f>
        <v>0</v>
      </c>
      <c r="AN24" s="144">
        <f>SUM('1700'!DO96,DN39,DN42)</f>
        <v>0</v>
      </c>
      <c r="AO24" s="144">
        <f>SUM('1700'!DR96,DQ39,DQ42)</f>
        <v>0</v>
      </c>
      <c r="AP24" s="144">
        <f>SUM('1700'!DU96,DT39,DT42)</f>
        <v>0</v>
      </c>
      <c r="AQ24" s="144">
        <f>SUM('1700'!DX96,DW39,DW42)</f>
        <v>0</v>
      </c>
      <c r="AR24" s="144">
        <f>SUM('1700'!EA96,DZ39,DZ42)</f>
        <v>0</v>
      </c>
      <c r="AS24" s="144">
        <f>SUM('1700'!ED96,EC39,EC42)</f>
        <v>0</v>
      </c>
      <c r="AT24" s="144">
        <f>SUM('1700'!EG96,EF39,EF42)</f>
        <v>0</v>
      </c>
      <c r="AU24" s="144">
        <f>SUM('1700'!EJ96,EI39,EI42)</f>
        <v>0</v>
      </c>
      <c r="AV24" s="144">
        <f>SUM('1700'!EM96,EL39,EL42)</f>
        <v>0</v>
      </c>
      <c r="AW24" s="144">
        <f>SUM('1700'!EP96,EO39,EO42)</f>
        <v>0</v>
      </c>
      <c r="AX24" s="144">
        <f>SUM('1700'!ES96,ER39,ER42)</f>
        <v>0</v>
      </c>
      <c r="AY24" s="144">
        <f>SUM('1700'!EV96,EU39,EU42)</f>
        <v>0</v>
      </c>
      <c r="AZ24" s="144">
        <f>SUM('1700'!EY96,EX39,EX42)</f>
        <v>0</v>
      </c>
      <c r="BA24" s="144">
        <f>SUM('1700'!FB96,FA39,FA42)</f>
        <v>0</v>
      </c>
      <c r="BB24" s="144">
        <f>SUM('1700'!FE96,FD39,FD42)</f>
        <v>0</v>
      </c>
      <c r="BC24" s="144">
        <f>SUM('1700'!FH96,FG39,FG42)</f>
        <v>0</v>
      </c>
      <c r="BD24" s="144">
        <f>SUM('1700'!FK96,FJ39,FJ42)</f>
        <v>0</v>
      </c>
      <c r="BE24" s="144">
        <f>SUM('1700'!FN96,FM39,FM42)</f>
        <v>0</v>
      </c>
      <c r="BF24" s="144">
        <f>SUM('1700'!FQ96,FP39,FP42)</f>
        <v>0</v>
      </c>
      <c r="BG24" s="144">
        <f>SUM('1700'!FT96,FS39,FS42)</f>
        <v>0</v>
      </c>
      <c r="BH24" s="144">
        <f>SUM('1700'!FW96,FV39,FV42)</f>
        <v>0</v>
      </c>
      <c r="BI24" s="144">
        <f>SUM('1700'!FZ96,FY39,FY42)</f>
        <v>0</v>
      </c>
      <c r="BJ24" s="144">
        <f>SUM('1700'!GC96,GB39,GB42)</f>
        <v>0</v>
      </c>
      <c r="BK24" s="144">
        <f>SUM('1700'!GF96,GE39,GE42)</f>
        <v>0</v>
      </c>
      <c r="BL24" s="144">
        <f>SUM('1700'!GI96,GH39,GH42)</f>
        <v>0</v>
      </c>
      <c r="BM24" s="144">
        <f>SUM('1700'!GL96,GK39,GK42)</f>
        <v>0</v>
      </c>
      <c r="BN24" s="144">
        <f>SUM('1700'!GO96,GN39,GN42)</f>
        <v>0</v>
      </c>
      <c r="BO24" s="144">
        <f>SUM('1700'!GR96,GQ39,GQ42)</f>
        <v>0</v>
      </c>
      <c r="BP24" s="144">
        <f>SUM('1700'!GU96,GT39,GT42)</f>
        <v>0</v>
      </c>
      <c r="BQ24" s="186">
        <f>SUM('1700'!GX96,GW39,GW42)</f>
        <v>0</v>
      </c>
    </row>
    <row r="25" spans="1:69" x14ac:dyDescent="0.2">
      <c r="B25" s="187" t="s">
        <v>507</v>
      </c>
      <c r="C25" s="188"/>
      <c r="D25" s="189">
        <f t="shared" ref="D25:BO25" si="5">ABS(D23-D24)*1</f>
        <v>0</v>
      </c>
      <c r="E25" s="189">
        <f t="shared" si="5"/>
        <v>0</v>
      </c>
      <c r="F25" s="189">
        <f t="shared" si="5"/>
        <v>0</v>
      </c>
      <c r="G25" s="189">
        <f t="shared" si="5"/>
        <v>0</v>
      </c>
      <c r="H25" s="189">
        <f t="shared" si="5"/>
        <v>0</v>
      </c>
      <c r="I25" s="189">
        <f t="shared" si="5"/>
        <v>0</v>
      </c>
      <c r="J25" s="189">
        <f t="shared" si="5"/>
        <v>0</v>
      </c>
      <c r="K25" s="190">
        <f t="shared" si="5"/>
        <v>0</v>
      </c>
      <c r="L25" s="190">
        <f t="shared" si="5"/>
        <v>0</v>
      </c>
      <c r="M25" s="190">
        <f t="shared" si="5"/>
        <v>0</v>
      </c>
      <c r="N25" s="190">
        <f t="shared" si="5"/>
        <v>0</v>
      </c>
      <c r="O25" s="190">
        <f t="shared" si="5"/>
        <v>0</v>
      </c>
      <c r="P25" s="190">
        <f t="shared" si="5"/>
        <v>0</v>
      </c>
      <c r="Q25" s="190">
        <f t="shared" si="5"/>
        <v>0</v>
      </c>
      <c r="R25" s="190">
        <f t="shared" si="5"/>
        <v>0</v>
      </c>
      <c r="S25" s="190">
        <f t="shared" si="5"/>
        <v>0</v>
      </c>
      <c r="T25" s="190">
        <f t="shared" si="5"/>
        <v>0</v>
      </c>
      <c r="U25" s="190">
        <f t="shared" si="5"/>
        <v>0</v>
      </c>
      <c r="V25" s="190">
        <f t="shared" si="5"/>
        <v>0</v>
      </c>
      <c r="W25" s="190">
        <f t="shared" si="5"/>
        <v>0</v>
      </c>
      <c r="X25" s="190">
        <f t="shared" si="5"/>
        <v>0</v>
      </c>
      <c r="Y25" s="190">
        <f t="shared" si="5"/>
        <v>0</v>
      </c>
      <c r="Z25" s="190">
        <f t="shared" si="5"/>
        <v>0</v>
      </c>
      <c r="AA25" s="190">
        <f t="shared" si="5"/>
        <v>0</v>
      </c>
      <c r="AB25" s="190">
        <f t="shared" si="5"/>
        <v>0</v>
      </c>
      <c r="AC25" s="190">
        <f t="shared" si="5"/>
        <v>0</v>
      </c>
      <c r="AD25" s="190">
        <f t="shared" si="5"/>
        <v>0</v>
      </c>
      <c r="AE25" s="190">
        <f t="shared" si="5"/>
        <v>0</v>
      </c>
      <c r="AF25" s="190">
        <f t="shared" si="5"/>
        <v>0</v>
      </c>
      <c r="AG25" s="190">
        <f t="shared" si="5"/>
        <v>0</v>
      </c>
      <c r="AH25" s="190">
        <f t="shared" si="5"/>
        <v>0</v>
      </c>
      <c r="AI25" s="190">
        <f t="shared" si="5"/>
        <v>0</v>
      </c>
      <c r="AJ25" s="190">
        <f t="shared" si="5"/>
        <v>0</v>
      </c>
      <c r="AK25" s="190">
        <f t="shared" si="5"/>
        <v>0</v>
      </c>
      <c r="AL25" s="190">
        <f t="shared" si="5"/>
        <v>0</v>
      </c>
      <c r="AM25" s="190">
        <f t="shared" si="5"/>
        <v>0</v>
      </c>
      <c r="AN25" s="190">
        <f t="shared" si="5"/>
        <v>0</v>
      </c>
      <c r="AO25" s="190">
        <f t="shared" si="5"/>
        <v>0</v>
      </c>
      <c r="AP25" s="190">
        <f t="shared" si="5"/>
        <v>0</v>
      </c>
      <c r="AQ25" s="190">
        <f t="shared" si="5"/>
        <v>0</v>
      </c>
      <c r="AR25" s="190">
        <f t="shared" si="5"/>
        <v>0</v>
      </c>
      <c r="AS25" s="190">
        <f t="shared" si="5"/>
        <v>0</v>
      </c>
      <c r="AT25" s="190">
        <f t="shared" si="5"/>
        <v>0</v>
      </c>
      <c r="AU25" s="190">
        <f t="shared" si="5"/>
        <v>0</v>
      </c>
      <c r="AV25" s="190">
        <f t="shared" si="5"/>
        <v>0</v>
      </c>
      <c r="AW25" s="190">
        <f t="shared" si="5"/>
        <v>0</v>
      </c>
      <c r="AX25" s="190">
        <f t="shared" si="5"/>
        <v>0</v>
      </c>
      <c r="AY25" s="190">
        <f t="shared" si="5"/>
        <v>0</v>
      </c>
      <c r="AZ25" s="190">
        <f t="shared" si="5"/>
        <v>0</v>
      </c>
      <c r="BA25" s="190">
        <f t="shared" si="5"/>
        <v>0</v>
      </c>
      <c r="BB25" s="190">
        <f t="shared" si="5"/>
        <v>0</v>
      </c>
      <c r="BC25" s="190">
        <f t="shared" si="5"/>
        <v>0</v>
      </c>
      <c r="BD25" s="190">
        <f t="shared" si="5"/>
        <v>0</v>
      </c>
      <c r="BE25" s="190">
        <f t="shared" si="5"/>
        <v>0</v>
      </c>
      <c r="BF25" s="190">
        <f t="shared" si="5"/>
        <v>0</v>
      </c>
      <c r="BG25" s="190">
        <f t="shared" si="5"/>
        <v>0</v>
      </c>
      <c r="BH25" s="190">
        <f t="shared" si="5"/>
        <v>0</v>
      </c>
      <c r="BI25" s="190">
        <f t="shared" si="5"/>
        <v>0</v>
      </c>
      <c r="BJ25" s="190">
        <f t="shared" si="5"/>
        <v>0</v>
      </c>
      <c r="BK25" s="190">
        <f t="shared" si="5"/>
        <v>0</v>
      </c>
      <c r="BL25" s="190">
        <f t="shared" si="5"/>
        <v>0</v>
      </c>
      <c r="BM25" s="190">
        <f t="shared" si="5"/>
        <v>0</v>
      </c>
      <c r="BN25" s="190">
        <f t="shared" si="5"/>
        <v>0</v>
      </c>
      <c r="BO25" s="190">
        <f t="shared" si="5"/>
        <v>0</v>
      </c>
      <c r="BP25" s="190">
        <f>ABS(BP23-BP24)*1</f>
        <v>0</v>
      </c>
      <c r="BQ25" s="148">
        <f>ABS(BQ23-BQ24)*1</f>
        <v>0</v>
      </c>
    </row>
    <row r="26" spans="1:69" s="201" customFormat="1" x14ac:dyDescent="0.2">
      <c r="A26" s="176"/>
      <c r="B26" s="200"/>
      <c r="C26" s="200"/>
      <c r="D26" s="173"/>
      <c r="E26" s="173"/>
      <c r="F26" s="173"/>
      <c r="G26" s="173"/>
      <c r="H26" s="173"/>
      <c r="I26" s="173"/>
      <c r="J26" s="173"/>
      <c r="K26" s="173"/>
      <c r="L26" s="173"/>
      <c r="M26" s="173"/>
      <c r="N26" s="173"/>
      <c r="O26" s="173"/>
      <c r="P26" s="173"/>
      <c r="Q26" s="173"/>
      <c r="R26" s="173"/>
      <c r="S26" s="173"/>
      <c r="T26" s="173"/>
      <c r="U26" s="173"/>
      <c r="V26" s="173"/>
      <c r="W26" s="173"/>
      <c r="X26" s="173"/>
      <c r="Y26" s="173"/>
      <c r="Z26" s="173"/>
      <c r="AA26" s="173"/>
      <c r="AB26" s="173"/>
      <c r="AC26" s="173"/>
      <c r="AD26" s="173"/>
      <c r="AE26" s="173"/>
      <c r="AF26" s="173"/>
      <c r="AG26" s="173"/>
      <c r="AH26" s="173"/>
      <c r="AI26" s="173"/>
      <c r="AJ26" s="173"/>
      <c r="AK26" s="173"/>
      <c r="AL26" s="173"/>
      <c r="AM26" s="173"/>
      <c r="AN26" s="173"/>
      <c r="AO26" s="173"/>
      <c r="AP26" s="173"/>
      <c r="AQ26" s="173"/>
      <c r="AR26" s="173"/>
      <c r="AS26" s="173"/>
      <c r="AT26" s="173"/>
      <c r="AU26" s="173"/>
      <c r="AV26" s="173"/>
      <c r="AW26" s="173"/>
      <c r="AX26" s="173"/>
      <c r="AY26" s="173"/>
      <c r="AZ26" s="173"/>
      <c r="BA26" s="173"/>
      <c r="BB26" s="173"/>
      <c r="BC26" s="173"/>
      <c r="BD26" s="173"/>
      <c r="BE26" s="173"/>
      <c r="BF26" s="173"/>
      <c r="BG26" s="173"/>
      <c r="BH26" s="173"/>
      <c r="BI26" s="173"/>
      <c r="BJ26" s="173"/>
      <c r="BK26" s="173"/>
      <c r="BL26" s="173"/>
      <c r="BM26" s="173"/>
      <c r="BN26" s="173"/>
      <c r="BO26" s="173"/>
      <c r="BP26" s="173"/>
      <c r="BQ26" s="173"/>
    </row>
    <row r="27" spans="1:69" x14ac:dyDescent="0.2">
      <c r="A27" s="176">
        <v>14</v>
      </c>
      <c r="B27" s="136" t="s">
        <v>535</v>
      </c>
    </row>
    <row r="28" spans="1:69" x14ac:dyDescent="0.2">
      <c r="B28" s="177"/>
      <c r="C28" s="178" t="s">
        <v>517</v>
      </c>
      <c r="D28" s="179">
        <v>1</v>
      </c>
      <c r="E28" s="179">
        <v>2</v>
      </c>
      <c r="F28" s="179">
        <v>3</v>
      </c>
      <c r="G28" s="179">
        <v>4</v>
      </c>
      <c r="H28" s="179">
        <v>5</v>
      </c>
      <c r="I28" s="179">
        <v>6</v>
      </c>
      <c r="J28" s="179">
        <v>7</v>
      </c>
      <c r="K28" s="179">
        <v>8</v>
      </c>
      <c r="L28" s="179">
        <v>9</v>
      </c>
      <c r="M28" s="179">
        <v>10</v>
      </c>
      <c r="N28" s="179">
        <v>11</v>
      </c>
      <c r="O28" s="179">
        <v>12</v>
      </c>
      <c r="P28" s="179">
        <v>13</v>
      </c>
      <c r="Q28" s="179">
        <v>14</v>
      </c>
      <c r="R28" s="179">
        <v>15</v>
      </c>
      <c r="S28" s="179">
        <v>16</v>
      </c>
      <c r="T28" s="179">
        <v>17</v>
      </c>
      <c r="U28" s="179">
        <v>18</v>
      </c>
      <c r="V28" s="179">
        <v>19</v>
      </c>
      <c r="W28" s="179">
        <v>20</v>
      </c>
      <c r="X28" s="179">
        <v>21</v>
      </c>
      <c r="Y28" s="179">
        <v>22</v>
      </c>
      <c r="Z28" s="179">
        <v>23</v>
      </c>
      <c r="AA28" s="179">
        <v>24</v>
      </c>
      <c r="AB28" s="179">
        <v>25</v>
      </c>
      <c r="AC28" s="179">
        <v>26</v>
      </c>
      <c r="AD28" s="179">
        <v>27</v>
      </c>
      <c r="AE28" s="179">
        <v>28</v>
      </c>
      <c r="AF28" s="179">
        <v>29</v>
      </c>
      <c r="AG28" s="179">
        <v>30</v>
      </c>
      <c r="AH28" s="179">
        <v>31</v>
      </c>
      <c r="AI28" s="179">
        <v>32</v>
      </c>
      <c r="AJ28" s="179">
        <v>33</v>
      </c>
      <c r="AK28" s="179">
        <v>34</v>
      </c>
      <c r="AL28" s="179">
        <v>35</v>
      </c>
      <c r="AM28" s="179">
        <v>36</v>
      </c>
      <c r="AN28" s="179">
        <v>37</v>
      </c>
      <c r="AO28" s="179">
        <v>38</v>
      </c>
      <c r="AP28" s="179">
        <v>39</v>
      </c>
      <c r="AQ28" s="179">
        <v>40</v>
      </c>
      <c r="AR28" s="179">
        <v>41</v>
      </c>
      <c r="AS28" s="179">
        <v>42</v>
      </c>
      <c r="AT28" s="179">
        <v>43</v>
      </c>
      <c r="AU28" s="179">
        <v>44</v>
      </c>
      <c r="AV28" s="179">
        <v>45</v>
      </c>
      <c r="AW28" s="179">
        <v>46</v>
      </c>
      <c r="AX28" s="179">
        <v>47</v>
      </c>
      <c r="AY28" s="179">
        <v>48</v>
      </c>
      <c r="AZ28" s="179">
        <v>49</v>
      </c>
      <c r="BA28" s="179">
        <v>50</v>
      </c>
      <c r="BB28" s="179">
        <v>51</v>
      </c>
      <c r="BC28" s="179">
        <v>52</v>
      </c>
      <c r="BD28" s="179">
        <v>53</v>
      </c>
      <c r="BE28" s="179">
        <v>54</v>
      </c>
      <c r="BF28" s="179">
        <v>55</v>
      </c>
      <c r="BG28" s="179">
        <v>56</v>
      </c>
      <c r="BH28" s="179">
        <v>57</v>
      </c>
      <c r="BI28" s="179">
        <v>58</v>
      </c>
      <c r="BJ28" s="179">
        <v>59</v>
      </c>
      <c r="BK28" s="179">
        <v>60</v>
      </c>
      <c r="BL28" s="179">
        <v>61</v>
      </c>
      <c r="BM28" s="179">
        <v>62</v>
      </c>
      <c r="BN28" s="179">
        <v>63</v>
      </c>
      <c r="BO28" s="179">
        <v>64</v>
      </c>
      <c r="BP28" s="179">
        <v>65</v>
      </c>
      <c r="BQ28" s="180">
        <v>66</v>
      </c>
    </row>
    <row r="29" spans="1:69" x14ac:dyDescent="0.2">
      <c r="A29" s="202"/>
      <c r="B29" s="181" t="s">
        <v>510</v>
      </c>
      <c r="C29" s="182" t="s">
        <v>518</v>
      </c>
      <c r="D29" s="183">
        <f>'1700'!K109</f>
        <v>0</v>
      </c>
      <c r="E29" s="183">
        <f>'1700'!N109</f>
        <v>0</v>
      </c>
      <c r="F29" s="183">
        <f>'1700'!Q109</f>
        <v>0</v>
      </c>
      <c r="G29" s="183">
        <f>'1700'!T109</f>
        <v>0</v>
      </c>
      <c r="H29" s="183">
        <f>'1700'!W109</f>
        <v>0</v>
      </c>
      <c r="I29" s="183">
        <f>'1700'!Z109</f>
        <v>0</v>
      </c>
      <c r="J29" s="183">
        <f>'1700'!AC109</f>
        <v>0</v>
      </c>
      <c r="K29" s="183">
        <f>'1700'!AF109</f>
        <v>0</v>
      </c>
      <c r="L29" s="183">
        <f>'1700'!AI109</f>
        <v>0</v>
      </c>
      <c r="M29" s="183">
        <f>'1700'!AL109</f>
        <v>0</v>
      </c>
      <c r="N29" s="183">
        <f>'1700'!AO109</f>
        <v>0</v>
      </c>
      <c r="O29" s="183">
        <f>'1700'!AR109</f>
        <v>0</v>
      </c>
      <c r="P29" s="183">
        <f>'1700'!AU109</f>
        <v>0</v>
      </c>
      <c r="Q29" s="183">
        <f>'1700'!AX109</f>
        <v>0</v>
      </c>
      <c r="R29" s="183">
        <f>'1700'!BA109</f>
        <v>0</v>
      </c>
      <c r="S29" s="183">
        <f>'1700'!BD109</f>
        <v>0</v>
      </c>
      <c r="T29" s="183">
        <f>'1700'!BG109</f>
        <v>0</v>
      </c>
      <c r="U29" s="183">
        <f>'1700'!BJ109</f>
        <v>0</v>
      </c>
      <c r="V29" s="183">
        <f>'1700'!BM109</f>
        <v>0</v>
      </c>
      <c r="W29" s="183">
        <f>'1700'!BP109</f>
        <v>0</v>
      </c>
      <c r="X29" s="183">
        <f>'1700'!BS109</f>
        <v>0</v>
      </c>
      <c r="Y29" s="183">
        <f>'1700'!BV109</f>
        <v>0</v>
      </c>
      <c r="Z29" s="183">
        <f>'1700'!BY109</f>
        <v>0</v>
      </c>
      <c r="AA29" s="183">
        <f>'1700'!CB109</f>
        <v>0</v>
      </c>
      <c r="AB29" s="183">
        <f>'1700'!CE109</f>
        <v>0</v>
      </c>
      <c r="AC29" s="183">
        <f>'1700'!CH109</f>
        <v>0</v>
      </c>
      <c r="AD29" s="183">
        <f>'1700'!CK109</f>
        <v>0</v>
      </c>
      <c r="AE29" s="183">
        <f>'1700'!CN109</f>
        <v>0</v>
      </c>
      <c r="AF29" s="183">
        <f>'1700'!CQ109</f>
        <v>0</v>
      </c>
      <c r="AG29" s="183">
        <f>'1700'!CT109</f>
        <v>0</v>
      </c>
      <c r="AH29" s="183">
        <f>'1700'!CW109</f>
        <v>0</v>
      </c>
      <c r="AI29" s="183">
        <f>'1700'!CZ109</f>
        <v>0</v>
      </c>
      <c r="AJ29" s="183">
        <f>'1700'!DC109</f>
        <v>0</v>
      </c>
      <c r="AK29" s="183">
        <f>'1700'!DF109</f>
        <v>0</v>
      </c>
      <c r="AL29" s="183">
        <f>'1700'!DI109</f>
        <v>0</v>
      </c>
      <c r="AM29" s="183">
        <f>'1700'!DL109</f>
        <v>0</v>
      </c>
      <c r="AN29" s="183">
        <f>'1700'!DO109</f>
        <v>0</v>
      </c>
      <c r="AO29" s="183">
        <f>'1700'!DR109</f>
        <v>0</v>
      </c>
      <c r="AP29" s="183">
        <f>'1700'!DU109</f>
        <v>0</v>
      </c>
      <c r="AQ29" s="183">
        <f>'1700'!DX109</f>
        <v>0</v>
      </c>
      <c r="AR29" s="183">
        <f>'1700'!EA109</f>
        <v>0</v>
      </c>
      <c r="AS29" s="183">
        <f>'1700'!ED109</f>
        <v>0</v>
      </c>
      <c r="AT29" s="183">
        <f>'1700'!EG109</f>
        <v>0</v>
      </c>
      <c r="AU29" s="183">
        <f>'1700'!EJ109</f>
        <v>0</v>
      </c>
      <c r="AV29" s="183">
        <f>'1700'!EM109</f>
        <v>0</v>
      </c>
      <c r="AW29" s="183">
        <f>'1700'!EP109</f>
        <v>0</v>
      </c>
      <c r="AX29" s="183">
        <f>'1700'!ES109</f>
        <v>0</v>
      </c>
      <c r="AY29" s="183">
        <f>'1700'!EV109</f>
        <v>0</v>
      </c>
      <c r="AZ29" s="183">
        <f>'1700'!EY109</f>
        <v>0</v>
      </c>
      <c r="BA29" s="183">
        <f>'1700'!FB109</f>
        <v>0</v>
      </c>
      <c r="BB29" s="183">
        <f>'1700'!FE109</f>
        <v>0</v>
      </c>
      <c r="BC29" s="183">
        <f>'1700'!FH109</f>
        <v>0</v>
      </c>
      <c r="BD29" s="183">
        <f>'1700'!FK109</f>
        <v>0</v>
      </c>
      <c r="BE29" s="183">
        <f>'1700'!FN109</f>
        <v>0</v>
      </c>
      <c r="BF29" s="183">
        <f>'1700'!FQ109</f>
        <v>0</v>
      </c>
      <c r="BG29" s="183">
        <f>'1700'!FT109</f>
        <v>0</v>
      </c>
      <c r="BH29" s="183">
        <f>'1700'!FW109</f>
        <v>0</v>
      </c>
      <c r="BI29" s="183">
        <f>'1700'!FZ109</f>
        <v>0</v>
      </c>
      <c r="BJ29" s="183">
        <f>'1700'!GC109</f>
        <v>0</v>
      </c>
      <c r="BK29" s="183">
        <f>'1700'!GF109</f>
        <v>0</v>
      </c>
      <c r="BL29" s="183">
        <f>'1700'!GI109</f>
        <v>0</v>
      </c>
      <c r="BM29" s="183">
        <f>'1700'!GL109</f>
        <v>0</v>
      </c>
      <c r="BN29" s="183">
        <f>'1700'!GO109</f>
        <v>0</v>
      </c>
      <c r="BO29" s="183">
        <f>'1700'!GR109</f>
        <v>0</v>
      </c>
      <c r="BP29" s="183">
        <f>'1700'!GU109</f>
        <v>0</v>
      </c>
      <c r="BQ29" s="184">
        <f>'1700'!GX109</f>
        <v>0</v>
      </c>
    </row>
    <row r="30" spans="1:69" x14ac:dyDescent="0.2">
      <c r="B30" s="185" t="s">
        <v>524</v>
      </c>
      <c r="C30" s="182" t="s">
        <v>518</v>
      </c>
      <c r="D30" s="183">
        <f>SUM('1700'!K105,'1700'!K108)</f>
        <v>0</v>
      </c>
      <c r="E30" s="183">
        <f>SUM('1700'!N105,'1700'!N108)</f>
        <v>0</v>
      </c>
      <c r="F30" s="183">
        <f>SUM('1700'!Q105,'1700'!Q108)</f>
        <v>0</v>
      </c>
      <c r="G30" s="183">
        <f>SUM('1700'!T105,'1700'!T108)</f>
        <v>0</v>
      </c>
      <c r="H30" s="183">
        <f>SUM('1700'!W105,'1700'!W108)</f>
        <v>0</v>
      </c>
      <c r="I30" s="183">
        <f>SUM('1700'!Z105,'1700'!Z108)</f>
        <v>0</v>
      </c>
      <c r="J30" s="183">
        <f>SUM('1700'!AC105,'1700'!AC108)</f>
        <v>0</v>
      </c>
      <c r="K30" s="144">
        <f>SUM('1700'!AF105,'1700'!AF108)</f>
        <v>0</v>
      </c>
      <c r="L30" s="144">
        <f>SUM('1700'!AI105,'1700'!AI108)</f>
        <v>0</v>
      </c>
      <c r="M30" s="144">
        <f>SUM('1700'!AL105,'1700'!AL108)</f>
        <v>0</v>
      </c>
      <c r="N30" s="144">
        <f>SUM('1700'!AO105,'1700'!AO108)</f>
        <v>0</v>
      </c>
      <c r="O30" s="144">
        <f>SUM('1700'!AR105,'1700'!AR108)</f>
        <v>0</v>
      </c>
      <c r="P30" s="183">
        <f>SUM('1700'!AU105,'1700'!AU108)</f>
        <v>0</v>
      </c>
      <c r="Q30" s="144">
        <f>SUM('1700'!AX105,'1700'!AX108)</f>
        <v>0</v>
      </c>
      <c r="R30" s="144">
        <f>SUM('1700'!BA105,'1700'!BA108)</f>
        <v>0</v>
      </c>
      <c r="S30" s="144">
        <f>SUM('1700'!BD105,'1700'!BD108)</f>
        <v>0</v>
      </c>
      <c r="T30" s="144">
        <f>SUM('1700'!BG105,'1700'!BG108)</f>
        <v>0</v>
      </c>
      <c r="U30" s="144">
        <f>SUM('1700'!BJ105,'1700'!BJ108)</f>
        <v>0</v>
      </c>
      <c r="V30" s="144">
        <f>SUM('1700'!BM105,'1700'!BM108)</f>
        <v>0</v>
      </c>
      <c r="W30" s="144">
        <f>SUM('1700'!BP105,'1700'!BP108)</f>
        <v>0</v>
      </c>
      <c r="X30" s="144">
        <f>SUM('1700'!BS105,'1700'!BS108)</f>
        <v>0</v>
      </c>
      <c r="Y30" s="144">
        <f>SUM('1700'!BV105,'1700'!BV108)</f>
        <v>0</v>
      </c>
      <c r="Z30" s="144">
        <f>SUM('1700'!BY105,'1700'!BY108)</f>
        <v>0</v>
      </c>
      <c r="AA30" s="144">
        <f>SUM('1700'!CB105,'1700'!CB108)</f>
        <v>0</v>
      </c>
      <c r="AB30" s="144">
        <f>SUM('1700'!CE105,'1700'!CE108)</f>
        <v>0</v>
      </c>
      <c r="AC30" s="144">
        <f>SUM('1700'!CH105,'1700'!CH108)</f>
        <v>0</v>
      </c>
      <c r="AD30" s="144">
        <f>SUM('1700'!CK105,'1700'!CK108)</f>
        <v>0</v>
      </c>
      <c r="AE30" s="144">
        <f>SUM('1700'!CN105,'1700'!CN108)</f>
        <v>0</v>
      </c>
      <c r="AF30" s="144">
        <f>SUM('1700'!CQ105,'1700'!CQ108)</f>
        <v>0</v>
      </c>
      <c r="AG30" s="144">
        <f>SUM('1700'!CT105,'1700'!CT108)</f>
        <v>0</v>
      </c>
      <c r="AH30" s="144">
        <f>SUM('1700'!CW105,'1700'!CW108)</f>
        <v>0</v>
      </c>
      <c r="AI30" s="144">
        <f>SUM('1700'!CZ105,'1700'!CZ108)</f>
        <v>0</v>
      </c>
      <c r="AJ30" s="144">
        <f>SUM('1700'!DC105,'1700'!DC108)</f>
        <v>0</v>
      </c>
      <c r="AK30" s="144">
        <f>SUM('1700'!DF105,'1700'!DF108)</f>
        <v>0</v>
      </c>
      <c r="AL30" s="144">
        <f>SUM('1700'!DI105,'1700'!DI108)</f>
        <v>0</v>
      </c>
      <c r="AM30" s="144">
        <f>SUM('1700'!DL105,'1700'!DL108)</f>
        <v>0</v>
      </c>
      <c r="AN30" s="144">
        <f>SUM('1700'!DO105,'1700'!DO108)</f>
        <v>0</v>
      </c>
      <c r="AO30" s="144">
        <f>SUM('1700'!DR105,'1700'!DR108)</f>
        <v>0</v>
      </c>
      <c r="AP30" s="144">
        <f>SUM('1700'!DU105,'1700'!DU108)</f>
        <v>0</v>
      </c>
      <c r="AQ30" s="144">
        <f>SUM('1700'!DX105,'1700'!DX108)</f>
        <v>0</v>
      </c>
      <c r="AR30" s="144">
        <f>SUM('1700'!EA105,'1700'!EA108)</f>
        <v>0</v>
      </c>
      <c r="AS30" s="144">
        <f>SUM('1700'!ED105,'1700'!ED108)</f>
        <v>0</v>
      </c>
      <c r="AT30" s="144">
        <f>SUM('1700'!EG105,'1700'!EG108)</f>
        <v>0</v>
      </c>
      <c r="AU30" s="144">
        <f>SUM('1700'!EJ105,'1700'!EJ108)</f>
        <v>0</v>
      </c>
      <c r="AV30" s="144">
        <f>SUM('1700'!EM105,'1700'!EM108)</f>
        <v>0</v>
      </c>
      <c r="AW30" s="144">
        <f>SUM('1700'!EP105,'1700'!EP108)</f>
        <v>0</v>
      </c>
      <c r="AX30" s="144">
        <f>SUM('1700'!ES105,'1700'!ES108)</f>
        <v>0</v>
      </c>
      <c r="AY30" s="144">
        <f>SUM('1700'!EV105,'1700'!EV108)</f>
        <v>0</v>
      </c>
      <c r="AZ30" s="144">
        <f>SUM('1700'!EY105,'1700'!EY108)</f>
        <v>0</v>
      </c>
      <c r="BA30" s="144">
        <f>SUM('1700'!FB105,'1700'!FB108)</f>
        <v>0</v>
      </c>
      <c r="BB30" s="144">
        <f>SUM('1700'!FE105,'1700'!FE108)</f>
        <v>0</v>
      </c>
      <c r="BC30" s="144">
        <f>SUM('1700'!FH105,'1700'!FH108)</f>
        <v>0</v>
      </c>
      <c r="BD30" s="144">
        <f>SUM('1700'!FK105,'1700'!FK108)</f>
        <v>0</v>
      </c>
      <c r="BE30" s="144">
        <f>SUM('1700'!FN105,'1700'!FN108)</f>
        <v>0</v>
      </c>
      <c r="BF30" s="144">
        <f>SUM('1700'!FQ105,'1700'!FQ108)</f>
        <v>0</v>
      </c>
      <c r="BG30" s="144">
        <f>SUM('1700'!FT105,'1700'!FT108)</f>
        <v>0</v>
      </c>
      <c r="BH30" s="144">
        <f>SUM('1700'!FW105,'1700'!FW108)</f>
        <v>0</v>
      </c>
      <c r="BI30" s="144">
        <f>SUM('1700'!FZ105,'1700'!FZ108)</f>
        <v>0</v>
      </c>
      <c r="BJ30" s="144">
        <f>SUM('1700'!GC105,'1700'!GC108)</f>
        <v>0</v>
      </c>
      <c r="BK30" s="144">
        <f>SUM('1700'!GF105,'1700'!GF108)</f>
        <v>0</v>
      </c>
      <c r="BL30" s="144">
        <f>SUM('1700'!GI105,'1700'!GI108)</f>
        <v>0</v>
      </c>
      <c r="BM30" s="144">
        <f>SUM('1700'!GL105,'1700'!GL108)</f>
        <v>0</v>
      </c>
      <c r="BN30" s="144">
        <f>SUM('1700'!GO105,'1700'!GO108)</f>
        <v>0</v>
      </c>
      <c r="BO30" s="144">
        <f>SUM('1700'!GR105,'1700'!GR108)</f>
        <v>0</v>
      </c>
      <c r="BP30" s="144">
        <f>SUM('1700'!GU105,'1700'!GU108)</f>
        <v>0</v>
      </c>
      <c r="BQ30" s="186">
        <f>SUM('1700'!GX105,'1700'!GX108)</f>
        <v>0</v>
      </c>
    </row>
    <row r="31" spans="1:69" x14ac:dyDescent="0.2">
      <c r="B31" s="187" t="s">
        <v>507</v>
      </c>
      <c r="C31" s="188"/>
      <c r="D31" s="189">
        <f t="shared" ref="D31:BO31" si="6">ABS(D29-D30)*1</f>
        <v>0</v>
      </c>
      <c r="E31" s="189">
        <f t="shared" si="6"/>
        <v>0</v>
      </c>
      <c r="F31" s="189">
        <f t="shared" si="6"/>
        <v>0</v>
      </c>
      <c r="G31" s="189">
        <f t="shared" si="6"/>
        <v>0</v>
      </c>
      <c r="H31" s="189">
        <f t="shared" si="6"/>
        <v>0</v>
      </c>
      <c r="I31" s="189">
        <f t="shared" si="6"/>
        <v>0</v>
      </c>
      <c r="J31" s="189">
        <f t="shared" si="6"/>
        <v>0</v>
      </c>
      <c r="K31" s="190">
        <f t="shared" si="6"/>
        <v>0</v>
      </c>
      <c r="L31" s="190">
        <f t="shared" si="6"/>
        <v>0</v>
      </c>
      <c r="M31" s="190">
        <f t="shared" si="6"/>
        <v>0</v>
      </c>
      <c r="N31" s="190">
        <f t="shared" si="6"/>
        <v>0</v>
      </c>
      <c r="O31" s="190">
        <f t="shared" si="6"/>
        <v>0</v>
      </c>
      <c r="P31" s="190">
        <f t="shared" si="6"/>
        <v>0</v>
      </c>
      <c r="Q31" s="190">
        <f t="shared" si="6"/>
        <v>0</v>
      </c>
      <c r="R31" s="190">
        <f t="shared" si="6"/>
        <v>0</v>
      </c>
      <c r="S31" s="190">
        <f t="shared" si="6"/>
        <v>0</v>
      </c>
      <c r="T31" s="190">
        <f t="shared" si="6"/>
        <v>0</v>
      </c>
      <c r="U31" s="190">
        <f t="shared" si="6"/>
        <v>0</v>
      </c>
      <c r="V31" s="190">
        <f t="shared" si="6"/>
        <v>0</v>
      </c>
      <c r="W31" s="190">
        <f t="shared" si="6"/>
        <v>0</v>
      </c>
      <c r="X31" s="190">
        <f t="shared" si="6"/>
        <v>0</v>
      </c>
      <c r="Y31" s="190">
        <f t="shared" si="6"/>
        <v>0</v>
      </c>
      <c r="Z31" s="190">
        <f t="shared" si="6"/>
        <v>0</v>
      </c>
      <c r="AA31" s="190">
        <f t="shared" si="6"/>
        <v>0</v>
      </c>
      <c r="AB31" s="190">
        <f t="shared" si="6"/>
        <v>0</v>
      </c>
      <c r="AC31" s="190">
        <f t="shared" si="6"/>
        <v>0</v>
      </c>
      <c r="AD31" s="190">
        <f t="shared" si="6"/>
        <v>0</v>
      </c>
      <c r="AE31" s="190">
        <f t="shared" si="6"/>
        <v>0</v>
      </c>
      <c r="AF31" s="190">
        <f t="shared" si="6"/>
        <v>0</v>
      </c>
      <c r="AG31" s="190">
        <f t="shared" si="6"/>
        <v>0</v>
      </c>
      <c r="AH31" s="190">
        <f t="shared" si="6"/>
        <v>0</v>
      </c>
      <c r="AI31" s="190">
        <f t="shared" si="6"/>
        <v>0</v>
      </c>
      <c r="AJ31" s="190">
        <f t="shared" si="6"/>
        <v>0</v>
      </c>
      <c r="AK31" s="190">
        <f t="shared" si="6"/>
        <v>0</v>
      </c>
      <c r="AL31" s="190">
        <f t="shared" si="6"/>
        <v>0</v>
      </c>
      <c r="AM31" s="190">
        <f t="shared" si="6"/>
        <v>0</v>
      </c>
      <c r="AN31" s="190">
        <f t="shared" si="6"/>
        <v>0</v>
      </c>
      <c r="AO31" s="190">
        <f t="shared" si="6"/>
        <v>0</v>
      </c>
      <c r="AP31" s="190">
        <f t="shared" si="6"/>
        <v>0</v>
      </c>
      <c r="AQ31" s="190">
        <f t="shared" si="6"/>
        <v>0</v>
      </c>
      <c r="AR31" s="190">
        <f t="shared" si="6"/>
        <v>0</v>
      </c>
      <c r="AS31" s="190">
        <f t="shared" si="6"/>
        <v>0</v>
      </c>
      <c r="AT31" s="190">
        <f t="shared" si="6"/>
        <v>0</v>
      </c>
      <c r="AU31" s="190">
        <f t="shared" si="6"/>
        <v>0</v>
      </c>
      <c r="AV31" s="190">
        <f t="shared" si="6"/>
        <v>0</v>
      </c>
      <c r="AW31" s="190">
        <f t="shared" si="6"/>
        <v>0</v>
      </c>
      <c r="AX31" s="190">
        <f t="shared" si="6"/>
        <v>0</v>
      </c>
      <c r="AY31" s="190">
        <f t="shared" si="6"/>
        <v>0</v>
      </c>
      <c r="AZ31" s="190">
        <f t="shared" si="6"/>
        <v>0</v>
      </c>
      <c r="BA31" s="190">
        <f t="shared" si="6"/>
        <v>0</v>
      </c>
      <c r="BB31" s="190">
        <f t="shared" si="6"/>
        <v>0</v>
      </c>
      <c r="BC31" s="190">
        <f t="shared" si="6"/>
        <v>0</v>
      </c>
      <c r="BD31" s="190">
        <f t="shared" si="6"/>
        <v>0</v>
      </c>
      <c r="BE31" s="190">
        <f t="shared" si="6"/>
        <v>0</v>
      </c>
      <c r="BF31" s="190">
        <f t="shared" si="6"/>
        <v>0</v>
      </c>
      <c r="BG31" s="190">
        <f t="shared" si="6"/>
        <v>0</v>
      </c>
      <c r="BH31" s="190">
        <f t="shared" si="6"/>
        <v>0</v>
      </c>
      <c r="BI31" s="190">
        <f t="shared" si="6"/>
        <v>0</v>
      </c>
      <c r="BJ31" s="190">
        <f t="shared" si="6"/>
        <v>0</v>
      </c>
      <c r="BK31" s="190">
        <f t="shared" si="6"/>
        <v>0</v>
      </c>
      <c r="BL31" s="190">
        <f t="shared" si="6"/>
        <v>0</v>
      </c>
      <c r="BM31" s="190">
        <f t="shared" si="6"/>
        <v>0</v>
      </c>
      <c r="BN31" s="190">
        <f t="shared" si="6"/>
        <v>0</v>
      </c>
      <c r="BO31" s="190">
        <f t="shared" si="6"/>
        <v>0</v>
      </c>
      <c r="BP31" s="190">
        <f>ABS(BP29-BP30)*1</f>
        <v>0</v>
      </c>
      <c r="BQ31" s="148">
        <f>ABS(BQ29-BQ30)*1</f>
        <v>0</v>
      </c>
    </row>
    <row r="33" spans="1:85" x14ac:dyDescent="0.2">
      <c r="A33" s="176">
        <v>15</v>
      </c>
      <c r="B33" s="136" t="s">
        <v>536</v>
      </c>
    </row>
    <row r="34" spans="1:85" x14ac:dyDescent="0.2">
      <c r="B34" s="177"/>
      <c r="C34" s="178" t="s">
        <v>517</v>
      </c>
      <c r="D34" s="179">
        <v>1</v>
      </c>
      <c r="E34" s="179">
        <v>2</v>
      </c>
      <c r="F34" s="179">
        <v>3</v>
      </c>
      <c r="G34" s="179">
        <v>4</v>
      </c>
      <c r="H34" s="179">
        <v>5</v>
      </c>
      <c r="I34" s="179">
        <v>6</v>
      </c>
      <c r="J34" s="179">
        <v>7</v>
      </c>
      <c r="K34" s="179">
        <v>8</v>
      </c>
      <c r="L34" s="179">
        <v>9</v>
      </c>
      <c r="M34" s="179">
        <v>10</v>
      </c>
      <c r="N34" s="179">
        <v>11</v>
      </c>
      <c r="O34" s="179">
        <v>12</v>
      </c>
      <c r="P34" s="179">
        <v>13</v>
      </c>
      <c r="Q34" s="179">
        <v>14</v>
      </c>
      <c r="R34" s="179">
        <v>15</v>
      </c>
      <c r="S34" s="179">
        <v>16</v>
      </c>
      <c r="T34" s="179">
        <v>17</v>
      </c>
      <c r="U34" s="179">
        <v>18</v>
      </c>
      <c r="V34" s="179">
        <v>19</v>
      </c>
      <c r="W34" s="179">
        <v>20</v>
      </c>
      <c r="X34" s="179">
        <v>21</v>
      </c>
      <c r="Y34" s="179">
        <v>22</v>
      </c>
      <c r="Z34" s="179">
        <v>23</v>
      </c>
      <c r="AA34" s="179">
        <v>24</v>
      </c>
      <c r="AB34" s="179">
        <v>25</v>
      </c>
      <c r="AC34" s="179">
        <v>26</v>
      </c>
      <c r="AD34" s="179">
        <v>27</v>
      </c>
      <c r="AE34" s="179">
        <v>28</v>
      </c>
      <c r="AF34" s="179">
        <v>29</v>
      </c>
      <c r="AG34" s="179">
        <v>30</v>
      </c>
      <c r="AH34" s="179">
        <v>31</v>
      </c>
      <c r="AI34" s="179">
        <v>32</v>
      </c>
      <c r="AJ34" s="179">
        <v>33</v>
      </c>
      <c r="AK34" s="179">
        <v>34</v>
      </c>
      <c r="AL34" s="179">
        <v>35</v>
      </c>
      <c r="AM34" s="179">
        <v>36</v>
      </c>
      <c r="AN34" s="179">
        <v>37</v>
      </c>
      <c r="AO34" s="179">
        <v>38</v>
      </c>
      <c r="AP34" s="179">
        <v>39</v>
      </c>
      <c r="AQ34" s="179">
        <v>40</v>
      </c>
      <c r="AR34" s="179">
        <v>41</v>
      </c>
      <c r="AS34" s="179">
        <v>42</v>
      </c>
      <c r="AT34" s="179">
        <v>43</v>
      </c>
      <c r="AU34" s="179">
        <v>44</v>
      </c>
      <c r="AV34" s="179">
        <v>45</v>
      </c>
      <c r="AW34" s="179">
        <v>46</v>
      </c>
      <c r="AX34" s="179">
        <v>47</v>
      </c>
      <c r="AY34" s="179">
        <v>48</v>
      </c>
      <c r="AZ34" s="179">
        <v>49</v>
      </c>
      <c r="BA34" s="179">
        <v>50</v>
      </c>
      <c r="BB34" s="179">
        <v>51</v>
      </c>
      <c r="BC34" s="179">
        <v>52</v>
      </c>
      <c r="BD34" s="179">
        <v>53</v>
      </c>
      <c r="BE34" s="179">
        <v>54</v>
      </c>
      <c r="BF34" s="179">
        <v>55</v>
      </c>
      <c r="BG34" s="179">
        <v>56</v>
      </c>
      <c r="BH34" s="179">
        <v>57</v>
      </c>
      <c r="BI34" s="179">
        <v>58</v>
      </c>
      <c r="BJ34" s="179">
        <v>59</v>
      </c>
      <c r="BK34" s="179">
        <v>60</v>
      </c>
      <c r="BL34" s="179">
        <v>61</v>
      </c>
      <c r="BM34" s="179">
        <v>62</v>
      </c>
      <c r="BN34" s="179">
        <v>63</v>
      </c>
      <c r="BO34" s="179">
        <v>64</v>
      </c>
      <c r="BP34" s="179">
        <v>65</v>
      </c>
      <c r="BQ34" s="180">
        <v>66</v>
      </c>
    </row>
    <row r="35" spans="1:85" x14ac:dyDescent="0.2">
      <c r="B35" s="181" t="s">
        <v>537</v>
      </c>
      <c r="C35" s="182" t="s">
        <v>518</v>
      </c>
      <c r="D35" s="183">
        <f>'1700'!K110</f>
        <v>0</v>
      </c>
      <c r="E35" s="183">
        <f>'1700'!N110</f>
        <v>0</v>
      </c>
      <c r="F35" s="183">
        <f>'1700'!Q110</f>
        <v>0</v>
      </c>
      <c r="G35" s="183">
        <f>'1700'!T110</f>
        <v>0</v>
      </c>
      <c r="H35" s="183">
        <f>'1700'!W110</f>
        <v>0</v>
      </c>
      <c r="I35" s="183">
        <f>'1700'!Z110</f>
        <v>0</v>
      </c>
      <c r="J35" s="183">
        <f>'1700'!AC110</f>
        <v>0</v>
      </c>
      <c r="K35" s="183">
        <f>'1700'!AF110</f>
        <v>0</v>
      </c>
      <c r="L35" s="183">
        <f>'1700'!AI110</f>
        <v>0</v>
      </c>
      <c r="M35" s="183">
        <f>'1700'!AL110</f>
        <v>0</v>
      </c>
      <c r="N35" s="183">
        <f>'1700'!AO110</f>
        <v>0</v>
      </c>
      <c r="O35" s="183">
        <f>'1700'!AR110</f>
        <v>0</v>
      </c>
      <c r="P35" s="183">
        <f>'1700'!AU110</f>
        <v>0</v>
      </c>
      <c r="Q35" s="183">
        <f>'1700'!AX110</f>
        <v>0</v>
      </c>
      <c r="R35" s="183">
        <f>'1700'!BA110</f>
        <v>0</v>
      </c>
      <c r="S35" s="183">
        <f>'1700'!BD110</f>
        <v>0</v>
      </c>
      <c r="T35" s="183">
        <f>'1700'!BG110</f>
        <v>0</v>
      </c>
      <c r="U35" s="183">
        <f>'1700'!BJ110</f>
        <v>0</v>
      </c>
      <c r="V35" s="183">
        <f>'1700'!BM110</f>
        <v>0</v>
      </c>
      <c r="W35" s="183">
        <f>'1700'!BP110</f>
        <v>0</v>
      </c>
      <c r="X35" s="183">
        <f>'1700'!BS110</f>
        <v>0</v>
      </c>
      <c r="Y35" s="183">
        <f>'1700'!BV110</f>
        <v>0</v>
      </c>
      <c r="Z35" s="183">
        <f>'1700'!BY110</f>
        <v>0</v>
      </c>
      <c r="AA35" s="183">
        <f>'1700'!CB110</f>
        <v>0</v>
      </c>
      <c r="AB35" s="183">
        <f>'1700'!CE110</f>
        <v>0</v>
      </c>
      <c r="AC35" s="183">
        <f>'1700'!CH110</f>
        <v>0</v>
      </c>
      <c r="AD35" s="183">
        <f>'1700'!CK110</f>
        <v>0</v>
      </c>
      <c r="AE35" s="183">
        <f>'1700'!CN110</f>
        <v>0</v>
      </c>
      <c r="AF35" s="183">
        <f>'1700'!CQ110</f>
        <v>0</v>
      </c>
      <c r="AG35" s="183">
        <f>'1700'!CT110</f>
        <v>0</v>
      </c>
      <c r="AH35" s="183">
        <f>'1700'!CW110</f>
        <v>0</v>
      </c>
      <c r="AI35" s="183">
        <f>'1700'!CZ110</f>
        <v>0</v>
      </c>
      <c r="AJ35" s="183">
        <f>'1700'!DC110</f>
        <v>0</v>
      </c>
      <c r="AK35" s="183">
        <f>'1700'!DF110</f>
        <v>0</v>
      </c>
      <c r="AL35" s="183">
        <f>'1700'!DI110</f>
        <v>0</v>
      </c>
      <c r="AM35" s="183">
        <f>'1700'!DL110</f>
        <v>0</v>
      </c>
      <c r="AN35" s="183">
        <f>'1700'!DO110</f>
        <v>0</v>
      </c>
      <c r="AO35" s="183">
        <f>'1700'!DR110</f>
        <v>0</v>
      </c>
      <c r="AP35" s="183">
        <f>'1700'!DU110</f>
        <v>0</v>
      </c>
      <c r="AQ35" s="183">
        <f>'1700'!DX110</f>
        <v>0</v>
      </c>
      <c r="AR35" s="183">
        <f>'1700'!EA110</f>
        <v>0</v>
      </c>
      <c r="AS35" s="183">
        <f>'1700'!ED110</f>
        <v>0</v>
      </c>
      <c r="AT35" s="183">
        <f>'1700'!EG110</f>
        <v>0</v>
      </c>
      <c r="AU35" s="183">
        <f>'1700'!EJ110</f>
        <v>0</v>
      </c>
      <c r="AV35" s="183">
        <f>'1700'!EM110</f>
        <v>0</v>
      </c>
      <c r="AW35" s="183">
        <f>'1700'!EP110</f>
        <v>0</v>
      </c>
      <c r="AX35" s="183">
        <f>'1700'!ES110</f>
        <v>0</v>
      </c>
      <c r="AY35" s="183">
        <f>'1700'!EV110</f>
        <v>0</v>
      </c>
      <c r="AZ35" s="183">
        <f>'1700'!EY110</f>
        <v>0</v>
      </c>
      <c r="BA35" s="183">
        <f>'1700'!FB110</f>
        <v>0</v>
      </c>
      <c r="BB35" s="183">
        <f>'1700'!FE110</f>
        <v>0</v>
      </c>
      <c r="BC35" s="183">
        <f>'1700'!FH110</f>
        <v>0</v>
      </c>
      <c r="BD35" s="183">
        <f>'1700'!FK110</f>
        <v>0</v>
      </c>
      <c r="BE35" s="183">
        <f>'1700'!FN110</f>
        <v>0</v>
      </c>
      <c r="BF35" s="183">
        <f>'1700'!FQ110</f>
        <v>0</v>
      </c>
      <c r="BG35" s="183">
        <f>'1700'!FT110</f>
        <v>0</v>
      </c>
      <c r="BH35" s="183">
        <f>'1700'!FW110</f>
        <v>0</v>
      </c>
      <c r="BI35" s="183">
        <f>'1700'!FZ110</f>
        <v>0</v>
      </c>
      <c r="BJ35" s="183">
        <f>'1700'!GC110</f>
        <v>0</v>
      </c>
      <c r="BK35" s="183">
        <f>'1700'!GF110</f>
        <v>0</v>
      </c>
      <c r="BL35" s="183">
        <f>'1700'!GI110</f>
        <v>0</v>
      </c>
      <c r="BM35" s="183">
        <f>'1700'!GL110</f>
        <v>0</v>
      </c>
      <c r="BN35" s="183">
        <f>'1700'!GO110</f>
        <v>0</v>
      </c>
      <c r="BO35" s="183">
        <f>'1700'!GR110</f>
        <v>0</v>
      </c>
      <c r="BP35" s="183">
        <f>'1700'!GU110</f>
        <v>0</v>
      </c>
      <c r="BQ35" s="184">
        <f>'1700'!GX110</f>
        <v>0</v>
      </c>
    </row>
    <row r="36" spans="1:85" x14ac:dyDescent="0.2">
      <c r="B36" s="185" t="s">
        <v>524</v>
      </c>
      <c r="C36" s="182" t="s">
        <v>518</v>
      </c>
      <c r="D36" s="183">
        <f>SUM('1700'!K95,'1700'!K109,'1700'!K103)</f>
        <v>0</v>
      </c>
      <c r="E36" s="183">
        <f>SUM('1700'!N95,'1700'!N109,'1700'!N103)</f>
        <v>0</v>
      </c>
      <c r="F36" s="183">
        <f>SUM('1700'!Q95,'1700'!Q109,'1700'!Q103)</f>
        <v>0</v>
      </c>
      <c r="G36" s="183">
        <f>SUM('1700'!T95,'1700'!T109,'1700'!T103)</f>
        <v>0</v>
      </c>
      <c r="H36" s="183">
        <f>SUM('1700'!W95,'1700'!W109,'1700'!W103)</f>
        <v>0</v>
      </c>
      <c r="I36" s="183">
        <f>SUM('1700'!Z95,'1700'!Z109,'1700'!Z103)</f>
        <v>0</v>
      </c>
      <c r="J36" s="183">
        <f>SUM('1700'!AC95,'1700'!AC109,'1700'!AC103)</f>
        <v>0</v>
      </c>
      <c r="K36" s="144">
        <f>SUM('1700'!AF95,'1700'!AF109,'1700'!AF103)</f>
        <v>0</v>
      </c>
      <c r="L36" s="144">
        <f>SUM('1700'!AI95,'1700'!AI109,'1700'!AI103)</f>
        <v>0</v>
      </c>
      <c r="M36" s="144">
        <f>SUM('1700'!AL95,'1700'!AL109,'1700'!AL103)</f>
        <v>0</v>
      </c>
      <c r="N36" s="144">
        <f>SUM('1700'!AO95,'1700'!AO109,'1700'!AO103)</f>
        <v>0</v>
      </c>
      <c r="O36" s="144">
        <f>SUM('1700'!AR95,'1700'!AR109,'1700'!AR103)</f>
        <v>0</v>
      </c>
      <c r="P36" s="183">
        <f>SUM('1700'!AU95,'1700'!AU109,'1700'!AU103)</f>
        <v>0</v>
      </c>
      <c r="Q36" s="144">
        <f>SUM('1700'!AX95,'1700'!AX109,'1700'!AX103)</f>
        <v>0</v>
      </c>
      <c r="R36" s="144">
        <f>SUM('1700'!BA95,'1700'!BA109,'1700'!BA103)</f>
        <v>0</v>
      </c>
      <c r="S36" s="144">
        <f>SUM('1700'!BD95,'1700'!BD109,'1700'!BD103)</f>
        <v>0</v>
      </c>
      <c r="T36" s="144">
        <f>SUM('1700'!BG95,'1700'!BG109,'1700'!BG103)</f>
        <v>0</v>
      </c>
      <c r="U36" s="144">
        <f>SUM('1700'!BJ95,'1700'!BJ109,'1700'!BJ103)</f>
        <v>0</v>
      </c>
      <c r="V36" s="144">
        <f>SUM('1700'!BM95,'1700'!BM109,'1700'!BM103)</f>
        <v>0</v>
      </c>
      <c r="W36" s="144">
        <f>SUM('1700'!BP95,'1700'!BP109,'1700'!BP103)</f>
        <v>0</v>
      </c>
      <c r="X36" s="144">
        <f>SUM('1700'!BS95,'1700'!BS109,'1700'!BS103)</f>
        <v>0</v>
      </c>
      <c r="Y36" s="144">
        <f>SUM('1700'!BV95,'1700'!BV109,'1700'!BV103)</f>
        <v>0</v>
      </c>
      <c r="Z36" s="144">
        <f>SUM('1700'!BY95,'1700'!BY109,'1700'!BY103)</f>
        <v>0</v>
      </c>
      <c r="AA36" s="144">
        <f>SUM('1700'!CB95,'1700'!CB109,'1700'!CB103)</f>
        <v>0</v>
      </c>
      <c r="AB36" s="144">
        <f>SUM('1700'!CE95,'1700'!CE109,'1700'!CE103)</f>
        <v>0</v>
      </c>
      <c r="AC36" s="144">
        <f>SUM('1700'!CH95,'1700'!CH109,'1700'!CH103)</f>
        <v>0</v>
      </c>
      <c r="AD36" s="144">
        <f>SUM('1700'!CK95,CJ50,CJ44)</f>
        <v>0</v>
      </c>
      <c r="AE36" s="144">
        <f>SUM('1700'!CN95,CM50,CM44)</f>
        <v>0</v>
      </c>
      <c r="AF36" s="144">
        <f>SUM('1700'!CQ95,CP50,CP44)</f>
        <v>0</v>
      </c>
      <c r="AG36" s="144">
        <f>SUM('1700'!CT95,CS50,CS44)</f>
        <v>0</v>
      </c>
      <c r="AH36" s="144">
        <f>SUM('1700'!CW95,CV50,CV44)</f>
        <v>0</v>
      </c>
      <c r="AI36" s="144">
        <f>SUM('1700'!CZ95,CY50,CY44)</f>
        <v>0</v>
      </c>
      <c r="AJ36" s="144">
        <f>SUM('1700'!DC95,DB50,DB44)</f>
        <v>0</v>
      </c>
      <c r="AK36" s="144">
        <f>SUM('1700'!DF95,DE50,DE44)</f>
        <v>0</v>
      </c>
      <c r="AL36" s="144">
        <f>SUM('1700'!DI95,DH50,DH44)</f>
        <v>0</v>
      </c>
      <c r="AM36" s="144">
        <f>SUM('1700'!DL95,DK50,DK44)</f>
        <v>0</v>
      </c>
      <c r="AN36" s="144">
        <f>SUM('1700'!DO95,DN50,DN44)</f>
        <v>0</v>
      </c>
      <c r="AO36" s="144">
        <f>SUM('1700'!DR95,DQ50,DQ44)</f>
        <v>0</v>
      </c>
      <c r="AP36" s="144">
        <f>SUM('1700'!DU95,DT50,DT44)</f>
        <v>0</v>
      </c>
      <c r="AQ36" s="144">
        <f>SUM('1700'!DX95,DW50,DW44)</f>
        <v>0</v>
      </c>
      <c r="AR36" s="144">
        <f>SUM('1700'!EA95,DZ50,DZ44)</f>
        <v>0</v>
      </c>
      <c r="AS36" s="144">
        <f>SUM('1700'!ED95,EC50,EC44)</f>
        <v>0</v>
      </c>
      <c r="AT36" s="144">
        <f>SUM('1700'!EG95,EF50,EF44)</f>
        <v>0</v>
      </c>
      <c r="AU36" s="144">
        <f>SUM('1700'!EJ95,EI50,EI44)</f>
        <v>0</v>
      </c>
      <c r="AV36" s="144">
        <f>SUM('1700'!EM95,EL50,EL44)</f>
        <v>0</v>
      </c>
      <c r="AW36" s="144">
        <f>SUM('1700'!EP95,EO50,EO44)</f>
        <v>0</v>
      </c>
      <c r="AX36" s="144">
        <f>SUM('1700'!ES95,ER50,ER44)</f>
        <v>0</v>
      </c>
      <c r="AY36" s="144">
        <f>SUM('1700'!EV95,EU50,EU44)</f>
        <v>0</v>
      </c>
      <c r="AZ36" s="144">
        <f>SUM('1700'!EY95,EX50,EX44)</f>
        <v>0</v>
      </c>
      <c r="BA36" s="144">
        <f>SUM('1700'!FB95,FA50,FA44)</f>
        <v>0</v>
      </c>
      <c r="BB36" s="144">
        <f>SUM('1700'!FE95,FD50,FD44)</f>
        <v>0</v>
      </c>
      <c r="BC36" s="144">
        <f>SUM('1700'!FH95,FG50,FG44)</f>
        <v>0</v>
      </c>
      <c r="BD36" s="144">
        <f>SUM('1700'!FK95,FJ50,FJ44)</f>
        <v>0</v>
      </c>
      <c r="BE36" s="144">
        <f>SUM('1700'!FN95,FM50,FM44)</f>
        <v>0</v>
      </c>
      <c r="BF36" s="144">
        <f>SUM('1700'!FQ95,FP50,FP44)</f>
        <v>0</v>
      </c>
      <c r="BG36" s="144">
        <f>SUM('1700'!FT95,FS50,FS44)</f>
        <v>0</v>
      </c>
      <c r="BH36" s="144">
        <f>SUM('1700'!FW95,FV50,FV44)</f>
        <v>0</v>
      </c>
      <c r="BI36" s="144">
        <f>SUM('1700'!FZ95,FY50,FY44)</f>
        <v>0</v>
      </c>
      <c r="BJ36" s="144">
        <f>SUM('1700'!GC95,GB50,GB44)</f>
        <v>0</v>
      </c>
      <c r="BK36" s="144">
        <f>SUM('1700'!GF95,GE50,GE44)</f>
        <v>0</v>
      </c>
      <c r="BL36" s="144">
        <f>SUM('1700'!GI95,GH50,GH44)</f>
        <v>0</v>
      </c>
      <c r="BM36" s="144">
        <f>SUM('1700'!GL95,GK50,GK44)</f>
        <v>0</v>
      </c>
      <c r="BN36" s="144">
        <f>SUM('1700'!GO95,GN50,GN44)</f>
        <v>0</v>
      </c>
      <c r="BO36" s="144">
        <f>SUM('1700'!GR95,GQ50,GQ44)</f>
        <v>0</v>
      </c>
      <c r="BP36" s="144">
        <f>SUM('1700'!GU95,GT50,GT44)</f>
        <v>0</v>
      </c>
      <c r="BQ36" s="186">
        <f>SUM('1700'!GX95,GW50,GW44)</f>
        <v>0</v>
      </c>
    </row>
    <row r="37" spans="1:85" x14ac:dyDescent="0.2">
      <c r="B37" s="187" t="s">
        <v>507</v>
      </c>
      <c r="C37" s="188"/>
      <c r="D37" s="189">
        <f t="shared" ref="D37:BO37" si="7">ABS(D35-D36)*1</f>
        <v>0</v>
      </c>
      <c r="E37" s="189">
        <f t="shared" si="7"/>
        <v>0</v>
      </c>
      <c r="F37" s="189">
        <f t="shared" si="7"/>
        <v>0</v>
      </c>
      <c r="G37" s="189">
        <f t="shared" si="7"/>
        <v>0</v>
      </c>
      <c r="H37" s="189">
        <f t="shared" si="7"/>
        <v>0</v>
      </c>
      <c r="I37" s="189">
        <f t="shared" si="7"/>
        <v>0</v>
      </c>
      <c r="J37" s="189">
        <f t="shared" si="7"/>
        <v>0</v>
      </c>
      <c r="K37" s="190">
        <f t="shared" si="7"/>
        <v>0</v>
      </c>
      <c r="L37" s="190">
        <f t="shared" si="7"/>
        <v>0</v>
      </c>
      <c r="M37" s="190">
        <f t="shared" si="7"/>
        <v>0</v>
      </c>
      <c r="N37" s="190">
        <f t="shared" si="7"/>
        <v>0</v>
      </c>
      <c r="O37" s="190">
        <f t="shared" si="7"/>
        <v>0</v>
      </c>
      <c r="P37" s="190">
        <f t="shared" si="7"/>
        <v>0</v>
      </c>
      <c r="Q37" s="190">
        <f t="shared" si="7"/>
        <v>0</v>
      </c>
      <c r="R37" s="190">
        <f t="shared" si="7"/>
        <v>0</v>
      </c>
      <c r="S37" s="190">
        <f t="shared" si="7"/>
        <v>0</v>
      </c>
      <c r="T37" s="190">
        <f t="shared" si="7"/>
        <v>0</v>
      </c>
      <c r="U37" s="190">
        <f t="shared" si="7"/>
        <v>0</v>
      </c>
      <c r="V37" s="190">
        <f t="shared" si="7"/>
        <v>0</v>
      </c>
      <c r="W37" s="190">
        <f t="shared" si="7"/>
        <v>0</v>
      </c>
      <c r="X37" s="190">
        <f t="shared" si="7"/>
        <v>0</v>
      </c>
      <c r="Y37" s="190">
        <f t="shared" si="7"/>
        <v>0</v>
      </c>
      <c r="Z37" s="190">
        <f t="shared" si="7"/>
        <v>0</v>
      </c>
      <c r="AA37" s="190">
        <f t="shared" si="7"/>
        <v>0</v>
      </c>
      <c r="AB37" s="190">
        <f t="shared" si="7"/>
        <v>0</v>
      </c>
      <c r="AC37" s="190">
        <f t="shared" si="7"/>
        <v>0</v>
      </c>
      <c r="AD37" s="190">
        <f t="shared" si="7"/>
        <v>0</v>
      </c>
      <c r="AE37" s="190">
        <f t="shared" si="7"/>
        <v>0</v>
      </c>
      <c r="AF37" s="190">
        <f t="shared" si="7"/>
        <v>0</v>
      </c>
      <c r="AG37" s="190">
        <f t="shared" si="7"/>
        <v>0</v>
      </c>
      <c r="AH37" s="190">
        <f t="shared" si="7"/>
        <v>0</v>
      </c>
      <c r="AI37" s="190">
        <f t="shared" si="7"/>
        <v>0</v>
      </c>
      <c r="AJ37" s="190">
        <f t="shared" si="7"/>
        <v>0</v>
      </c>
      <c r="AK37" s="190">
        <f t="shared" si="7"/>
        <v>0</v>
      </c>
      <c r="AL37" s="190">
        <f t="shared" si="7"/>
        <v>0</v>
      </c>
      <c r="AM37" s="190">
        <f t="shared" si="7"/>
        <v>0</v>
      </c>
      <c r="AN37" s="190">
        <f t="shared" si="7"/>
        <v>0</v>
      </c>
      <c r="AO37" s="190">
        <f t="shared" si="7"/>
        <v>0</v>
      </c>
      <c r="AP37" s="190">
        <f t="shared" si="7"/>
        <v>0</v>
      </c>
      <c r="AQ37" s="190">
        <f t="shared" si="7"/>
        <v>0</v>
      </c>
      <c r="AR37" s="190">
        <f t="shared" si="7"/>
        <v>0</v>
      </c>
      <c r="AS37" s="190">
        <f t="shared" si="7"/>
        <v>0</v>
      </c>
      <c r="AT37" s="190">
        <f t="shared" si="7"/>
        <v>0</v>
      </c>
      <c r="AU37" s="190">
        <f t="shared" si="7"/>
        <v>0</v>
      </c>
      <c r="AV37" s="190">
        <f t="shared" si="7"/>
        <v>0</v>
      </c>
      <c r="AW37" s="190">
        <f t="shared" si="7"/>
        <v>0</v>
      </c>
      <c r="AX37" s="190">
        <f t="shared" si="7"/>
        <v>0</v>
      </c>
      <c r="AY37" s="190">
        <f t="shared" si="7"/>
        <v>0</v>
      </c>
      <c r="AZ37" s="190">
        <f t="shared" si="7"/>
        <v>0</v>
      </c>
      <c r="BA37" s="190">
        <f t="shared" si="7"/>
        <v>0</v>
      </c>
      <c r="BB37" s="190">
        <f t="shared" si="7"/>
        <v>0</v>
      </c>
      <c r="BC37" s="190">
        <f t="shared" si="7"/>
        <v>0</v>
      </c>
      <c r="BD37" s="190">
        <f t="shared" si="7"/>
        <v>0</v>
      </c>
      <c r="BE37" s="190">
        <f t="shared" si="7"/>
        <v>0</v>
      </c>
      <c r="BF37" s="190">
        <f t="shared" si="7"/>
        <v>0</v>
      </c>
      <c r="BG37" s="190">
        <f t="shared" si="7"/>
        <v>0</v>
      </c>
      <c r="BH37" s="190">
        <f t="shared" si="7"/>
        <v>0</v>
      </c>
      <c r="BI37" s="190">
        <f t="shared" si="7"/>
        <v>0</v>
      </c>
      <c r="BJ37" s="190">
        <f t="shared" si="7"/>
        <v>0</v>
      </c>
      <c r="BK37" s="190">
        <f t="shared" si="7"/>
        <v>0</v>
      </c>
      <c r="BL37" s="190">
        <f t="shared" si="7"/>
        <v>0</v>
      </c>
      <c r="BM37" s="190">
        <f t="shared" si="7"/>
        <v>0</v>
      </c>
      <c r="BN37" s="190">
        <f t="shared" si="7"/>
        <v>0</v>
      </c>
      <c r="BO37" s="190">
        <f t="shared" si="7"/>
        <v>0</v>
      </c>
      <c r="BP37" s="190">
        <f>ABS(BP35-BP36)*1</f>
        <v>0</v>
      </c>
      <c r="BQ37" s="148">
        <f>ABS(BQ35-BQ36)*1</f>
        <v>0</v>
      </c>
    </row>
    <row r="38" spans="1:85" x14ac:dyDescent="0.2">
      <c r="D38" s="203"/>
      <c r="E38" s="203"/>
      <c r="F38" s="203"/>
      <c r="G38" s="203"/>
      <c r="H38" s="203"/>
      <c r="I38" s="203"/>
      <c r="J38" s="203"/>
    </row>
    <row r="39" spans="1:85" x14ac:dyDescent="0.2">
      <c r="B39" s="136" t="s">
        <v>495</v>
      </c>
    </row>
    <row r="41" spans="1:85" x14ac:dyDescent="0.2">
      <c r="A41" s="176">
        <v>16</v>
      </c>
      <c r="B41" s="136" t="s">
        <v>529</v>
      </c>
    </row>
    <row r="42" spans="1:85" x14ac:dyDescent="0.2">
      <c r="B42" s="177"/>
      <c r="C42" s="178" t="s">
        <v>517</v>
      </c>
      <c r="D42" s="179">
        <v>1</v>
      </c>
      <c r="E42" s="179">
        <v>2</v>
      </c>
      <c r="F42" s="179">
        <v>3</v>
      </c>
      <c r="G42" s="179">
        <v>4</v>
      </c>
      <c r="H42" s="179">
        <v>5</v>
      </c>
      <c r="I42" s="179">
        <v>6</v>
      </c>
      <c r="J42" s="179">
        <v>7</v>
      </c>
      <c r="K42" s="179">
        <v>8</v>
      </c>
      <c r="L42" s="179">
        <v>9</v>
      </c>
      <c r="M42" s="179">
        <v>10</v>
      </c>
      <c r="N42" s="179">
        <v>11</v>
      </c>
      <c r="O42" s="179">
        <v>12</v>
      </c>
      <c r="P42" s="179">
        <v>13</v>
      </c>
      <c r="Q42" s="179">
        <v>14</v>
      </c>
      <c r="R42" s="179">
        <v>15</v>
      </c>
      <c r="S42" s="179">
        <v>16</v>
      </c>
      <c r="T42" s="179">
        <v>17</v>
      </c>
      <c r="U42" s="179">
        <v>18</v>
      </c>
      <c r="V42" s="179">
        <v>19</v>
      </c>
      <c r="W42" s="179">
        <v>20</v>
      </c>
      <c r="X42" s="179">
        <v>21</v>
      </c>
      <c r="Y42" s="179">
        <v>22</v>
      </c>
      <c r="Z42" s="179">
        <v>23</v>
      </c>
      <c r="AA42" s="179">
        <v>24</v>
      </c>
      <c r="AB42" s="179">
        <v>25</v>
      </c>
      <c r="AC42" s="179">
        <v>26</v>
      </c>
      <c r="AD42" s="179">
        <v>27</v>
      </c>
      <c r="AE42" s="179">
        <v>28</v>
      </c>
      <c r="AF42" s="179">
        <v>29</v>
      </c>
      <c r="AG42" s="179">
        <v>30</v>
      </c>
      <c r="AH42" s="179">
        <v>31</v>
      </c>
      <c r="AI42" s="179">
        <v>32</v>
      </c>
      <c r="AJ42" s="179">
        <v>33</v>
      </c>
      <c r="AK42" s="179">
        <v>34</v>
      </c>
      <c r="AL42" s="179">
        <v>35</v>
      </c>
      <c r="AM42" s="179">
        <v>36</v>
      </c>
      <c r="AN42" s="179">
        <v>37</v>
      </c>
      <c r="AO42" s="179">
        <v>38</v>
      </c>
      <c r="AP42" s="179">
        <v>39</v>
      </c>
      <c r="AQ42" s="179">
        <v>40</v>
      </c>
      <c r="AR42" s="179">
        <v>41</v>
      </c>
      <c r="AS42" s="179">
        <v>42</v>
      </c>
      <c r="AT42" s="179">
        <v>43</v>
      </c>
      <c r="AU42" s="179">
        <v>44</v>
      </c>
      <c r="AV42" s="179">
        <v>45</v>
      </c>
      <c r="AW42" s="179">
        <v>46</v>
      </c>
      <c r="AX42" s="179">
        <v>47</v>
      </c>
      <c r="AY42" s="179">
        <v>48</v>
      </c>
      <c r="AZ42" s="179">
        <v>49</v>
      </c>
      <c r="BA42" s="179">
        <v>50</v>
      </c>
      <c r="BB42" s="179">
        <v>51</v>
      </c>
      <c r="BC42" s="179">
        <v>52</v>
      </c>
      <c r="BD42" s="179">
        <v>53</v>
      </c>
      <c r="BE42" s="179">
        <v>54</v>
      </c>
      <c r="BF42" s="179">
        <v>55</v>
      </c>
      <c r="BG42" s="179">
        <v>56</v>
      </c>
      <c r="BH42" s="179">
        <v>57</v>
      </c>
      <c r="BI42" s="179">
        <v>58</v>
      </c>
      <c r="BJ42" s="179">
        <v>59</v>
      </c>
      <c r="BK42" s="179">
        <v>60</v>
      </c>
      <c r="BL42" s="179">
        <v>61</v>
      </c>
      <c r="BM42" s="179">
        <v>62</v>
      </c>
      <c r="BN42" s="179">
        <v>63</v>
      </c>
      <c r="BO42" s="179">
        <v>64</v>
      </c>
      <c r="BP42" s="179">
        <v>65</v>
      </c>
      <c r="BQ42" s="179">
        <v>66</v>
      </c>
      <c r="BR42" s="179">
        <v>67</v>
      </c>
      <c r="BS42" s="179">
        <v>68</v>
      </c>
      <c r="BT42" s="179">
        <v>69</v>
      </c>
      <c r="BU42" s="180">
        <v>70</v>
      </c>
      <c r="BV42" s="198">
        <v>71</v>
      </c>
      <c r="BW42" s="152">
        <v>72</v>
      </c>
      <c r="BX42" s="199">
        <v>73</v>
      </c>
      <c r="BY42" s="180">
        <v>74</v>
      </c>
      <c r="BZ42" s="180">
        <v>75</v>
      </c>
      <c r="CA42" s="194">
        <v>76</v>
      </c>
      <c r="CB42" s="152">
        <v>77</v>
      </c>
      <c r="CC42" s="152">
        <v>78</v>
      </c>
      <c r="CD42" s="152">
        <v>79</v>
      </c>
      <c r="CE42" s="180">
        <v>80</v>
      </c>
      <c r="CF42" s="180">
        <v>81</v>
      </c>
      <c r="CG42" s="180">
        <v>82</v>
      </c>
    </row>
    <row r="43" spans="1:85" x14ac:dyDescent="0.2">
      <c r="B43" s="181" t="s">
        <v>530</v>
      </c>
      <c r="C43" s="182" t="s">
        <v>519</v>
      </c>
      <c r="D43" s="183">
        <f>'1800'!K93</f>
        <v>0</v>
      </c>
      <c r="E43" s="183">
        <f>'1800'!N93</f>
        <v>0</v>
      </c>
      <c r="F43" s="183">
        <f>'1800'!Q93</f>
        <v>0</v>
      </c>
      <c r="G43" s="183">
        <f>'1800'!T93</f>
        <v>0</v>
      </c>
      <c r="H43" s="183">
        <f>'1800'!W93</f>
        <v>0</v>
      </c>
      <c r="I43" s="183">
        <f>'1800'!Z93</f>
        <v>0</v>
      </c>
      <c r="J43" s="183">
        <f>'1800'!AC93</f>
        <v>0</v>
      </c>
      <c r="K43" s="183">
        <f>'1800'!AF93</f>
        <v>0</v>
      </c>
      <c r="L43" s="183">
        <f>'1800'!AI93</f>
        <v>0</v>
      </c>
      <c r="M43" s="183">
        <f>'1800'!AL93</f>
        <v>0</v>
      </c>
      <c r="N43" s="183">
        <f>'1800'!AO93</f>
        <v>0</v>
      </c>
      <c r="O43" s="183">
        <f>'1800'!AR93</f>
        <v>0</v>
      </c>
      <c r="P43" s="183">
        <f>'1800'!AU93</f>
        <v>0</v>
      </c>
      <c r="Q43" s="183">
        <f>'1800'!AX93</f>
        <v>0</v>
      </c>
      <c r="R43" s="183">
        <f>'1800'!BA93</f>
        <v>0</v>
      </c>
      <c r="S43" s="183">
        <f>'1800'!BD93</f>
        <v>0</v>
      </c>
      <c r="T43" s="183">
        <f>'1800'!BG93</f>
        <v>0</v>
      </c>
      <c r="U43" s="183">
        <f>'1800'!BJ93</f>
        <v>0</v>
      </c>
      <c r="V43" s="183">
        <f>'1800'!BM93</f>
        <v>0</v>
      </c>
      <c r="W43" s="183">
        <f>'1800'!BP93</f>
        <v>0</v>
      </c>
      <c r="X43" s="183">
        <f>'1800'!BS93</f>
        <v>0</v>
      </c>
      <c r="Y43" s="183">
        <f>'1800'!BV93</f>
        <v>0</v>
      </c>
      <c r="Z43" s="183">
        <f>'1800'!BY93</f>
        <v>0</v>
      </c>
      <c r="AA43" s="183">
        <f>'1800'!CB93</f>
        <v>0</v>
      </c>
      <c r="AB43" s="183">
        <f>'1800'!CE93</f>
        <v>0</v>
      </c>
      <c r="AC43" s="183">
        <f>'1800'!CH93</f>
        <v>0</v>
      </c>
      <c r="AD43" s="183">
        <f>'1800'!CK93</f>
        <v>0</v>
      </c>
      <c r="AE43" s="183">
        <f>'1800'!CN93</f>
        <v>0</v>
      </c>
      <c r="AF43" s="183">
        <f>'1800'!CQ93</f>
        <v>0</v>
      </c>
      <c r="AG43" s="183">
        <f>'1800'!CT93</f>
        <v>0</v>
      </c>
      <c r="AH43" s="183">
        <f>'1800'!CW93</f>
        <v>0</v>
      </c>
      <c r="AI43" s="183">
        <f>'1800'!CZ93</f>
        <v>0</v>
      </c>
      <c r="AJ43" s="183">
        <f>'1800'!DC93</f>
        <v>0</v>
      </c>
      <c r="AK43" s="183">
        <f>'1800'!DF93</f>
        <v>0</v>
      </c>
      <c r="AL43" s="183">
        <f>'1800'!DI93</f>
        <v>0</v>
      </c>
      <c r="AM43" s="183">
        <f>'1800'!DL93</f>
        <v>0</v>
      </c>
      <c r="AN43" s="183">
        <f>'1800'!DO93</f>
        <v>0</v>
      </c>
      <c r="AO43" s="183">
        <f>'1800'!DR93</f>
        <v>0</v>
      </c>
      <c r="AP43" s="183">
        <f>'1800'!DU93</f>
        <v>0</v>
      </c>
      <c r="AQ43" s="183">
        <f>'1800'!DX93</f>
        <v>0</v>
      </c>
      <c r="AR43" s="183">
        <f>'1800'!EA93</f>
        <v>0</v>
      </c>
      <c r="AS43" s="183">
        <f>'1800'!ED93</f>
        <v>0</v>
      </c>
      <c r="AT43" s="183">
        <f>'1800'!EG93</f>
        <v>0</v>
      </c>
      <c r="AU43" s="183">
        <f>'1800'!EJ93</f>
        <v>0</v>
      </c>
      <c r="AV43" s="183">
        <f>'1800'!EM93</f>
        <v>0</v>
      </c>
      <c r="AW43" s="183">
        <f>'1800'!EP93</f>
        <v>0</v>
      </c>
      <c r="AX43" s="183">
        <f>'1800'!ES93</f>
        <v>0</v>
      </c>
      <c r="AY43" s="183">
        <f>'1800'!EV93</f>
        <v>0</v>
      </c>
      <c r="AZ43" s="183">
        <f>'1800'!EY93</f>
        <v>0</v>
      </c>
      <c r="BA43" s="183">
        <f>'1800'!FB93</f>
        <v>0</v>
      </c>
      <c r="BB43" s="183">
        <f>'1800'!FE93</f>
        <v>0</v>
      </c>
      <c r="BC43" s="183">
        <f>'1800'!FH93</f>
        <v>0</v>
      </c>
      <c r="BD43" s="183">
        <f>'1800'!FK93</f>
        <v>0</v>
      </c>
      <c r="BE43" s="183">
        <f>'1800'!FN93</f>
        <v>0</v>
      </c>
      <c r="BF43" s="183">
        <f>'1800'!FQ93</f>
        <v>0</v>
      </c>
      <c r="BG43" s="183">
        <f>'1800'!FT93</f>
        <v>0</v>
      </c>
      <c r="BH43" s="183">
        <f>'1800'!FW93</f>
        <v>0</v>
      </c>
      <c r="BI43" s="183">
        <f>'1800'!FZ93</f>
        <v>0</v>
      </c>
      <c r="BJ43" s="183">
        <f>'1800'!GC93</f>
        <v>0</v>
      </c>
      <c r="BK43" s="183">
        <f>'1800'!GF93</f>
        <v>0</v>
      </c>
      <c r="BL43" s="183">
        <f>'1800'!GI93</f>
        <v>0</v>
      </c>
      <c r="BM43" s="183">
        <f>'1800'!GL93</f>
        <v>0</v>
      </c>
      <c r="BN43" s="183">
        <f>'1800'!GO93</f>
        <v>0</v>
      </c>
      <c r="BO43" s="183">
        <f>'1800'!GR93</f>
        <v>0</v>
      </c>
      <c r="BP43" s="183">
        <f>'1800'!GU93</f>
        <v>0</v>
      </c>
      <c r="BQ43" s="184">
        <f>'1800'!GX93</f>
        <v>0</v>
      </c>
      <c r="BR43" s="191">
        <f>'1800'!HA93</f>
        <v>0</v>
      </c>
      <c r="BS43" s="191">
        <f>'1800'!HD93</f>
        <v>0</v>
      </c>
      <c r="BT43" s="191">
        <f>'1800'!HG93</f>
        <v>0</v>
      </c>
      <c r="BU43" s="192">
        <f>'1800'!HJ93</f>
        <v>0</v>
      </c>
      <c r="BV43" s="184">
        <f>'1800'!HM93</f>
        <v>0</v>
      </c>
      <c r="BW43" s="184">
        <f>'1800'!HP93</f>
        <v>0</v>
      </c>
      <c r="BX43" s="191">
        <f>'1800'!HS93</f>
        <v>0</v>
      </c>
      <c r="BY43" s="192">
        <f>'1800'!HV93</f>
        <v>0</v>
      </c>
      <c r="BZ43" s="184">
        <f>'1800'!HY93</f>
        <v>0</v>
      </c>
      <c r="CA43" s="195">
        <f>'1800'!IB93</f>
        <v>0</v>
      </c>
      <c r="CB43" s="191">
        <f>'1800'!IE93</f>
        <v>0</v>
      </c>
      <c r="CC43" s="191">
        <f>'1800'!IH93</f>
        <v>0</v>
      </c>
      <c r="CD43" s="191">
        <f>'1800'!IK93</f>
        <v>0</v>
      </c>
      <c r="CE43" s="184">
        <f>'1800'!IN93</f>
        <v>0</v>
      </c>
      <c r="CF43" s="184">
        <f>'1800'!IQ93</f>
        <v>0</v>
      </c>
      <c r="CG43" s="184">
        <f>'1800'!IT93</f>
        <v>0</v>
      </c>
    </row>
    <row r="44" spans="1:85" x14ac:dyDescent="0.2">
      <c r="B44" s="185" t="s">
        <v>524</v>
      </c>
      <c r="C44" s="182" t="s">
        <v>519</v>
      </c>
      <c r="D44" s="183">
        <f>SUM('1800'!K28:K92)</f>
        <v>0</v>
      </c>
      <c r="E44" s="183">
        <f>SUM('1800'!N28:N92)</f>
        <v>0</v>
      </c>
      <c r="F44" s="183">
        <f>SUM('1800'!Q28:Q92)</f>
        <v>0</v>
      </c>
      <c r="G44" s="183">
        <f>SUM('1800'!T28:T92)</f>
        <v>0</v>
      </c>
      <c r="H44" s="183">
        <f>SUM('1800'!W28:W92)</f>
        <v>0</v>
      </c>
      <c r="I44" s="183">
        <f>SUM('1800'!Z28:Z92)</f>
        <v>0</v>
      </c>
      <c r="J44" s="183">
        <f>SUM('1800'!AC28:AC92)</f>
        <v>0</v>
      </c>
      <c r="K44" s="144">
        <f>SUM('1800'!AF28:AF92)</f>
        <v>0</v>
      </c>
      <c r="L44" s="144">
        <f>SUM('1800'!AI28:AI92)</f>
        <v>0</v>
      </c>
      <c r="M44" s="144">
        <f>SUM('1800'!AL28:AL92)</f>
        <v>0</v>
      </c>
      <c r="N44" s="144">
        <f>SUM('1800'!AO28:AO92)</f>
        <v>0</v>
      </c>
      <c r="O44" s="144">
        <f>SUM('1800'!AR28:AR92)</f>
        <v>0</v>
      </c>
      <c r="P44" s="183">
        <f>SUM('1800'!AU28:AU92)</f>
        <v>0</v>
      </c>
      <c r="Q44" s="144">
        <f>SUM('1800'!AX28:AX92)</f>
        <v>0</v>
      </c>
      <c r="R44" s="144">
        <f>SUM('1800'!BA28:BA92)</f>
        <v>0</v>
      </c>
      <c r="S44" s="144">
        <f>SUM('1800'!BD28:BD92)</f>
        <v>0</v>
      </c>
      <c r="T44" s="144">
        <f>SUM('1800'!BG28:BG92)</f>
        <v>0</v>
      </c>
      <c r="U44" s="144">
        <f>SUM('1800'!BJ28:BJ92)</f>
        <v>0</v>
      </c>
      <c r="V44" s="144">
        <f>SUM('1800'!BM28:BM92)</f>
        <v>0</v>
      </c>
      <c r="W44" s="144">
        <f>SUM('1800'!BP28:BP92)</f>
        <v>0</v>
      </c>
      <c r="X44" s="144">
        <f>SUM('1800'!BS28:BS92)</f>
        <v>0</v>
      </c>
      <c r="Y44" s="144">
        <f>SUM('1800'!BV28:BV92)</f>
        <v>0</v>
      </c>
      <c r="Z44" s="144">
        <f>SUM('1800'!BY28:BY92)</f>
        <v>0</v>
      </c>
      <c r="AA44" s="144">
        <f>SUM('1800'!CB28:CB92)</f>
        <v>0</v>
      </c>
      <c r="AB44" s="144">
        <f>SUM('1800'!CE28:CE92)</f>
        <v>0</v>
      </c>
      <c r="AC44" s="144">
        <f>SUM('1800'!CH28:CH92)</f>
        <v>0</v>
      </c>
      <c r="AD44" s="144">
        <f>SUM('1800'!CK28:CK92)</f>
        <v>0</v>
      </c>
      <c r="AE44" s="144">
        <f>SUM('1800'!CN28:CN92)</f>
        <v>0</v>
      </c>
      <c r="AF44" s="144">
        <f>SUM('1800'!CQ28:CQ92)</f>
        <v>0</v>
      </c>
      <c r="AG44" s="144">
        <f>SUM('1800'!CT28:CT92)</f>
        <v>0</v>
      </c>
      <c r="AH44" s="144">
        <f>SUM('1800'!CW28:CW92)</f>
        <v>0</v>
      </c>
      <c r="AI44" s="144">
        <f>SUM('1800'!CZ28:CZ92)</f>
        <v>0</v>
      </c>
      <c r="AJ44" s="144">
        <f>SUM('1800'!DC28:DC92)</f>
        <v>0</v>
      </c>
      <c r="AK44" s="144">
        <f>SUM('1800'!DF28:DF92)</f>
        <v>0</v>
      </c>
      <c r="AL44" s="144">
        <f>SUM('1800'!DI28:DI92)</f>
        <v>0</v>
      </c>
      <c r="AM44" s="144">
        <f>SUM('1800'!DL28:DL92)</f>
        <v>0</v>
      </c>
      <c r="AN44" s="144">
        <f>SUM('1800'!DO28:DO92)</f>
        <v>0</v>
      </c>
      <c r="AO44" s="144">
        <f>SUM('1800'!DR28:DR92)</f>
        <v>0</v>
      </c>
      <c r="AP44" s="144">
        <f>SUM('1800'!DU28:DU92)</f>
        <v>0</v>
      </c>
      <c r="AQ44" s="144">
        <f>SUM('1800'!DX28:DX92)</f>
        <v>0</v>
      </c>
      <c r="AR44" s="144">
        <f>SUM('1800'!EA28:EA92)</f>
        <v>0</v>
      </c>
      <c r="AS44" s="144">
        <f>SUM('1800'!ED28:ED92)</f>
        <v>0</v>
      </c>
      <c r="AT44" s="144">
        <f>SUM('1800'!EG28:EG92)</f>
        <v>0</v>
      </c>
      <c r="AU44" s="144">
        <f>SUM('1800'!EJ28:EJ92)</f>
        <v>0</v>
      </c>
      <c r="AV44" s="144">
        <f>SUM('1800'!EM28:EM92)</f>
        <v>0</v>
      </c>
      <c r="AW44" s="144">
        <f>SUM('1800'!EP28:EP92)</f>
        <v>0</v>
      </c>
      <c r="AX44" s="144">
        <f>SUM('1800'!ES28:ES92)</f>
        <v>0</v>
      </c>
      <c r="AY44" s="144">
        <f>SUM('1800'!EV28:EV92)</f>
        <v>0</v>
      </c>
      <c r="AZ44" s="144">
        <f>SUM('1800'!EY28:EY92)</f>
        <v>0</v>
      </c>
      <c r="BA44" s="144">
        <f>SUM('1800'!FB28:FB92)</f>
        <v>0</v>
      </c>
      <c r="BB44" s="144">
        <f>SUM('1800'!FE28:FE92)</f>
        <v>0</v>
      </c>
      <c r="BC44" s="144">
        <f>SUM('1800'!FH28:FH92)</f>
        <v>0</v>
      </c>
      <c r="BD44" s="144">
        <f>SUM('1800'!FK28:FK92)</f>
        <v>0</v>
      </c>
      <c r="BE44" s="144">
        <f>SUM('1800'!FN28:FN92)</f>
        <v>0</v>
      </c>
      <c r="BF44" s="144">
        <f>SUM('1800'!FQ28:FQ92)</f>
        <v>0</v>
      </c>
      <c r="BG44" s="144">
        <f>SUM('1800'!FT28:FT92)</f>
        <v>0</v>
      </c>
      <c r="BH44" s="144">
        <f>SUM('1800'!FW28:FW92)</f>
        <v>0</v>
      </c>
      <c r="BI44" s="144">
        <f>SUM('1800'!FZ28:FZ92)</f>
        <v>0</v>
      </c>
      <c r="BJ44" s="144">
        <f>SUM('1800'!GC28:GC92)</f>
        <v>0</v>
      </c>
      <c r="BK44" s="144">
        <f>SUM('1800'!GF28:GF92)</f>
        <v>0</v>
      </c>
      <c r="BL44" s="144">
        <f>SUM('1800'!GI28:GI92)</f>
        <v>0</v>
      </c>
      <c r="BM44" s="144">
        <f>SUM('1800'!GL28:GL92)</f>
        <v>0</v>
      </c>
      <c r="BN44" s="144">
        <f>SUM('1800'!GO28:GO92)</f>
        <v>0</v>
      </c>
      <c r="BO44" s="144">
        <f>SUM('1800'!GR28:GR92)</f>
        <v>0</v>
      </c>
      <c r="BP44" s="144">
        <f>SUM('1800'!GU28:GU92)</f>
        <v>0</v>
      </c>
      <c r="BQ44" s="186">
        <f>SUM('1800'!GX28:GX92)</f>
        <v>0</v>
      </c>
      <c r="BR44" s="144">
        <f>SUM('1800'!HA28:HA92)</f>
        <v>0</v>
      </c>
      <c r="BS44" s="144">
        <f>SUM('1800'!HD28:HD92)</f>
        <v>0</v>
      </c>
      <c r="BT44" s="144">
        <f>SUM('1800'!HG28:HG92)</f>
        <v>0</v>
      </c>
      <c r="BU44" s="144">
        <f>SUM('1800'!HJ28:HJ92)</f>
        <v>0</v>
      </c>
      <c r="BV44" s="186">
        <f>SUM('1800'!HM28:HM92)</f>
        <v>0</v>
      </c>
      <c r="BW44" s="186">
        <f>SUM('1800'!HP28:HP92)</f>
        <v>0</v>
      </c>
      <c r="BX44" s="144">
        <f>SUM('1800'!HS28:HS92)</f>
        <v>0</v>
      </c>
      <c r="BY44" s="144">
        <f>SUM('1800'!HV28:HV92)</f>
        <v>0</v>
      </c>
      <c r="BZ44" s="186">
        <f>SUM('1800'!HY28:HY92)</f>
        <v>0</v>
      </c>
      <c r="CA44" s="144">
        <f>SUM('1800'!IB28:IB92)</f>
        <v>0</v>
      </c>
      <c r="CB44" s="144">
        <f>SUM('1800'!IE28:IE92)</f>
        <v>0</v>
      </c>
      <c r="CC44" s="144">
        <f>SUM('1800'!IH28:IH92)</f>
        <v>0</v>
      </c>
      <c r="CD44" s="144">
        <f>SUM('1800'!IK28:IK92)</f>
        <v>0</v>
      </c>
      <c r="CE44" s="186">
        <f>SUM('1800'!IN28:IN92)</f>
        <v>0</v>
      </c>
      <c r="CF44" s="186">
        <f>SUM('1800'!IQ28:IQ92)</f>
        <v>0</v>
      </c>
      <c r="CG44" s="186">
        <f>SUM('1800'!IT28:IT92)</f>
        <v>0</v>
      </c>
    </row>
    <row r="45" spans="1:85" x14ac:dyDescent="0.2">
      <c r="B45" s="187" t="s">
        <v>507</v>
      </c>
      <c r="C45" s="188"/>
      <c r="D45" s="189">
        <f t="shared" ref="D45:BO45" si="8">ABS(D43-D44)*1</f>
        <v>0</v>
      </c>
      <c r="E45" s="189">
        <f t="shared" si="8"/>
        <v>0</v>
      </c>
      <c r="F45" s="189">
        <f t="shared" si="8"/>
        <v>0</v>
      </c>
      <c r="G45" s="189">
        <f t="shared" si="8"/>
        <v>0</v>
      </c>
      <c r="H45" s="189">
        <f t="shared" si="8"/>
        <v>0</v>
      </c>
      <c r="I45" s="189">
        <f t="shared" si="8"/>
        <v>0</v>
      </c>
      <c r="J45" s="189">
        <f t="shared" si="8"/>
        <v>0</v>
      </c>
      <c r="K45" s="190">
        <f t="shared" si="8"/>
        <v>0</v>
      </c>
      <c r="L45" s="190">
        <f t="shared" si="8"/>
        <v>0</v>
      </c>
      <c r="M45" s="190">
        <f t="shared" si="8"/>
        <v>0</v>
      </c>
      <c r="N45" s="190">
        <f t="shared" si="8"/>
        <v>0</v>
      </c>
      <c r="O45" s="190">
        <f t="shared" si="8"/>
        <v>0</v>
      </c>
      <c r="P45" s="190">
        <f t="shared" si="8"/>
        <v>0</v>
      </c>
      <c r="Q45" s="190">
        <f t="shared" si="8"/>
        <v>0</v>
      </c>
      <c r="R45" s="190">
        <f t="shared" si="8"/>
        <v>0</v>
      </c>
      <c r="S45" s="190">
        <f t="shared" si="8"/>
        <v>0</v>
      </c>
      <c r="T45" s="190">
        <f t="shared" si="8"/>
        <v>0</v>
      </c>
      <c r="U45" s="190">
        <f t="shared" si="8"/>
        <v>0</v>
      </c>
      <c r="V45" s="190">
        <f t="shared" si="8"/>
        <v>0</v>
      </c>
      <c r="W45" s="190">
        <f t="shared" si="8"/>
        <v>0</v>
      </c>
      <c r="X45" s="190">
        <f t="shared" si="8"/>
        <v>0</v>
      </c>
      <c r="Y45" s="190">
        <f t="shared" si="8"/>
        <v>0</v>
      </c>
      <c r="Z45" s="190">
        <f t="shared" si="8"/>
        <v>0</v>
      </c>
      <c r="AA45" s="190">
        <f t="shared" si="8"/>
        <v>0</v>
      </c>
      <c r="AB45" s="190">
        <f t="shared" si="8"/>
        <v>0</v>
      </c>
      <c r="AC45" s="190">
        <f t="shared" si="8"/>
        <v>0</v>
      </c>
      <c r="AD45" s="190">
        <f t="shared" si="8"/>
        <v>0</v>
      </c>
      <c r="AE45" s="190">
        <f t="shared" si="8"/>
        <v>0</v>
      </c>
      <c r="AF45" s="190">
        <f t="shared" si="8"/>
        <v>0</v>
      </c>
      <c r="AG45" s="190">
        <f t="shared" si="8"/>
        <v>0</v>
      </c>
      <c r="AH45" s="190">
        <f t="shared" si="8"/>
        <v>0</v>
      </c>
      <c r="AI45" s="190">
        <f t="shared" si="8"/>
        <v>0</v>
      </c>
      <c r="AJ45" s="190">
        <f t="shared" si="8"/>
        <v>0</v>
      </c>
      <c r="AK45" s="190">
        <f t="shared" si="8"/>
        <v>0</v>
      </c>
      <c r="AL45" s="190">
        <f t="shared" si="8"/>
        <v>0</v>
      </c>
      <c r="AM45" s="190">
        <f t="shared" si="8"/>
        <v>0</v>
      </c>
      <c r="AN45" s="190">
        <f t="shared" si="8"/>
        <v>0</v>
      </c>
      <c r="AO45" s="190">
        <f t="shared" si="8"/>
        <v>0</v>
      </c>
      <c r="AP45" s="190">
        <f t="shared" si="8"/>
        <v>0</v>
      </c>
      <c r="AQ45" s="190">
        <f t="shared" si="8"/>
        <v>0</v>
      </c>
      <c r="AR45" s="190">
        <f t="shared" si="8"/>
        <v>0</v>
      </c>
      <c r="AS45" s="190">
        <f t="shared" si="8"/>
        <v>0</v>
      </c>
      <c r="AT45" s="190">
        <f t="shared" si="8"/>
        <v>0</v>
      </c>
      <c r="AU45" s="190">
        <f t="shared" si="8"/>
        <v>0</v>
      </c>
      <c r="AV45" s="190">
        <f t="shared" si="8"/>
        <v>0</v>
      </c>
      <c r="AW45" s="190">
        <f t="shared" si="8"/>
        <v>0</v>
      </c>
      <c r="AX45" s="190">
        <f t="shared" si="8"/>
        <v>0</v>
      </c>
      <c r="AY45" s="190">
        <f t="shared" si="8"/>
        <v>0</v>
      </c>
      <c r="AZ45" s="190">
        <f t="shared" si="8"/>
        <v>0</v>
      </c>
      <c r="BA45" s="190">
        <f t="shared" si="8"/>
        <v>0</v>
      </c>
      <c r="BB45" s="190">
        <f t="shared" si="8"/>
        <v>0</v>
      </c>
      <c r="BC45" s="190">
        <f t="shared" si="8"/>
        <v>0</v>
      </c>
      <c r="BD45" s="190">
        <f t="shared" si="8"/>
        <v>0</v>
      </c>
      <c r="BE45" s="190">
        <f t="shared" si="8"/>
        <v>0</v>
      </c>
      <c r="BF45" s="190">
        <f t="shared" si="8"/>
        <v>0</v>
      </c>
      <c r="BG45" s="190">
        <f t="shared" si="8"/>
        <v>0</v>
      </c>
      <c r="BH45" s="190">
        <f t="shared" si="8"/>
        <v>0</v>
      </c>
      <c r="BI45" s="190">
        <f t="shared" si="8"/>
        <v>0</v>
      </c>
      <c r="BJ45" s="190">
        <f t="shared" si="8"/>
        <v>0</v>
      </c>
      <c r="BK45" s="190">
        <f t="shared" si="8"/>
        <v>0</v>
      </c>
      <c r="BL45" s="190">
        <f t="shared" si="8"/>
        <v>0</v>
      </c>
      <c r="BM45" s="190">
        <f t="shared" si="8"/>
        <v>0</v>
      </c>
      <c r="BN45" s="190">
        <f t="shared" si="8"/>
        <v>0</v>
      </c>
      <c r="BO45" s="190">
        <f t="shared" si="8"/>
        <v>0</v>
      </c>
      <c r="BP45" s="196">
        <f t="shared" ref="BP45:CG45" si="9">ABS(BP43-BP44)*1</f>
        <v>0</v>
      </c>
      <c r="BQ45" s="148">
        <f t="shared" si="9"/>
        <v>0</v>
      </c>
      <c r="BR45" s="197">
        <f t="shared" si="9"/>
        <v>0</v>
      </c>
      <c r="BS45" s="193">
        <f t="shared" si="9"/>
        <v>0</v>
      </c>
      <c r="BT45" s="190">
        <f t="shared" si="9"/>
        <v>0</v>
      </c>
      <c r="BU45" s="148">
        <f t="shared" si="9"/>
        <v>0</v>
      </c>
      <c r="BV45" s="197">
        <f t="shared" si="9"/>
        <v>0</v>
      </c>
      <c r="BW45" s="193">
        <f t="shared" si="9"/>
        <v>0</v>
      </c>
      <c r="BX45" s="190">
        <f t="shared" si="9"/>
        <v>0</v>
      </c>
      <c r="BY45" s="148">
        <f t="shared" si="9"/>
        <v>0</v>
      </c>
      <c r="BZ45" s="148">
        <f t="shared" si="9"/>
        <v>0</v>
      </c>
      <c r="CA45" s="148">
        <f t="shared" si="9"/>
        <v>0</v>
      </c>
      <c r="CB45" s="196">
        <f t="shared" si="9"/>
        <v>0</v>
      </c>
      <c r="CC45" s="196">
        <f t="shared" si="9"/>
        <v>0</v>
      </c>
      <c r="CD45" s="193">
        <f t="shared" si="9"/>
        <v>0</v>
      </c>
      <c r="CE45" s="148">
        <f t="shared" si="9"/>
        <v>0</v>
      </c>
      <c r="CF45" s="148">
        <f t="shared" si="9"/>
        <v>0</v>
      </c>
      <c r="CG45" s="148">
        <f t="shared" si="9"/>
        <v>0</v>
      </c>
    </row>
    <row r="47" spans="1:85" x14ac:dyDescent="0.2">
      <c r="A47" s="176">
        <v>17</v>
      </c>
      <c r="B47" s="136" t="s">
        <v>531</v>
      </c>
    </row>
    <row r="48" spans="1:85" x14ac:dyDescent="0.2">
      <c r="B48" s="177"/>
      <c r="C48" s="178" t="s">
        <v>517</v>
      </c>
      <c r="D48" s="179">
        <v>1</v>
      </c>
      <c r="E48" s="179">
        <v>2</v>
      </c>
      <c r="F48" s="179">
        <v>3</v>
      </c>
      <c r="G48" s="179">
        <v>4</v>
      </c>
      <c r="H48" s="179">
        <v>5</v>
      </c>
      <c r="I48" s="179">
        <v>6</v>
      </c>
      <c r="J48" s="179">
        <v>7</v>
      </c>
      <c r="K48" s="179">
        <v>8</v>
      </c>
      <c r="L48" s="179">
        <v>9</v>
      </c>
      <c r="M48" s="179">
        <v>10</v>
      </c>
      <c r="N48" s="179">
        <v>11</v>
      </c>
      <c r="O48" s="179">
        <v>12</v>
      </c>
      <c r="P48" s="179">
        <v>13</v>
      </c>
      <c r="Q48" s="179">
        <v>14</v>
      </c>
      <c r="R48" s="179">
        <v>15</v>
      </c>
      <c r="S48" s="179">
        <v>16</v>
      </c>
      <c r="T48" s="179">
        <v>17</v>
      </c>
      <c r="U48" s="179">
        <v>18</v>
      </c>
      <c r="V48" s="179">
        <v>19</v>
      </c>
      <c r="W48" s="179">
        <v>20</v>
      </c>
      <c r="X48" s="179">
        <v>21</v>
      </c>
      <c r="Y48" s="179">
        <v>22</v>
      </c>
      <c r="Z48" s="179">
        <v>23</v>
      </c>
      <c r="AA48" s="179">
        <v>24</v>
      </c>
      <c r="AB48" s="179">
        <v>25</v>
      </c>
      <c r="AC48" s="179">
        <v>26</v>
      </c>
      <c r="AD48" s="179">
        <v>27</v>
      </c>
      <c r="AE48" s="179">
        <v>28</v>
      </c>
      <c r="AF48" s="179">
        <v>29</v>
      </c>
      <c r="AG48" s="179">
        <v>30</v>
      </c>
      <c r="AH48" s="179">
        <v>31</v>
      </c>
      <c r="AI48" s="179">
        <v>32</v>
      </c>
      <c r="AJ48" s="179">
        <v>33</v>
      </c>
      <c r="AK48" s="179">
        <v>34</v>
      </c>
      <c r="AL48" s="179">
        <v>35</v>
      </c>
      <c r="AM48" s="179">
        <v>36</v>
      </c>
      <c r="AN48" s="179">
        <v>37</v>
      </c>
      <c r="AO48" s="179">
        <v>38</v>
      </c>
      <c r="AP48" s="179">
        <v>39</v>
      </c>
      <c r="AQ48" s="179">
        <v>40</v>
      </c>
      <c r="AR48" s="179">
        <v>41</v>
      </c>
      <c r="AS48" s="179">
        <v>42</v>
      </c>
      <c r="AT48" s="179">
        <v>43</v>
      </c>
      <c r="AU48" s="179">
        <v>44</v>
      </c>
      <c r="AV48" s="179">
        <v>45</v>
      </c>
      <c r="AW48" s="179">
        <v>46</v>
      </c>
      <c r="AX48" s="179">
        <v>47</v>
      </c>
      <c r="AY48" s="179">
        <v>48</v>
      </c>
      <c r="AZ48" s="179">
        <v>49</v>
      </c>
      <c r="BA48" s="179">
        <v>50</v>
      </c>
      <c r="BB48" s="179">
        <v>51</v>
      </c>
      <c r="BC48" s="179">
        <v>52</v>
      </c>
      <c r="BD48" s="179">
        <v>53</v>
      </c>
      <c r="BE48" s="179">
        <v>54</v>
      </c>
      <c r="BF48" s="179">
        <v>55</v>
      </c>
      <c r="BG48" s="179">
        <v>56</v>
      </c>
      <c r="BH48" s="179">
        <v>57</v>
      </c>
      <c r="BI48" s="179">
        <v>58</v>
      </c>
      <c r="BJ48" s="179">
        <v>59</v>
      </c>
      <c r="BK48" s="179">
        <v>60</v>
      </c>
      <c r="BL48" s="179">
        <v>61</v>
      </c>
      <c r="BM48" s="179">
        <v>62</v>
      </c>
      <c r="BN48" s="179">
        <v>63</v>
      </c>
      <c r="BO48" s="179">
        <v>64</v>
      </c>
      <c r="BP48" s="179">
        <v>65</v>
      </c>
      <c r="BQ48" s="179">
        <v>66</v>
      </c>
      <c r="BR48" s="179">
        <v>67</v>
      </c>
      <c r="BS48" s="179">
        <v>68</v>
      </c>
      <c r="BT48" s="179">
        <v>69</v>
      </c>
      <c r="BU48" s="180">
        <v>70</v>
      </c>
      <c r="BV48" s="198">
        <v>71</v>
      </c>
      <c r="BW48" s="152">
        <v>72</v>
      </c>
      <c r="BX48" s="199">
        <v>73</v>
      </c>
      <c r="BY48" s="180">
        <v>74</v>
      </c>
      <c r="BZ48" s="180">
        <v>75</v>
      </c>
      <c r="CA48" s="194">
        <v>76</v>
      </c>
      <c r="CB48" s="152">
        <v>77</v>
      </c>
      <c r="CC48" s="152">
        <v>78</v>
      </c>
      <c r="CD48" s="152">
        <v>79</v>
      </c>
      <c r="CE48" s="180">
        <v>80</v>
      </c>
      <c r="CF48" s="180">
        <v>81</v>
      </c>
      <c r="CG48" s="180">
        <v>82</v>
      </c>
    </row>
    <row r="49" spans="1:85" x14ac:dyDescent="0.2">
      <c r="B49" s="181" t="s">
        <v>532</v>
      </c>
      <c r="C49" s="182" t="s">
        <v>519</v>
      </c>
      <c r="D49" s="183">
        <f>'1800'!K96</f>
        <v>0</v>
      </c>
      <c r="E49" s="183">
        <f>'1800'!N96</f>
        <v>0</v>
      </c>
      <c r="F49" s="183">
        <f>'1800'!Q96</f>
        <v>0</v>
      </c>
      <c r="G49" s="183">
        <f>'1800'!T96</f>
        <v>0</v>
      </c>
      <c r="H49" s="183">
        <f>'1800'!W96</f>
        <v>0</v>
      </c>
      <c r="I49" s="183">
        <f>'1800'!Z96</f>
        <v>0</v>
      </c>
      <c r="J49" s="183">
        <f>'1800'!AC96</f>
        <v>0</v>
      </c>
      <c r="K49" s="183">
        <f>'1800'!AF96</f>
        <v>0</v>
      </c>
      <c r="L49" s="183">
        <f>'1800'!AI96</f>
        <v>0</v>
      </c>
      <c r="M49" s="183">
        <f>'1800'!AL96</f>
        <v>0</v>
      </c>
      <c r="N49" s="183">
        <f>'1800'!AO96</f>
        <v>0</v>
      </c>
      <c r="O49" s="183">
        <f>'1800'!AR96</f>
        <v>0</v>
      </c>
      <c r="P49" s="183">
        <f>'1800'!AU96</f>
        <v>0</v>
      </c>
      <c r="Q49" s="183">
        <f>'1800'!AX96</f>
        <v>0</v>
      </c>
      <c r="R49" s="183">
        <f>'1800'!BA96</f>
        <v>0</v>
      </c>
      <c r="S49" s="183">
        <f>'1800'!BD96</f>
        <v>0</v>
      </c>
      <c r="T49" s="183">
        <f>'1800'!BG96</f>
        <v>0</v>
      </c>
      <c r="U49" s="183">
        <f>'1800'!BJ96</f>
        <v>0</v>
      </c>
      <c r="V49" s="183">
        <f>'1800'!BM96</f>
        <v>0</v>
      </c>
      <c r="W49" s="183">
        <f>'1800'!BP96</f>
        <v>0</v>
      </c>
      <c r="X49" s="183">
        <f>'1800'!BS96</f>
        <v>0</v>
      </c>
      <c r="Y49" s="183">
        <f>'1800'!BV96</f>
        <v>0</v>
      </c>
      <c r="Z49" s="183">
        <f>'1800'!BY96</f>
        <v>0</v>
      </c>
      <c r="AA49" s="183">
        <f>'1800'!CB96</f>
        <v>0</v>
      </c>
      <c r="AB49" s="183">
        <f>'1800'!CE96</f>
        <v>0</v>
      </c>
      <c r="AC49" s="183">
        <f>'1800'!CH96</f>
        <v>0</v>
      </c>
      <c r="AD49" s="183">
        <f>'1800'!CK96</f>
        <v>0</v>
      </c>
      <c r="AE49" s="183">
        <f>'1800'!CN96</f>
        <v>0</v>
      </c>
      <c r="AF49" s="183">
        <f>'1800'!CQ96</f>
        <v>0</v>
      </c>
      <c r="AG49" s="183">
        <f>'1800'!CT96</f>
        <v>0</v>
      </c>
      <c r="AH49" s="183">
        <f>'1800'!CW96</f>
        <v>0</v>
      </c>
      <c r="AI49" s="183">
        <f>'1800'!CZ96</f>
        <v>0</v>
      </c>
      <c r="AJ49" s="183">
        <f>'1800'!DC96</f>
        <v>0</v>
      </c>
      <c r="AK49" s="183">
        <f>'1800'!DF96</f>
        <v>0</v>
      </c>
      <c r="AL49" s="183">
        <f>'1800'!DI96</f>
        <v>0</v>
      </c>
      <c r="AM49" s="183">
        <f>'1800'!DL96</f>
        <v>0</v>
      </c>
      <c r="AN49" s="183">
        <f>'1800'!DO96</f>
        <v>0</v>
      </c>
      <c r="AO49" s="183">
        <f>'1800'!DR96</f>
        <v>0</v>
      </c>
      <c r="AP49" s="183">
        <f>'1800'!DU96</f>
        <v>0</v>
      </c>
      <c r="AQ49" s="183">
        <f>'1800'!DX96</f>
        <v>0</v>
      </c>
      <c r="AR49" s="183">
        <f>'1800'!EA96</f>
        <v>0</v>
      </c>
      <c r="AS49" s="183">
        <f>'1800'!ED96</f>
        <v>0</v>
      </c>
      <c r="AT49" s="183">
        <f>'1800'!EG96</f>
        <v>0</v>
      </c>
      <c r="AU49" s="183">
        <f>'1800'!EJ96</f>
        <v>0</v>
      </c>
      <c r="AV49" s="183">
        <f>'1800'!EM96</f>
        <v>0</v>
      </c>
      <c r="AW49" s="183">
        <f>'1800'!EP96</f>
        <v>0</v>
      </c>
      <c r="AX49" s="183">
        <f>'1800'!ES96</f>
        <v>0</v>
      </c>
      <c r="AY49" s="183">
        <f>'1800'!EV96</f>
        <v>0</v>
      </c>
      <c r="AZ49" s="183">
        <f>'1800'!EY96</f>
        <v>0</v>
      </c>
      <c r="BA49" s="183">
        <f>'1800'!FB96</f>
        <v>0</v>
      </c>
      <c r="BB49" s="183">
        <f>'1800'!FE96</f>
        <v>0</v>
      </c>
      <c r="BC49" s="183">
        <f>'1800'!FH96</f>
        <v>0</v>
      </c>
      <c r="BD49" s="183">
        <f>'1800'!FK96</f>
        <v>0</v>
      </c>
      <c r="BE49" s="183">
        <f>'1800'!FN96</f>
        <v>0</v>
      </c>
      <c r="BF49" s="183">
        <f>'1800'!FQ96</f>
        <v>0</v>
      </c>
      <c r="BG49" s="183">
        <f>'1800'!FT96</f>
        <v>0</v>
      </c>
      <c r="BH49" s="183">
        <f>'1800'!FW96</f>
        <v>0</v>
      </c>
      <c r="BI49" s="183">
        <f>'1800'!FZ96</f>
        <v>0</v>
      </c>
      <c r="BJ49" s="183">
        <f>'1800'!GC96</f>
        <v>0</v>
      </c>
      <c r="BK49" s="183">
        <f>'1800'!GF96</f>
        <v>0</v>
      </c>
      <c r="BL49" s="183">
        <f>'1800'!GI96</f>
        <v>0</v>
      </c>
      <c r="BM49" s="183">
        <f>'1800'!GL96</f>
        <v>0</v>
      </c>
      <c r="BN49" s="183">
        <f>'1800'!GO96</f>
        <v>0</v>
      </c>
      <c r="BO49" s="183">
        <f>'1800'!GR96</f>
        <v>0</v>
      </c>
      <c r="BP49" s="183">
        <f>'1800'!GU96</f>
        <v>0</v>
      </c>
      <c r="BQ49" s="184">
        <f>'1800'!GX96</f>
        <v>0</v>
      </c>
      <c r="BR49" s="191">
        <f>'1800'!HA96</f>
        <v>0</v>
      </c>
      <c r="BS49" s="191">
        <f>'1800'!HD96</f>
        <v>0</v>
      </c>
      <c r="BT49" s="191">
        <f>'1800'!HG96</f>
        <v>0</v>
      </c>
      <c r="BU49" s="192">
        <f>'1800'!HJ96</f>
        <v>0</v>
      </c>
      <c r="BV49" s="184">
        <f>'1800'!HM96</f>
        <v>0</v>
      </c>
      <c r="BW49" s="184">
        <f>'1800'!HP96</f>
        <v>0</v>
      </c>
      <c r="BX49" s="191">
        <f>'1800'!HS96</f>
        <v>0</v>
      </c>
      <c r="BY49" s="192">
        <f>'1800'!HV96</f>
        <v>0</v>
      </c>
      <c r="BZ49" s="184">
        <f>'1800'!HY96</f>
        <v>0</v>
      </c>
      <c r="CA49" s="195">
        <f>'1800'!IB96</f>
        <v>0</v>
      </c>
      <c r="CB49" s="191">
        <f>'1800'!IE96</f>
        <v>0</v>
      </c>
      <c r="CC49" s="191">
        <f>'1800'!IH96</f>
        <v>0</v>
      </c>
      <c r="CD49" s="191">
        <f>'1800'!IK96</f>
        <v>0</v>
      </c>
      <c r="CE49" s="184">
        <f>'1800'!IN96</f>
        <v>0</v>
      </c>
      <c r="CF49" s="184">
        <f>'1800'!IQ96</f>
        <v>0</v>
      </c>
      <c r="CG49" s="184">
        <f>'1800'!IT96</f>
        <v>0</v>
      </c>
    </row>
    <row r="50" spans="1:85" x14ac:dyDescent="0.2">
      <c r="B50" s="185" t="s">
        <v>524</v>
      </c>
      <c r="C50" s="182" t="s">
        <v>519</v>
      </c>
      <c r="D50" s="183">
        <f>SUM('1800'!K93:K95)</f>
        <v>0</v>
      </c>
      <c r="E50" s="183">
        <f>SUM('1800'!N93:N95)</f>
        <v>0</v>
      </c>
      <c r="F50" s="183">
        <f>SUM('1800'!Q93:Q95)</f>
        <v>0</v>
      </c>
      <c r="G50" s="183">
        <f>SUM('1800'!T93:T95)</f>
        <v>0</v>
      </c>
      <c r="H50" s="183">
        <f>SUM('1800'!W93:W95)</f>
        <v>0</v>
      </c>
      <c r="I50" s="183">
        <f>SUM('1800'!Z93:Z95)</f>
        <v>0</v>
      </c>
      <c r="J50" s="183">
        <f>SUM('1800'!AC93:AC95)</f>
        <v>0</v>
      </c>
      <c r="K50" s="144">
        <f>SUM('1800'!AF93:AF95)</f>
        <v>0</v>
      </c>
      <c r="L50" s="144">
        <f>SUM('1800'!AI93:AI95)</f>
        <v>0</v>
      </c>
      <c r="M50" s="144">
        <f>SUM('1800'!AL93:AL95)</f>
        <v>0</v>
      </c>
      <c r="N50" s="144">
        <f>SUM('1800'!AO93:AO95)</f>
        <v>0</v>
      </c>
      <c r="O50" s="144">
        <f>SUM('1800'!AR93:AR95)</f>
        <v>0</v>
      </c>
      <c r="P50" s="183">
        <f>SUM('1800'!AU93:AU95)</f>
        <v>0</v>
      </c>
      <c r="Q50" s="144">
        <f>SUM('1800'!AX93:AX95)</f>
        <v>0</v>
      </c>
      <c r="R50" s="144">
        <f>SUM('1800'!BA93:BA95)</f>
        <v>0</v>
      </c>
      <c r="S50" s="144">
        <f>SUM('1800'!BD93:BD95)</f>
        <v>0</v>
      </c>
      <c r="T50" s="144">
        <f>SUM('1800'!BG93:BG95)</f>
        <v>0</v>
      </c>
      <c r="U50" s="144">
        <f>SUM('1800'!BJ93:BJ95)</f>
        <v>0</v>
      </c>
      <c r="V50" s="144">
        <f>SUM('1800'!BM93:BM95)</f>
        <v>0</v>
      </c>
      <c r="W50" s="144">
        <f>SUM('1800'!BP93:BP95)</f>
        <v>0</v>
      </c>
      <c r="X50" s="144">
        <f>SUM('1800'!BS93:BS95)</f>
        <v>0</v>
      </c>
      <c r="Y50" s="144">
        <f>SUM('1800'!BV93:BV95)</f>
        <v>0</v>
      </c>
      <c r="Z50" s="144">
        <f>SUM('1800'!BY93:BY95)</f>
        <v>0</v>
      </c>
      <c r="AA50" s="144">
        <f>SUM('1800'!CB93:CB95)</f>
        <v>0</v>
      </c>
      <c r="AB50" s="144">
        <f>SUM('1800'!CE93:CE95)</f>
        <v>0</v>
      </c>
      <c r="AC50" s="144">
        <f>SUM('1800'!CH93:CH95)</f>
        <v>0</v>
      </c>
      <c r="AD50" s="144">
        <f>SUM('1800'!CK93:CK95)</f>
        <v>0</v>
      </c>
      <c r="AE50" s="144">
        <f>SUM('1800'!CN93:CN95)</f>
        <v>0</v>
      </c>
      <c r="AF50" s="144">
        <f>SUM('1800'!CQ93:CQ95)</f>
        <v>0</v>
      </c>
      <c r="AG50" s="144">
        <f>SUM('1800'!CT93:CT95)</f>
        <v>0</v>
      </c>
      <c r="AH50" s="144">
        <f>SUM('1800'!CW93:CW95)</f>
        <v>0</v>
      </c>
      <c r="AI50" s="144">
        <f>SUM('1800'!CZ93:CZ95)</f>
        <v>0</v>
      </c>
      <c r="AJ50" s="144">
        <f>SUM('1800'!DC93:DC95)</f>
        <v>0</v>
      </c>
      <c r="AK50" s="144">
        <f>SUM('1800'!DF93:DF95)</f>
        <v>0</v>
      </c>
      <c r="AL50" s="144">
        <f>SUM('1800'!DI93:DI95)</f>
        <v>0</v>
      </c>
      <c r="AM50" s="144">
        <f>SUM('1800'!DL93:DL95)</f>
        <v>0</v>
      </c>
      <c r="AN50" s="144">
        <f>SUM('1800'!DO93:DO95)</f>
        <v>0</v>
      </c>
      <c r="AO50" s="144">
        <f>SUM('1800'!DR93:DR95)</f>
        <v>0</v>
      </c>
      <c r="AP50" s="144">
        <f>SUM('1800'!DU93:DU95)</f>
        <v>0</v>
      </c>
      <c r="AQ50" s="144">
        <f>SUM('1800'!DX93:DX95)</f>
        <v>0</v>
      </c>
      <c r="AR50" s="144">
        <f>SUM('1800'!EA93:EA95)</f>
        <v>0</v>
      </c>
      <c r="AS50" s="144">
        <f>SUM('1800'!ED93:ED95)</f>
        <v>0</v>
      </c>
      <c r="AT50" s="144">
        <f>SUM('1800'!EG93:EG95)</f>
        <v>0</v>
      </c>
      <c r="AU50" s="144">
        <f>SUM('1800'!EJ93:EJ95)</f>
        <v>0</v>
      </c>
      <c r="AV50" s="144">
        <f>SUM('1800'!EM93:EM95)</f>
        <v>0</v>
      </c>
      <c r="AW50" s="144">
        <f>SUM('1800'!EP93:EP95)</f>
        <v>0</v>
      </c>
      <c r="AX50" s="144">
        <f>SUM('1800'!ES93:ES95)</f>
        <v>0</v>
      </c>
      <c r="AY50" s="144">
        <f>SUM('1800'!EV93:EV95)</f>
        <v>0</v>
      </c>
      <c r="AZ50" s="144">
        <f>SUM('1800'!EY93:EY95)</f>
        <v>0</v>
      </c>
      <c r="BA50" s="144">
        <f>SUM('1800'!FB93:FB95)</f>
        <v>0</v>
      </c>
      <c r="BB50" s="144">
        <f>SUM('1800'!FE93:FE95)</f>
        <v>0</v>
      </c>
      <c r="BC50" s="144">
        <f>SUM('1800'!FH93:FH95)</f>
        <v>0</v>
      </c>
      <c r="BD50" s="144">
        <f>SUM('1800'!FK93:FK95)</f>
        <v>0</v>
      </c>
      <c r="BE50" s="144">
        <f>SUM('1800'!FN93:FN95)</f>
        <v>0</v>
      </c>
      <c r="BF50" s="144">
        <f>SUM('1800'!FQ93:FQ95)</f>
        <v>0</v>
      </c>
      <c r="BG50" s="144">
        <f>SUM('1800'!FT93:FT95)</f>
        <v>0</v>
      </c>
      <c r="BH50" s="144">
        <f>SUM('1800'!FW93:FW95)</f>
        <v>0</v>
      </c>
      <c r="BI50" s="144">
        <f>SUM('1800'!FZ93:FZ95)</f>
        <v>0</v>
      </c>
      <c r="BJ50" s="144">
        <f>SUM('1800'!GC93:GC95)</f>
        <v>0</v>
      </c>
      <c r="BK50" s="144">
        <f>SUM('1800'!GF93:GF95)</f>
        <v>0</v>
      </c>
      <c r="BL50" s="144">
        <f>SUM('1800'!GI93:GI95)</f>
        <v>0</v>
      </c>
      <c r="BM50" s="144">
        <f>SUM('1800'!GL93:GL95)</f>
        <v>0</v>
      </c>
      <c r="BN50" s="144">
        <f>SUM('1800'!GO93:GO95)</f>
        <v>0</v>
      </c>
      <c r="BO50" s="144">
        <f>SUM('1800'!GR93:GR95)</f>
        <v>0</v>
      </c>
      <c r="BP50" s="144">
        <f>SUM('1800'!GU93:GU95)</f>
        <v>0</v>
      </c>
      <c r="BQ50" s="186">
        <f>SUM('1800'!GX93:GX95)</f>
        <v>0</v>
      </c>
      <c r="BR50" s="144">
        <f>SUM('1800'!HA93:HA95)</f>
        <v>0</v>
      </c>
      <c r="BS50" s="144">
        <f>SUM('1800'!HD93:HD95)</f>
        <v>0</v>
      </c>
      <c r="BT50" s="144">
        <f>SUM('1800'!HG93:HG95)</f>
        <v>0</v>
      </c>
      <c r="BU50" s="144">
        <f>SUM('1800'!HJ93:HJ95)</f>
        <v>0</v>
      </c>
      <c r="BV50" s="186">
        <f>SUM('1800'!HM93:HM95)</f>
        <v>0</v>
      </c>
      <c r="BW50" s="186">
        <f>SUM('1800'!HP93:HP95)</f>
        <v>0</v>
      </c>
      <c r="BX50" s="144">
        <f>SUM('1800'!HS93:HS95)</f>
        <v>0</v>
      </c>
      <c r="BY50" s="144">
        <f>SUM('1800'!HV93:HV95)</f>
        <v>0</v>
      </c>
      <c r="BZ50" s="186">
        <f>SUM('1800'!HY93:HY95)</f>
        <v>0</v>
      </c>
      <c r="CA50" s="144">
        <f>SUM('1800'!IB93:IB95)</f>
        <v>0</v>
      </c>
      <c r="CB50" s="144">
        <f>SUM('1800'!IE93:IE95)</f>
        <v>0</v>
      </c>
      <c r="CC50" s="144">
        <f>SUM('1800'!IH93:IH95)</f>
        <v>0</v>
      </c>
      <c r="CD50" s="144">
        <f>SUM('1800'!IK93:IK95)</f>
        <v>0</v>
      </c>
      <c r="CE50" s="186">
        <f>SUM('1800'!IN93:IN95)</f>
        <v>0</v>
      </c>
      <c r="CF50" s="186">
        <f>SUM('1800'!IQ93:IQ95)</f>
        <v>0</v>
      </c>
      <c r="CG50" s="186">
        <f>SUM('1800'!IT93:IT95)</f>
        <v>0</v>
      </c>
    </row>
    <row r="51" spans="1:85" x14ac:dyDescent="0.2">
      <c r="B51" s="187" t="s">
        <v>507</v>
      </c>
      <c r="C51" s="188"/>
      <c r="D51" s="189">
        <f t="shared" ref="D51:BO51" si="10">ABS(D49-D50)*1</f>
        <v>0</v>
      </c>
      <c r="E51" s="189">
        <f t="shared" si="10"/>
        <v>0</v>
      </c>
      <c r="F51" s="189">
        <f t="shared" si="10"/>
        <v>0</v>
      </c>
      <c r="G51" s="189">
        <f t="shared" si="10"/>
        <v>0</v>
      </c>
      <c r="H51" s="189">
        <f t="shared" si="10"/>
        <v>0</v>
      </c>
      <c r="I51" s="189">
        <f t="shared" si="10"/>
        <v>0</v>
      </c>
      <c r="J51" s="189">
        <f t="shared" si="10"/>
        <v>0</v>
      </c>
      <c r="K51" s="190">
        <f t="shared" si="10"/>
        <v>0</v>
      </c>
      <c r="L51" s="190">
        <f t="shared" si="10"/>
        <v>0</v>
      </c>
      <c r="M51" s="190">
        <f t="shared" si="10"/>
        <v>0</v>
      </c>
      <c r="N51" s="190">
        <f t="shared" si="10"/>
        <v>0</v>
      </c>
      <c r="O51" s="190">
        <f t="shared" si="10"/>
        <v>0</v>
      </c>
      <c r="P51" s="190">
        <f t="shared" si="10"/>
        <v>0</v>
      </c>
      <c r="Q51" s="190">
        <f t="shared" si="10"/>
        <v>0</v>
      </c>
      <c r="R51" s="190">
        <f t="shared" si="10"/>
        <v>0</v>
      </c>
      <c r="S51" s="190">
        <f t="shared" si="10"/>
        <v>0</v>
      </c>
      <c r="T51" s="190">
        <f t="shared" si="10"/>
        <v>0</v>
      </c>
      <c r="U51" s="190">
        <f t="shared" si="10"/>
        <v>0</v>
      </c>
      <c r="V51" s="190">
        <f t="shared" si="10"/>
        <v>0</v>
      </c>
      <c r="W51" s="190">
        <f t="shared" si="10"/>
        <v>0</v>
      </c>
      <c r="X51" s="190">
        <f t="shared" si="10"/>
        <v>0</v>
      </c>
      <c r="Y51" s="190">
        <f t="shared" si="10"/>
        <v>0</v>
      </c>
      <c r="Z51" s="190">
        <f t="shared" si="10"/>
        <v>0</v>
      </c>
      <c r="AA51" s="190">
        <f t="shared" si="10"/>
        <v>0</v>
      </c>
      <c r="AB51" s="190">
        <f t="shared" si="10"/>
        <v>0</v>
      </c>
      <c r="AC51" s="190">
        <f t="shared" si="10"/>
        <v>0</v>
      </c>
      <c r="AD51" s="190">
        <f t="shared" si="10"/>
        <v>0</v>
      </c>
      <c r="AE51" s="190">
        <f t="shared" si="10"/>
        <v>0</v>
      </c>
      <c r="AF51" s="190">
        <f t="shared" si="10"/>
        <v>0</v>
      </c>
      <c r="AG51" s="190">
        <f t="shared" si="10"/>
        <v>0</v>
      </c>
      <c r="AH51" s="190">
        <f t="shared" si="10"/>
        <v>0</v>
      </c>
      <c r="AI51" s="190">
        <f t="shared" si="10"/>
        <v>0</v>
      </c>
      <c r="AJ51" s="190">
        <f t="shared" si="10"/>
        <v>0</v>
      </c>
      <c r="AK51" s="190">
        <f t="shared" si="10"/>
        <v>0</v>
      </c>
      <c r="AL51" s="190">
        <f t="shared" si="10"/>
        <v>0</v>
      </c>
      <c r="AM51" s="190">
        <f t="shared" si="10"/>
        <v>0</v>
      </c>
      <c r="AN51" s="190">
        <f t="shared" si="10"/>
        <v>0</v>
      </c>
      <c r="AO51" s="190">
        <f t="shared" si="10"/>
        <v>0</v>
      </c>
      <c r="AP51" s="190">
        <f t="shared" si="10"/>
        <v>0</v>
      </c>
      <c r="AQ51" s="190">
        <f t="shared" si="10"/>
        <v>0</v>
      </c>
      <c r="AR51" s="190">
        <f t="shared" si="10"/>
        <v>0</v>
      </c>
      <c r="AS51" s="190">
        <f t="shared" si="10"/>
        <v>0</v>
      </c>
      <c r="AT51" s="190">
        <f t="shared" si="10"/>
        <v>0</v>
      </c>
      <c r="AU51" s="190">
        <f t="shared" si="10"/>
        <v>0</v>
      </c>
      <c r="AV51" s="190">
        <f t="shared" si="10"/>
        <v>0</v>
      </c>
      <c r="AW51" s="190">
        <f t="shared" si="10"/>
        <v>0</v>
      </c>
      <c r="AX51" s="190">
        <f t="shared" si="10"/>
        <v>0</v>
      </c>
      <c r="AY51" s="190">
        <f t="shared" si="10"/>
        <v>0</v>
      </c>
      <c r="AZ51" s="190">
        <f t="shared" si="10"/>
        <v>0</v>
      </c>
      <c r="BA51" s="190">
        <f t="shared" si="10"/>
        <v>0</v>
      </c>
      <c r="BB51" s="190">
        <f t="shared" si="10"/>
        <v>0</v>
      </c>
      <c r="BC51" s="190">
        <f t="shared" si="10"/>
        <v>0</v>
      </c>
      <c r="BD51" s="190">
        <f t="shared" si="10"/>
        <v>0</v>
      </c>
      <c r="BE51" s="190">
        <f t="shared" si="10"/>
        <v>0</v>
      </c>
      <c r="BF51" s="190">
        <f t="shared" si="10"/>
        <v>0</v>
      </c>
      <c r="BG51" s="190">
        <f t="shared" si="10"/>
        <v>0</v>
      </c>
      <c r="BH51" s="190">
        <f t="shared" si="10"/>
        <v>0</v>
      </c>
      <c r="BI51" s="190">
        <f t="shared" si="10"/>
        <v>0</v>
      </c>
      <c r="BJ51" s="190">
        <f t="shared" si="10"/>
        <v>0</v>
      </c>
      <c r="BK51" s="190">
        <f t="shared" si="10"/>
        <v>0</v>
      </c>
      <c r="BL51" s="190">
        <f t="shared" si="10"/>
        <v>0</v>
      </c>
      <c r="BM51" s="190">
        <f t="shared" si="10"/>
        <v>0</v>
      </c>
      <c r="BN51" s="190">
        <f t="shared" si="10"/>
        <v>0</v>
      </c>
      <c r="BO51" s="190">
        <f t="shared" si="10"/>
        <v>0</v>
      </c>
      <c r="BP51" s="196">
        <f t="shared" ref="BP51:CG51" si="11">ABS(BP49-BP50)*1</f>
        <v>0</v>
      </c>
      <c r="BQ51" s="148">
        <f t="shared" si="11"/>
        <v>0</v>
      </c>
      <c r="BR51" s="197">
        <f t="shared" si="11"/>
        <v>0</v>
      </c>
      <c r="BS51" s="193">
        <f t="shared" si="11"/>
        <v>0</v>
      </c>
      <c r="BT51" s="190">
        <f t="shared" si="11"/>
        <v>0</v>
      </c>
      <c r="BU51" s="148">
        <f t="shared" si="11"/>
        <v>0</v>
      </c>
      <c r="BV51" s="197">
        <f t="shared" si="11"/>
        <v>0</v>
      </c>
      <c r="BW51" s="193">
        <f t="shared" si="11"/>
        <v>0</v>
      </c>
      <c r="BX51" s="190">
        <f t="shared" si="11"/>
        <v>0</v>
      </c>
      <c r="BY51" s="148">
        <f t="shared" si="11"/>
        <v>0</v>
      </c>
      <c r="BZ51" s="148">
        <f t="shared" si="11"/>
        <v>0</v>
      </c>
      <c r="CA51" s="148">
        <f t="shared" si="11"/>
        <v>0</v>
      </c>
      <c r="CB51" s="196">
        <f t="shared" si="11"/>
        <v>0</v>
      </c>
      <c r="CC51" s="196">
        <f t="shared" si="11"/>
        <v>0</v>
      </c>
      <c r="CD51" s="193">
        <f t="shared" si="11"/>
        <v>0</v>
      </c>
      <c r="CE51" s="148">
        <f t="shared" si="11"/>
        <v>0</v>
      </c>
      <c r="CF51" s="148">
        <f t="shared" si="11"/>
        <v>0</v>
      </c>
      <c r="CG51" s="148">
        <f t="shared" si="11"/>
        <v>0</v>
      </c>
    </row>
    <row r="53" spans="1:85" x14ac:dyDescent="0.2">
      <c r="A53" s="176">
        <v>18</v>
      </c>
      <c r="B53" s="136" t="s">
        <v>525</v>
      </c>
    </row>
    <row r="54" spans="1:85" x14ac:dyDescent="0.2">
      <c r="B54" s="177"/>
      <c r="C54" s="178" t="s">
        <v>517</v>
      </c>
      <c r="D54" s="179">
        <v>1</v>
      </c>
      <c r="E54" s="179">
        <v>2</v>
      </c>
      <c r="F54" s="179">
        <v>3</v>
      </c>
      <c r="G54" s="179">
        <v>4</v>
      </c>
      <c r="H54" s="179">
        <v>5</v>
      </c>
      <c r="I54" s="179">
        <v>6</v>
      </c>
      <c r="J54" s="179">
        <v>7</v>
      </c>
      <c r="K54" s="179">
        <v>8</v>
      </c>
      <c r="L54" s="179">
        <v>9</v>
      </c>
      <c r="M54" s="179">
        <v>10</v>
      </c>
      <c r="N54" s="179">
        <v>11</v>
      </c>
      <c r="O54" s="179">
        <v>12</v>
      </c>
      <c r="P54" s="179">
        <v>13</v>
      </c>
      <c r="Q54" s="179">
        <v>14</v>
      </c>
      <c r="R54" s="179">
        <v>15</v>
      </c>
      <c r="S54" s="179">
        <v>16</v>
      </c>
      <c r="T54" s="179">
        <v>17</v>
      </c>
      <c r="U54" s="179">
        <v>18</v>
      </c>
      <c r="V54" s="179">
        <v>19</v>
      </c>
      <c r="W54" s="179">
        <v>20</v>
      </c>
      <c r="X54" s="179">
        <v>21</v>
      </c>
      <c r="Y54" s="179">
        <v>22</v>
      </c>
      <c r="Z54" s="179">
        <v>23</v>
      </c>
      <c r="AA54" s="179">
        <v>24</v>
      </c>
      <c r="AB54" s="179">
        <v>25</v>
      </c>
      <c r="AC54" s="179">
        <v>26</v>
      </c>
      <c r="AD54" s="179">
        <v>27</v>
      </c>
      <c r="AE54" s="179">
        <v>28</v>
      </c>
      <c r="AF54" s="179">
        <v>29</v>
      </c>
      <c r="AG54" s="179">
        <v>30</v>
      </c>
      <c r="AH54" s="179">
        <v>31</v>
      </c>
      <c r="AI54" s="179">
        <v>32</v>
      </c>
      <c r="AJ54" s="179">
        <v>33</v>
      </c>
      <c r="AK54" s="179">
        <v>34</v>
      </c>
      <c r="AL54" s="179">
        <v>35</v>
      </c>
      <c r="AM54" s="179">
        <v>36</v>
      </c>
      <c r="AN54" s="179">
        <v>37</v>
      </c>
      <c r="AO54" s="179">
        <v>38</v>
      </c>
      <c r="AP54" s="179">
        <v>39</v>
      </c>
      <c r="AQ54" s="179">
        <v>40</v>
      </c>
      <c r="AR54" s="179">
        <v>41</v>
      </c>
      <c r="AS54" s="179">
        <v>42</v>
      </c>
      <c r="AT54" s="179">
        <v>43</v>
      </c>
      <c r="AU54" s="179">
        <v>44</v>
      </c>
      <c r="AV54" s="179">
        <v>45</v>
      </c>
      <c r="AW54" s="179">
        <v>46</v>
      </c>
      <c r="AX54" s="179">
        <v>47</v>
      </c>
      <c r="AY54" s="179">
        <v>48</v>
      </c>
      <c r="AZ54" s="179">
        <v>49</v>
      </c>
      <c r="BA54" s="179">
        <v>50</v>
      </c>
      <c r="BB54" s="179">
        <v>51</v>
      </c>
      <c r="BC54" s="179">
        <v>52</v>
      </c>
      <c r="BD54" s="179">
        <v>53</v>
      </c>
      <c r="BE54" s="179">
        <v>54</v>
      </c>
      <c r="BF54" s="179">
        <v>55</v>
      </c>
      <c r="BG54" s="179">
        <v>56</v>
      </c>
      <c r="BH54" s="179">
        <v>57</v>
      </c>
      <c r="BI54" s="179">
        <v>58</v>
      </c>
      <c r="BJ54" s="179">
        <v>59</v>
      </c>
      <c r="BK54" s="179">
        <v>60</v>
      </c>
      <c r="BL54" s="179">
        <v>61</v>
      </c>
      <c r="BM54" s="179">
        <v>62</v>
      </c>
      <c r="BN54" s="179">
        <v>63</v>
      </c>
      <c r="BO54" s="179">
        <v>64</v>
      </c>
      <c r="BP54" s="179">
        <v>65</v>
      </c>
      <c r="BQ54" s="179">
        <v>66</v>
      </c>
    </row>
    <row r="55" spans="1:85" x14ac:dyDescent="0.2">
      <c r="B55" s="181" t="s">
        <v>466</v>
      </c>
      <c r="C55" s="182" t="s">
        <v>519</v>
      </c>
      <c r="D55" s="183">
        <f>'1800'!K102</f>
        <v>0</v>
      </c>
      <c r="E55" s="183">
        <f>'1800'!N102</f>
        <v>0</v>
      </c>
      <c r="F55" s="183">
        <f>'1800'!Q102</f>
        <v>0</v>
      </c>
      <c r="G55" s="183">
        <f>'1800'!T102</f>
        <v>0</v>
      </c>
      <c r="H55" s="183">
        <f>'1800'!W102</f>
        <v>0</v>
      </c>
      <c r="I55" s="183">
        <f>'1800'!Z102</f>
        <v>0</v>
      </c>
      <c r="J55" s="183">
        <f>'1800'!AC102</f>
        <v>0</v>
      </c>
      <c r="K55" s="183">
        <f>'1800'!AF102</f>
        <v>0</v>
      </c>
      <c r="L55" s="183">
        <f>'1800'!AI102</f>
        <v>0</v>
      </c>
      <c r="M55" s="183">
        <f>'1800'!AL102</f>
        <v>0</v>
      </c>
      <c r="N55" s="183">
        <f>'1800'!AO102</f>
        <v>0</v>
      </c>
      <c r="O55" s="183">
        <f>'1800'!AR102</f>
        <v>0</v>
      </c>
      <c r="P55" s="183">
        <f>'1800'!AU102</f>
        <v>0</v>
      </c>
      <c r="Q55" s="183">
        <f>'1800'!AX102</f>
        <v>0</v>
      </c>
      <c r="R55" s="183">
        <f>'1800'!BA102</f>
        <v>0</v>
      </c>
      <c r="S55" s="183">
        <f>'1800'!BD102</f>
        <v>0</v>
      </c>
      <c r="T55" s="183">
        <f>'1800'!BG102</f>
        <v>0</v>
      </c>
      <c r="U55" s="183">
        <f>'1800'!BJ102</f>
        <v>0</v>
      </c>
      <c r="V55" s="183">
        <f>'1800'!BM102</f>
        <v>0</v>
      </c>
      <c r="W55" s="183">
        <f>'1800'!BP102</f>
        <v>0</v>
      </c>
      <c r="X55" s="183">
        <f>'1800'!BS102</f>
        <v>0</v>
      </c>
      <c r="Y55" s="183">
        <f>'1800'!BV102</f>
        <v>0</v>
      </c>
      <c r="Z55" s="183">
        <f>'1800'!BY102</f>
        <v>0</v>
      </c>
      <c r="AA55" s="183">
        <f>'1800'!CB102</f>
        <v>0</v>
      </c>
      <c r="AB55" s="183">
        <f>'1800'!CE102</f>
        <v>0</v>
      </c>
      <c r="AC55" s="183">
        <f>'1800'!CH102</f>
        <v>0</v>
      </c>
      <c r="AD55" s="183">
        <f>'1800'!CK102</f>
        <v>0</v>
      </c>
      <c r="AE55" s="183">
        <f>'1800'!CN102</f>
        <v>0</v>
      </c>
      <c r="AF55" s="183">
        <f>'1800'!CQ102</f>
        <v>0</v>
      </c>
      <c r="AG55" s="183">
        <f>'1800'!CT102</f>
        <v>0</v>
      </c>
      <c r="AH55" s="183">
        <f>'1800'!CW102</f>
        <v>0</v>
      </c>
      <c r="AI55" s="183">
        <f>'1800'!CZ102</f>
        <v>0</v>
      </c>
      <c r="AJ55" s="183">
        <f>'1800'!DC102</f>
        <v>0</v>
      </c>
      <c r="AK55" s="183">
        <f>'1800'!DF102</f>
        <v>0</v>
      </c>
      <c r="AL55" s="183">
        <f>'1800'!DI102</f>
        <v>0</v>
      </c>
      <c r="AM55" s="183">
        <f>'1800'!DL102</f>
        <v>0</v>
      </c>
      <c r="AN55" s="183">
        <f>'1800'!DO102</f>
        <v>0</v>
      </c>
      <c r="AO55" s="183">
        <f>'1800'!DR102</f>
        <v>0</v>
      </c>
      <c r="AP55" s="183">
        <f>'1800'!DU102</f>
        <v>0</v>
      </c>
      <c r="AQ55" s="183">
        <f>'1800'!DX102</f>
        <v>0</v>
      </c>
      <c r="AR55" s="183">
        <f>'1800'!EA102</f>
        <v>0</v>
      </c>
      <c r="AS55" s="183">
        <f>'1800'!ED102</f>
        <v>0</v>
      </c>
      <c r="AT55" s="183">
        <f>'1800'!EG102</f>
        <v>0</v>
      </c>
      <c r="AU55" s="183">
        <f>'1800'!EJ102</f>
        <v>0</v>
      </c>
      <c r="AV55" s="183">
        <f>'1800'!EM102</f>
        <v>0</v>
      </c>
      <c r="AW55" s="183">
        <f>'1800'!EP102</f>
        <v>0</v>
      </c>
      <c r="AX55" s="183">
        <f>'1800'!ES102</f>
        <v>0</v>
      </c>
      <c r="AY55" s="183">
        <f>'1800'!EV102</f>
        <v>0</v>
      </c>
      <c r="AZ55" s="183">
        <f>'1800'!EY102</f>
        <v>0</v>
      </c>
      <c r="BA55" s="183">
        <f>'1800'!FB102</f>
        <v>0</v>
      </c>
      <c r="BB55" s="183">
        <f>'1800'!FE102</f>
        <v>0</v>
      </c>
      <c r="BC55" s="183">
        <f>'1800'!FH102</f>
        <v>0</v>
      </c>
      <c r="BD55" s="183">
        <f>'1800'!FK102</f>
        <v>0</v>
      </c>
      <c r="BE55" s="183">
        <f>'1800'!FN102</f>
        <v>0</v>
      </c>
      <c r="BF55" s="183">
        <f>'1800'!FQ102</f>
        <v>0</v>
      </c>
      <c r="BG55" s="183">
        <f>'1800'!FT102</f>
        <v>0</v>
      </c>
      <c r="BH55" s="183">
        <f>'1800'!FW102</f>
        <v>0</v>
      </c>
      <c r="BI55" s="183">
        <f>'1800'!FZ102</f>
        <v>0</v>
      </c>
      <c r="BJ55" s="183">
        <f>'1800'!GC102</f>
        <v>0</v>
      </c>
      <c r="BK55" s="183">
        <f>'1800'!GF102</f>
        <v>0</v>
      </c>
      <c r="BL55" s="183">
        <f>'1800'!GI102</f>
        <v>0</v>
      </c>
      <c r="BM55" s="183">
        <f>'1800'!GL102</f>
        <v>0</v>
      </c>
      <c r="BN55" s="183">
        <f>'1800'!GO102</f>
        <v>0</v>
      </c>
      <c r="BO55" s="183">
        <f>'1800'!GR102</f>
        <v>0</v>
      </c>
      <c r="BP55" s="183">
        <f>'1800'!GU102</f>
        <v>0</v>
      </c>
      <c r="BQ55" s="184">
        <f>'1800'!GX102</f>
        <v>0</v>
      </c>
    </row>
    <row r="56" spans="1:85" x14ac:dyDescent="0.2">
      <c r="B56" s="185" t="s">
        <v>524</v>
      </c>
      <c r="C56" s="182" t="s">
        <v>519</v>
      </c>
      <c r="D56" s="183">
        <f>SUM('1800'!K100:K101)</f>
        <v>0</v>
      </c>
      <c r="E56" s="183">
        <f>SUM('1800'!N100:N101)</f>
        <v>0</v>
      </c>
      <c r="F56" s="183">
        <f>SUM('1800'!Q100:Q101)</f>
        <v>0</v>
      </c>
      <c r="G56" s="183">
        <f>SUM('1800'!T100:T101)</f>
        <v>0</v>
      </c>
      <c r="H56" s="183">
        <f>SUM('1800'!W100:W101)</f>
        <v>0</v>
      </c>
      <c r="I56" s="183">
        <f>SUM('1800'!Z100:Z101)</f>
        <v>0</v>
      </c>
      <c r="J56" s="183">
        <f>SUM('1800'!AC100:AC101)</f>
        <v>0</v>
      </c>
      <c r="K56" s="144">
        <f>SUM('1800'!AF100:AF101)</f>
        <v>0</v>
      </c>
      <c r="L56" s="144">
        <f>SUM('1800'!AI100:AI101)</f>
        <v>0</v>
      </c>
      <c r="M56" s="144">
        <f>SUM('1800'!AL100:AL101)</f>
        <v>0</v>
      </c>
      <c r="N56" s="144">
        <f>SUM('1800'!AO100:AO101)</f>
        <v>0</v>
      </c>
      <c r="O56" s="144">
        <f>SUM('1800'!AR100:AR101)</f>
        <v>0</v>
      </c>
      <c r="P56" s="183">
        <f>SUM('1800'!AU100:AU101)</f>
        <v>0</v>
      </c>
      <c r="Q56" s="144">
        <f>SUM('1800'!AX100:AX101)</f>
        <v>0</v>
      </c>
      <c r="R56" s="144">
        <f>SUM('1800'!BA100:BA101)</f>
        <v>0</v>
      </c>
      <c r="S56" s="144">
        <f>SUM('1800'!BD100:BD101)</f>
        <v>0</v>
      </c>
      <c r="T56" s="144">
        <f>SUM('1800'!BG100:BG101)</f>
        <v>0</v>
      </c>
      <c r="U56" s="144">
        <f>SUM('1800'!BJ100:BJ101)</f>
        <v>0</v>
      </c>
      <c r="V56" s="144">
        <f>SUM('1800'!BM100:BM101)</f>
        <v>0</v>
      </c>
      <c r="W56" s="144">
        <f>SUM('1800'!BP100:BP101)</f>
        <v>0</v>
      </c>
      <c r="X56" s="144">
        <f>SUM('1800'!BS100:BS101)</f>
        <v>0</v>
      </c>
      <c r="Y56" s="144">
        <f>SUM('1800'!BV100:BV101)</f>
        <v>0</v>
      </c>
      <c r="Z56" s="144">
        <f>SUM('1800'!BY100:BY101)</f>
        <v>0</v>
      </c>
      <c r="AA56" s="144">
        <f>SUM('1800'!CB100:CB101)</f>
        <v>0</v>
      </c>
      <c r="AB56" s="144">
        <f>SUM('1800'!CE100:CE101)</f>
        <v>0</v>
      </c>
      <c r="AC56" s="144">
        <f>SUM('1800'!CH100:CH101)</f>
        <v>0</v>
      </c>
      <c r="AD56" s="144">
        <f>SUM('1800'!CK100:CK101)</f>
        <v>0</v>
      </c>
      <c r="AE56" s="144">
        <f>SUM('1800'!CN100:CN101)</f>
        <v>0</v>
      </c>
      <c r="AF56" s="144">
        <f>SUM('1800'!CQ100:CQ101)</f>
        <v>0</v>
      </c>
      <c r="AG56" s="144">
        <f>SUM('1800'!CT100:CT101)</f>
        <v>0</v>
      </c>
      <c r="AH56" s="144">
        <f>SUM('1800'!CW100:CW101)</f>
        <v>0</v>
      </c>
      <c r="AI56" s="144">
        <f>SUM('1800'!CZ100:CZ101)</f>
        <v>0</v>
      </c>
      <c r="AJ56" s="144">
        <f>SUM('1800'!DC100:DC101)</f>
        <v>0</v>
      </c>
      <c r="AK56" s="144">
        <f>SUM('1800'!DF100:DF101)</f>
        <v>0</v>
      </c>
      <c r="AL56" s="144">
        <f>SUM('1800'!DI100:DI101)</f>
        <v>0</v>
      </c>
      <c r="AM56" s="144">
        <f>SUM('1800'!DL100:DL101)</f>
        <v>0</v>
      </c>
      <c r="AN56" s="144">
        <f>SUM('1800'!DO100:DO101)</f>
        <v>0</v>
      </c>
      <c r="AO56" s="144">
        <f>SUM('1800'!DR100:DR101)</f>
        <v>0</v>
      </c>
      <c r="AP56" s="144">
        <f>SUM('1800'!DU100:DU101)</f>
        <v>0</v>
      </c>
      <c r="AQ56" s="144">
        <f>SUM('1800'!DX100:DX101)</f>
        <v>0</v>
      </c>
      <c r="AR56" s="144">
        <f>SUM('1800'!EA100:EA101)</f>
        <v>0</v>
      </c>
      <c r="AS56" s="144">
        <f>SUM('1800'!ED100:ED101)</f>
        <v>0</v>
      </c>
      <c r="AT56" s="144">
        <f>SUM('1800'!EG100:EG101)</f>
        <v>0</v>
      </c>
      <c r="AU56" s="144">
        <f>SUM('1800'!EJ100:EJ101)</f>
        <v>0</v>
      </c>
      <c r="AV56" s="144">
        <f>SUM('1800'!EM100:EM101)</f>
        <v>0</v>
      </c>
      <c r="AW56" s="144">
        <f>SUM('1800'!EP100:EP101)</f>
        <v>0</v>
      </c>
      <c r="AX56" s="144">
        <f>SUM('1800'!ES100:ES101)</f>
        <v>0</v>
      </c>
      <c r="AY56" s="144">
        <f>SUM('1800'!EV100:EV101)</f>
        <v>0</v>
      </c>
      <c r="AZ56" s="144">
        <f>SUM('1800'!EY100:EY101)</f>
        <v>0</v>
      </c>
      <c r="BA56" s="144">
        <f>SUM('1800'!FB100:FB101)</f>
        <v>0</v>
      </c>
      <c r="BB56" s="144">
        <f>SUM('1800'!FE100:FE101)</f>
        <v>0</v>
      </c>
      <c r="BC56" s="144">
        <f>SUM('1800'!FH100:FH101)</f>
        <v>0</v>
      </c>
      <c r="BD56" s="144">
        <f>SUM('1800'!FK100:FK101)</f>
        <v>0</v>
      </c>
      <c r="BE56" s="144">
        <f>SUM('1800'!FN100:FN101)</f>
        <v>0</v>
      </c>
      <c r="BF56" s="144">
        <f>SUM('1800'!FQ100:FQ101)</f>
        <v>0</v>
      </c>
      <c r="BG56" s="144">
        <f>SUM('1800'!FT100:FT101)</f>
        <v>0</v>
      </c>
      <c r="BH56" s="144">
        <f>SUM('1800'!FW100:FW101)</f>
        <v>0</v>
      </c>
      <c r="BI56" s="144">
        <f>SUM('1800'!FZ100:FZ101)</f>
        <v>0</v>
      </c>
      <c r="BJ56" s="144">
        <f>SUM('1800'!GC100:GC101)</f>
        <v>0</v>
      </c>
      <c r="BK56" s="144">
        <f>SUM('1800'!GF100:GF101)</f>
        <v>0</v>
      </c>
      <c r="BL56" s="144">
        <f>SUM('1800'!GI100:GI101)</f>
        <v>0</v>
      </c>
      <c r="BM56" s="144">
        <f>SUM('1800'!GL100:GL101)</f>
        <v>0</v>
      </c>
      <c r="BN56" s="144">
        <f>SUM('1800'!GO100:GO101)</f>
        <v>0</v>
      </c>
      <c r="BO56" s="144">
        <f>SUM('1800'!GR100:GR101)</f>
        <v>0</v>
      </c>
      <c r="BP56" s="144">
        <f>SUM('1800'!GU100:GU101)</f>
        <v>0</v>
      </c>
      <c r="BQ56" s="186">
        <f>SUM('1800'!GX100:GX101)</f>
        <v>0</v>
      </c>
    </row>
    <row r="57" spans="1:85" x14ac:dyDescent="0.2">
      <c r="B57" s="187" t="s">
        <v>507</v>
      </c>
      <c r="C57" s="188"/>
      <c r="D57" s="189">
        <f t="shared" ref="D57:BO57" si="12">ABS(D55-D56)*1</f>
        <v>0</v>
      </c>
      <c r="E57" s="189">
        <f t="shared" si="12"/>
        <v>0</v>
      </c>
      <c r="F57" s="189">
        <f t="shared" si="12"/>
        <v>0</v>
      </c>
      <c r="G57" s="189">
        <f t="shared" si="12"/>
        <v>0</v>
      </c>
      <c r="H57" s="189">
        <f t="shared" si="12"/>
        <v>0</v>
      </c>
      <c r="I57" s="189">
        <f t="shared" si="12"/>
        <v>0</v>
      </c>
      <c r="J57" s="189">
        <f t="shared" si="12"/>
        <v>0</v>
      </c>
      <c r="K57" s="190">
        <f t="shared" si="12"/>
        <v>0</v>
      </c>
      <c r="L57" s="190">
        <f t="shared" si="12"/>
        <v>0</v>
      </c>
      <c r="M57" s="190">
        <f t="shared" si="12"/>
        <v>0</v>
      </c>
      <c r="N57" s="190">
        <f t="shared" si="12"/>
        <v>0</v>
      </c>
      <c r="O57" s="190">
        <f t="shared" si="12"/>
        <v>0</v>
      </c>
      <c r="P57" s="190">
        <f t="shared" si="12"/>
        <v>0</v>
      </c>
      <c r="Q57" s="190">
        <f t="shared" si="12"/>
        <v>0</v>
      </c>
      <c r="R57" s="190">
        <f t="shared" si="12"/>
        <v>0</v>
      </c>
      <c r="S57" s="190">
        <f t="shared" si="12"/>
        <v>0</v>
      </c>
      <c r="T57" s="190">
        <f t="shared" si="12"/>
        <v>0</v>
      </c>
      <c r="U57" s="190">
        <f t="shared" si="12"/>
        <v>0</v>
      </c>
      <c r="V57" s="190">
        <f t="shared" si="12"/>
        <v>0</v>
      </c>
      <c r="W57" s="190">
        <f t="shared" si="12"/>
        <v>0</v>
      </c>
      <c r="X57" s="190">
        <f t="shared" si="12"/>
        <v>0</v>
      </c>
      <c r="Y57" s="190">
        <f t="shared" si="12"/>
        <v>0</v>
      </c>
      <c r="Z57" s="190">
        <f t="shared" si="12"/>
        <v>0</v>
      </c>
      <c r="AA57" s="190">
        <f t="shared" si="12"/>
        <v>0</v>
      </c>
      <c r="AB57" s="190">
        <f t="shared" si="12"/>
        <v>0</v>
      </c>
      <c r="AC57" s="190">
        <f t="shared" si="12"/>
        <v>0</v>
      </c>
      <c r="AD57" s="190">
        <f t="shared" si="12"/>
        <v>0</v>
      </c>
      <c r="AE57" s="190">
        <f t="shared" si="12"/>
        <v>0</v>
      </c>
      <c r="AF57" s="190">
        <f t="shared" si="12"/>
        <v>0</v>
      </c>
      <c r="AG57" s="190">
        <f t="shared" si="12"/>
        <v>0</v>
      </c>
      <c r="AH57" s="190">
        <f t="shared" si="12"/>
        <v>0</v>
      </c>
      <c r="AI57" s="190">
        <f t="shared" si="12"/>
        <v>0</v>
      </c>
      <c r="AJ57" s="190">
        <f t="shared" si="12"/>
        <v>0</v>
      </c>
      <c r="AK57" s="190">
        <f t="shared" si="12"/>
        <v>0</v>
      </c>
      <c r="AL57" s="190">
        <f t="shared" si="12"/>
        <v>0</v>
      </c>
      <c r="AM57" s="190">
        <f t="shared" si="12"/>
        <v>0</v>
      </c>
      <c r="AN57" s="190">
        <f t="shared" si="12"/>
        <v>0</v>
      </c>
      <c r="AO57" s="190">
        <f t="shared" si="12"/>
        <v>0</v>
      </c>
      <c r="AP57" s="190">
        <f t="shared" si="12"/>
        <v>0</v>
      </c>
      <c r="AQ57" s="190">
        <f t="shared" si="12"/>
        <v>0</v>
      </c>
      <c r="AR57" s="190">
        <f t="shared" si="12"/>
        <v>0</v>
      </c>
      <c r="AS57" s="190">
        <f t="shared" si="12"/>
        <v>0</v>
      </c>
      <c r="AT57" s="190">
        <f t="shared" si="12"/>
        <v>0</v>
      </c>
      <c r="AU57" s="190">
        <f t="shared" si="12"/>
        <v>0</v>
      </c>
      <c r="AV57" s="190">
        <f t="shared" si="12"/>
        <v>0</v>
      </c>
      <c r="AW57" s="190">
        <f t="shared" si="12"/>
        <v>0</v>
      </c>
      <c r="AX57" s="190">
        <f t="shared" si="12"/>
        <v>0</v>
      </c>
      <c r="AY57" s="190">
        <f t="shared" si="12"/>
        <v>0</v>
      </c>
      <c r="AZ57" s="190">
        <f t="shared" si="12"/>
        <v>0</v>
      </c>
      <c r="BA57" s="190">
        <f t="shared" si="12"/>
        <v>0</v>
      </c>
      <c r="BB57" s="190">
        <f t="shared" si="12"/>
        <v>0</v>
      </c>
      <c r="BC57" s="190">
        <f t="shared" si="12"/>
        <v>0</v>
      </c>
      <c r="BD57" s="190">
        <f t="shared" si="12"/>
        <v>0</v>
      </c>
      <c r="BE57" s="190">
        <f t="shared" si="12"/>
        <v>0</v>
      </c>
      <c r="BF57" s="190">
        <f t="shared" si="12"/>
        <v>0</v>
      </c>
      <c r="BG57" s="190">
        <f t="shared" si="12"/>
        <v>0</v>
      </c>
      <c r="BH57" s="190">
        <f t="shared" si="12"/>
        <v>0</v>
      </c>
      <c r="BI57" s="190">
        <f t="shared" si="12"/>
        <v>0</v>
      </c>
      <c r="BJ57" s="190">
        <f t="shared" si="12"/>
        <v>0</v>
      </c>
      <c r="BK57" s="190">
        <f t="shared" si="12"/>
        <v>0</v>
      </c>
      <c r="BL57" s="190">
        <f t="shared" si="12"/>
        <v>0</v>
      </c>
      <c r="BM57" s="190">
        <f t="shared" si="12"/>
        <v>0</v>
      </c>
      <c r="BN57" s="190">
        <f t="shared" si="12"/>
        <v>0</v>
      </c>
      <c r="BO57" s="190">
        <f t="shared" si="12"/>
        <v>0</v>
      </c>
      <c r="BP57" s="196">
        <f>ABS(BP55-BP56)*1</f>
        <v>0</v>
      </c>
      <c r="BQ57" s="197">
        <f>ABS(BQ55-BQ56)*1</f>
        <v>0</v>
      </c>
    </row>
    <row r="59" spans="1:85" x14ac:dyDescent="0.2">
      <c r="A59" s="176">
        <v>19</v>
      </c>
      <c r="B59" s="136" t="s">
        <v>526</v>
      </c>
    </row>
    <row r="60" spans="1:85" x14ac:dyDescent="0.2">
      <c r="B60" s="177"/>
      <c r="C60" s="178" t="s">
        <v>517</v>
      </c>
      <c r="D60" s="179">
        <v>1</v>
      </c>
      <c r="E60" s="179">
        <v>2</v>
      </c>
      <c r="F60" s="179">
        <v>3</v>
      </c>
      <c r="G60" s="179">
        <v>4</v>
      </c>
      <c r="H60" s="179">
        <v>5</v>
      </c>
      <c r="I60" s="179">
        <v>6</v>
      </c>
      <c r="J60" s="179">
        <v>7</v>
      </c>
      <c r="K60" s="179">
        <v>8</v>
      </c>
      <c r="L60" s="179">
        <v>9</v>
      </c>
      <c r="M60" s="179">
        <v>10</v>
      </c>
      <c r="N60" s="179">
        <v>11</v>
      </c>
      <c r="O60" s="179">
        <v>12</v>
      </c>
      <c r="P60" s="179">
        <v>13</v>
      </c>
      <c r="Q60" s="179">
        <v>14</v>
      </c>
      <c r="R60" s="179">
        <v>15</v>
      </c>
      <c r="S60" s="179">
        <v>16</v>
      </c>
      <c r="T60" s="179">
        <v>17</v>
      </c>
      <c r="U60" s="179">
        <v>18</v>
      </c>
      <c r="V60" s="179">
        <v>19</v>
      </c>
      <c r="W60" s="179">
        <v>20</v>
      </c>
      <c r="X60" s="179">
        <v>21</v>
      </c>
      <c r="Y60" s="179">
        <v>22</v>
      </c>
      <c r="Z60" s="179">
        <v>23</v>
      </c>
      <c r="AA60" s="179">
        <v>24</v>
      </c>
      <c r="AB60" s="179">
        <v>25</v>
      </c>
      <c r="AC60" s="179">
        <v>26</v>
      </c>
      <c r="AD60" s="179">
        <v>27</v>
      </c>
      <c r="AE60" s="179">
        <v>28</v>
      </c>
      <c r="AF60" s="179">
        <v>29</v>
      </c>
      <c r="AG60" s="179">
        <v>30</v>
      </c>
      <c r="AH60" s="179">
        <v>31</v>
      </c>
      <c r="AI60" s="179">
        <v>32</v>
      </c>
      <c r="AJ60" s="179">
        <v>33</v>
      </c>
      <c r="AK60" s="179">
        <v>34</v>
      </c>
      <c r="AL60" s="179">
        <v>35</v>
      </c>
      <c r="AM60" s="179">
        <v>36</v>
      </c>
      <c r="AN60" s="179">
        <v>37</v>
      </c>
      <c r="AO60" s="179">
        <v>38</v>
      </c>
      <c r="AP60" s="179">
        <v>39</v>
      </c>
      <c r="AQ60" s="179">
        <v>40</v>
      </c>
      <c r="AR60" s="179">
        <v>41</v>
      </c>
      <c r="AS60" s="179">
        <v>42</v>
      </c>
      <c r="AT60" s="179">
        <v>43</v>
      </c>
      <c r="AU60" s="179">
        <v>44</v>
      </c>
      <c r="AV60" s="179">
        <v>45</v>
      </c>
      <c r="AW60" s="179">
        <v>46</v>
      </c>
      <c r="AX60" s="179">
        <v>47</v>
      </c>
      <c r="AY60" s="179">
        <v>48</v>
      </c>
      <c r="AZ60" s="179">
        <v>49</v>
      </c>
      <c r="BA60" s="179">
        <v>50</v>
      </c>
      <c r="BB60" s="179">
        <v>51</v>
      </c>
      <c r="BC60" s="179">
        <v>52</v>
      </c>
      <c r="BD60" s="179">
        <v>53</v>
      </c>
      <c r="BE60" s="179">
        <v>54</v>
      </c>
      <c r="BF60" s="179">
        <v>55</v>
      </c>
      <c r="BG60" s="179">
        <v>56</v>
      </c>
      <c r="BH60" s="179">
        <v>57</v>
      </c>
      <c r="BI60" s="179">
        <v>58</v>
      </c>
      <c r="BJ60" s="179">
        <v>59</v>
      </c>
      <c r="BK60" s="179">
        <v>60</v>
      </c>
      <c r="BL60" s="179">
        <v>61</v>
      </c>
      <c r="BM60" s="179">
        <v>62</v>
      </c>
      <c r="BN60" s="179">
        <v>63</v>
      </c>
      <c r="BO60" s="179">
        <v>64</v>
      </c>
      <c r="BP60" s="179">
        <v>65</v>
      </c>
      <c r="BQ60" s="179">
        <v>66</v>
      </c>
    </row>
    <row r="61" spans="1:85" x14ac:dyDescent="0.2">
      <c r="B61" s="181" t="s">
        <v>527</v>
      </c>
      <c r="C61" s="182" t="s">
        <v>519</v>
      </c>
      <c r="D61" s="183">
        <f>'1800'!K104</f>
        <v>0</v>
      </c>
      <c r="E61" s="183">
        <f>'1800'!N104</f>
        <v>0</v>
      </c>
      <c r="F61" s="183">
        <f>'1800'!Q104</f>
        <v>0</v>
      </c>
      <c r="G61" s="183">
        <f>'1800'!T104</f>
        <v>0</v>
      </c>
      <c r="H61" s="183">
        <f>'1800'!W104</f>
        <v>0</v>
      </c>
      <c r="I61" s="183">
        <f>'1800'!Z104</f>
        <v>0</v>
      </c>
      <c r="J61" s="183">
        <f>'1800'!AC104</f>
        <v>0</v>
      </c>
      <c r="K61" s="183">
        <f>'1800'!AF104</f>
        <v>0</v>
      </c>
      <c r="L61" s="183">
        <f>'1800'!AI104</f>
        <v>0</v>
      </c>
      <c r="M61" s="183">
        <f>'1800'!AL104</f>
        <v>0</v>
      </c>
      <c r="N61" s="183">
        <f>'1800'!AO104</f>
        <v>0</v>
      </c>
      <c r="O61" s="183">
        <f>'1800'!AR104</f>
        <v>0</v>
      </c>
      <c r="P61" s="183">
        <f>'1800'!AU104</f>
        <v>0</v>
      </c>
      <c r="Q61" s="183">
        <f>'1800'!AX104</f>
        <v>0</v>
      </c>
      <c r="R61" s="183">
        <f>'1800'!BA104</f>
        <v>0</v>
      </c>
      <c r="S61" s="183">
        <f>'1800'!BD104</f>
        <v>0</v>
      </c>
      <c r="T61" s="183">
        <f>'1800'!BG104</f>
        <v>0</v>
      </c>
      <c r="U61" s="183">
        <f>'1800'!BJ104</f>
        <v>0</v>
      </c>
      <c r="V61" s="183">
        <f>'1800'!BM104</f>
        <v>0</v>
      </c>
      <c r="W61" s="183">
        <f>'1800'!BP104</f>
        <v>0</v>
      </c>
      <c r="X61" s="183">
        <f>'1800'!BS104</f>
        <v>0</v>
      </c>
      <c r="Y61" s="183">
        <f>'1800'!BV104</f>
        <v>0</v>
      </c>
      <c r="Z61" s="183">
        <f>'1800'!BY104</f>
        <v>0</v>
      </c>
      <c r="AA61" s="183">
        <f>'1800'!CB104</f>
        <v>0</v>
      </c>
      <c r="AB61" s="183">
        <f>'1800'!CE104</f>
        <v>0</v>
      </c>
      <c r="AC61" s="183">
        <f>'1800'!CH104</f>
        <v>0</v>
      </c>
      <c r="AD61" s="183">
        <f>'1800'!CK104</f>
        <v>0</v>
      </c>
      <c r="AE61" s="183">
        <f>'1800'!CN104</f>
        <v>0</v>
      </c>
      <c r="AF61" s="183">
        <f>'1800'!CQ104</f>
        <v>0</v>
      </c>
      <c r="AG61" s="183">
        <f>'1800'!CT104</f>
        <v>0</v>
      </c>
      <c r="AH61" s="183">
        <f>'1800'!CW104</f>
        <v>0</v>
      </c>
      <c r="AI61" s="183">
        <f>'1800'!CZ104</f>
        <v>0</v>
      </c>
      <c r="AJ61" s="183">
        <f>'1800'!DC104</f>
        <v>0</v>
      </c>
      <c r="AK61" s="183">
        <f>'1800'!DF104</f>
        <v>0</v>
      </c>
      <c r="AL61" s="183">
        <f>'1800'!DI104</f>
        <v>0</v>
      </c>
      <c r="AM61" s="183">
        <f>'1800'!DL104</f>
        <v>0</v>
      </c>
      <c r="AN61" s="183">
        <f>'1800'!DO104</f>
        <v>0</v>
      </c>
      <c r="AO61" s="183">
        <f>'1800'!DR104</f>
        <v>0</v>
      </c>
      <c r="AP61" s="183">
        <f>'1800'!DU104</f>
        <v>0</v>
      </c>
      <c r="AQ61" s="183">
        <f>'1800'!DX104</f>
        <v>0</v>
      </c>
      <c r="AR61" s="183">
        <f>'1800'!EA104</f>
        <v>0</v>
      </c>
      <c r="AS61" s="183">
        <f>'1800'!ED104</f>
        <v>0</v>
      </c>
      <c r="AT61" s="183">
        <f>'1800'!EG104</f>
        <v>0</v>
      </c>
      <c r="AU61" s="183">
        <f>'1800'!EJ104</f>
        <v>0</v>
      </c>
      <c r="AV61" s="183">
        <f>'1800'!EM104</f>
        <v>0</v>
      </c>
      <c r="AW61" s="183">
        <f>'1800'!EP104</f>
        <v>0</v>
      </c>
      <c r="AX61" s="183">
        <f>'1800'!ES104</f>
        <v>0</v>
      </c>
      <c r="AY61" s="183">
        <f>'1800'!EV104</f>
        <v>0</v>
      </c>
      <c r="AZ61" s="183">
        <f>'1800'!EY104</f>
        <v>0</v>
      </c>
      <c r="BA61" s="183">
        <f>'1800'!FB104</f>
        <v>0</v>
      </c>
      <c r="BB61" s="183">
        <f>'1800'!FE104</f>
        <v>0</v>
      </c>
      <c r="BC61" s="183">
        <f>'1800'!FH104</f>
        <v>0</v>
      </c>
      <c r="BD61" s="183">
        <f>'1800'!FK104</f>
        <v>0</v>
      </c>
      <c r="BE61" s="183">
        <f>'1800'!FN104</f>
        <v>0</v>
      </c>
      <c r="BF61" s="183">
        <f>'1800'!FQ104</f>
        <v>0</v>
      </c>
      <c r="BG61" s="183">
        <f>'1800'!FT104</f>
        <v>0</v>
      </c>
      <c r="BH61" s="183">
        <f>'1800'!FW104</f>
        <v>0</v>
      </c>
      <c r="BI61" s="183">
        <f>'1800'!FZ104</f>
        <v>0</v>
      </c>
      <c r="BJ61" s="183">
        <f>'1800'!GC104</f>
        <v>0</v>
      </c>
      <c r="BK61" s="183">
        <f>'1800'!GF104</f>
        <v>0</v>
      </c>
      <c r="BL61" s="183">
        <f>'1800'!GI104</f>
        <v>0</v>
      </c>
      <c r="BM61" s="183">
        <f>'1800'!GL104</f>
        <v>0</v>
      </c>
      <c r="BN61" s="183">
        <f>'1800'!GO104</f>
        <v>0</v>
      </c>
      <c r="BO61" s="183">
        <f>'1800'!GR104</f>
        <v>0</v>
      </c>
      <c r="BP61" s="183">
        <f>'1800'!GU104</f>
        <v>0</v>
      </c>
      <c r="BQ61" s="184">
        <f>'1800'!GX104</f>
        <v>0</v>
      </c>
    </row>
    <row r="62" spans="1:85" x14ac:dyDescent="0.2">
      <c r="B62" s="185" t="s">
        <v>524</v>
      </c>
      <c r="C62" s="182" t="s">
        <v>519</v>
      </c>
      <c r="D62" s="183">
        <f>SUM('1800'!K97,'1800'!K99,'1800'!K102)</f>
        <v>0</v>
      </c>
      <c r="E62" s="183">
        <f>SUM('1800'!N97,'1800'!N99,'1800'!N102)</f>
        <v>0</v>
      </c>
      <c r="F62" s="183">
        <f>SUM('1800'!Q97,'1800'!Q99,'1800'!Q102)</f>
        <v>0</v>
      </c>
      <c r="G62" s="183">
        <f>SUM('1800'!T97,'1800'!T99,'1800'!T102)</f>
        <v>0</v>
      </c>
      <c r="H62" s="183">
        <f>SUM('1800'!W97,'1800'!W99,'1800'!W102)</f>
        <v>0</v>
      </c>
      <c r="I62" s="183">
        <f>SUM('1800'!Z97,'1800'!Z99,'1800'!Z102)</f>
        <v>0</v>
      </c>
      <c r="J62" s="183">
        <f>SUM('1800'!AC97,'1800'!AC99,'1800'!AC102)</f>
        <v>0</v>
      </c>
      <c r="K62" s="144">
        <f>SUM('1800'!AF97,'1800'!AF99,'1800'!AF102)</f>
        <v>0</v>
      </c>
      <c r="L62" s="144">
        <f>SUM('1800'!AI97,'1800'!AI99,'1800'!AI102)</f>
        <v>0</v>
      </c>
      <c r="M62" s="144">
        <f>SUM('1800'!AL97,'1800'!AL99,'1800'!AL102)</f>
        <v>0</v>
      </c>
      <c r="N62" s="144">
        <f>SUM('1800'!AO97,'1800'!AO99,'1800'!AO102)</f>
        <v>0</v>
      </c>
      <c r="O62" s="144">
        <f>SUM('1800'!AR97,'1800'!AR99,'1800'!AR102)</f>
        <v>0</v>
      </c>
      <c r="P62" s="183">
        <f>SUM('1800'!AU97,'1800'!AU99,'1800'!AU102)</f>
        <v>0</v>
      </c>
      <c r="Q62" s="144">
        <f>SUM('1800'!AX97,'1800'!AX99,'1800'!AX102)</f>
        <v>0</v>
      </c>
      <c r="R62" s="144">
        <f>SUM('1800'!BA97,'1800'!BA99,'1800'!BA102)</f>
        <v>0</v>
      </c>
      <c r="S62" s="144">
        <f>SUM('1800'!BD97,'1800'!BD99,'1800'!BD102)</f>
        <v>0</v>
      </c>
      <c r="T62" s="144">
        <f>SUM('1800'!BG97,'1800'!BG99,'1800'!BG102)</f>
        <v>0</v>
      </c>
      <c r="U62" s="144">
        <f>SUM('1800'!BJ97,'1800'!BJ99,'1800'!BJ102)</f>
        <v>0</v>
      </c>
      <c r="V62" s="144">
        <f>SUM('1800'!BM97,'1800'!BM99,'1800'!BM102)</f>
        <v>0</v>
      </c>
      <c r="W62" s="144">
        <f>SUM('1800'!BP97,'1800'!BP99,'1800'!BP102)</f>
        <v>0</v>
      </c>
      <c r="X62" s="144">
        <f>SUM('1800'!BS97,'1800'!BS99,'1800'!BS102)</f>
        <v>0</v>
      </c>
      <c r="Y62" s="144">
        <f>SUM('1800'!BV97,'1800'!BV99,'1800'!BV102)</f>
        <v>0</v>
      </c>
      <c r="Z62" s="144">
        <f>SUM('1800'!BY97,'1800'!BY99,'1800'!BY102)</f>
        <v>0</v>
      </c>
      <c r="AA62" s="144">
        <f>SUM('1800'!CB97,'1800'!CB99,'1800'!CB102)</f>
        <v>0</v>
      </c>
      <c r="AB62" s="144">
        <f>SUM('1800'!CE97,'1800'!CE99,'1800'!CE102)</f>
        <v>0</v>
      </c>
      <c r="AC62" s="144">
        <f>SUM('1800'!CH97,'1800'!CH99,'1800'!CH102)</f>
        <v>0</v>
      </c>
      <c r="AD62" s="144">
        <f>SUM('1800'!CK97,CJ40,CJ43)</f>
        <v>0</v>
      </c>
      <c r="AE62" s="144">
        <f>SUM('1800'!CN97,CM40,CM43)</f>
        <v>0</v>
      </c>
      <c r="AF62" s="144">
        <f>SUM('1800'!CQ97,CP40,CP43)</f>
        <v>0</v>
      </c>
      <c r="AG62" s="144">
        <f>SUM('1800'!CT97,CS40,CS43)</f>
        <v>0</v>
      </c>
      <c r="AH62" s="144">
        <f>SUM('1800'!CW97,CV40,CV43)</f>
        <v>0</v>
      </c>
      <c r="AI62" s="144">
        <f>SUM('1800'!CZ97,CY40,CY43)</f>
        <v>0</v>
      </c>
      <c r="AJ62" s="144">
        <f>SUM('1800'!DC97,DB40,DB43)</f>
        <v>0</v>
      </c>
      <c r="AK62" s="144">
        <f>SUM('1800'!DF97,DE40,DE43)</f>
        <v>0</v>
      </c>
      <c r="AL62" s="144">
        <f>SUM('1800'!DI97,DH40,DH43)</f>
        <v>0</v>
      </c>
      <c r="AM62" s="144">
        <f>SUM('1800'!DL97,DK40,DK43)</f>
        <v>0</v>
      </c>
      <c r="AN62" s="144">
        <f>SUM('1800'!DO97,DN40,DN43)</f>
        <v>0</v>
      </c>
      <c r="AO62" s="144">
        <f>SUM('1800'!DR97,DQ40,DQ43)</f>
        <v>0</v>
      </c>
      <c r="AP62" s="144">
        <f>SUM('1800'!DU97,DT40,DT43)</f>
        <v>0</v>
      </c>
      <c r="AQ62" s="144">
        <f>SUM('1800'!DX97,DW40,DW43)</f>
        <v>0</v>
      </c>
      <c r="AR62" s="144">
        <f>SUM('1800'!EA97,DZ40,DZ43)</f>
        <v>0</v>
      </c>
      <c r="AS62" s="144">
        <f>SUM('1800'!ED97,EC40,EC43)</f>
        <v>0</v>
      </c>
      <c r="AT62" s="144">
        <f>SUM('1800'!EG97,EF40,EF43)</f>
        <v>0</v>
      </c>
      <c r="AU62" s="144">
        <f>SUM('1800'!EJ97,EI40,EI43)</f>
        <v>0</v>
      </c>
      <c r="AV62" s="144">
        <f>SUM('1800'!EM97,EL40,EL43)</f>
        <v>0</v>
      </c>
      <c r="AW62" s="144">
        <f>SUM('1800'!EP97,EO40,EO43)</f>
        <v>0</v>
      </c>
      <c r="AX62" s="144">
        <f>SUM('1800'!ES97,ER40,ER43)</f>
        <v>0</v>
      </c>
      <c r="AY62" s="144">
        <f>SUM('1800'!EV97,EU40,EU43)</f>
        <v>0</v>
      </c>
      <c r="AZ62" s="144">
        <f>SUM('1800'!EY97,EX40,EX43)</f>
        <v>0</v>
      </c>
      <c r="BA62" s="144">
        <f>SUM('1800'!FB97,FA40,FA43)</f>
        <v>0</v>
      </c>
      <c r="BB62" s="144">
        <f>SUM('1800'!FE97,FD40,FD43)</f>
        <v>0</v>
      </c>
      <c r="BC62" s="144">
        <f>SUM('1800'!FH97,FG40,FG43)</f>
        <v>0</v>
      </c>
      <c r="BD62" s="144">
        <f>SUM('1800'!FK97,FJ40,FJ43)</f>
        <v>0</v>
      </c>
      <c r="BE62" s="144">
        <f>SUM('1800'!FN97,FM40,FM43)</f>
        <v>0</v>
      </c>
      <c r="BF62" s="144">
        <f>SUM('1800'!FQ97,FP40,FP43)</f>
        <v>0</v>
      </c>
      <c r="BG62" s="144">
        <f>SUM('1800'!FT97,FS40,FS43)</f>
        <v>0</v>
      </c>
      <c r="BH62" s="144">
        <f>SUM('1800'!FW97,FV40,FV43)</f>
        <v>0</v>
      </c>
      <c r="BI62" s="144">
        <f>SUM('1800'!FZ97,FY40,FY43)</f>
        <v>0</v>
      </c>
      <c r="BJ62" s="144">
        <f>SUM('1800'!GC97,GB40,GB43)</f>
        <v>0</v>
      </c>
      <c r="BK62" s="144">
        <f>SUM('1800'!GF97,GE40,GE43)</f>
        <v>0</v>
      </c>
      <c r="BL62" s="144">
        <f>SUM('1800'!GI97,GH40,GH43)</f>
        <v>0</v>
      </c>
      <c r="BM62" s="144">
        <f>SUM('1800'!GL97,GK40,GK43)</f>
        <v>0</v>
      </c>
      <c r="BN62" s="144">
        <f>SUM('1800'!GO97,GN40,GN43)</f>
        <v>0</v>
      </c>
      <c r="BO62" s="144">
        <f>SUM('1800'!GR97,GQ40,GQ43)</f>
        <v>0</v>
      </c>
      <c r="BP62" s="144">
        <f>SUM('1800'!GU97,GT40,GT43)</f>
        <v>0</v>
      </c>
      <c r="BQ62" s="186">
        <f>SUM('1800'!GX97,GW40,GW43)</f>
        <v>0</v>
      </c>
    </row>
    <row r="63" spans="1:85" x14ac:dyDescent="0.2">
      <c r="B63" s="187" t="s">
        <v>507</v>
      </c>
      <c r="C63" s="188"/>
      <c r="D63" s="189">
        <f t="shared" ref="D63:BO63" si="13">ABS(D61-D62)*1</f>
        <v>0</v>
      </c>
      <c r="E63" s="189">
        <f t="shared" si="13"/>
        <v>0</v>
      </c>
      <c r="F63" s="189">
        <f t="shared" si="13"/>
        <v>0</v>
      </c>
      <c r="G63" s="189">
        <f t="shared" si="13"/>
        <v>0</v>
      </c>
      <c r="H63" s="189">
        <f t="shared" si="13"/>
        <v>0</v>
      </c>
      <c r="I63" s="189">
        <f t="shared" si="13"/>
        <v>0</v>
      </c>
      <c r="J63" s="189">
        <f t="shared" si="13"/>
        <v>0</v>
      </c>
      <c r="K63" s="190">
        <f t="shared" si="13"/>
        <v>0</v>
      </c>
      <c r="L63" s="190">
        <f t="shared" si="13"/>
        <v>0</v>
      </c>
      <c r="M63" s="190">
        <f t="shared" si="13"/>
        <v>0</v>
      </c>
      <c r="N63" s="190">
        <f t="shared" si="13"/>
        <v>0</v>
      </c>
      <c r="O63" s="190">
        <f t="shared" si="13"/>
        <v>0</v>
      </c>
      <c r="P63" s="190">
        <f t="shared" si="13"/>
        <v>0</v>
      </c>
      <c r="Q63" s="190">
        <f t="shared" si="13"/>
        <v>0</v>
      </c>
      <c r="R63" s="190">
        <f t="shared" si="13"/>
        <v>0</v>
      </c>
      <c r="S63" s="190">
        <f t="shared" si="13"/>
        <v>0</v>
      </c>
      <c r="T63" s="190">
        <f t="shared" si="13"/>
        <v>0</v>
      </c>
      <c r="U63" s="190">
        <f t="shared" si="13"/>
        <v>0</v>
      </c>
      <c r="V63" s="190">
        <f t="shared" si="13"/>
        <v>0</v>
      </c>
      <c r="W63" s="190">
        <f t="shared" si="13"/>
        <v>0</v>
      </c>
      <c r="X63" s="190">
        <f t="shared" si="13"/>
        <v>0</v>
      </c>
      <c r="Y63" s="190">
        <f t="shared" si="13"/>
        <v>0</v>
      </c>
      <c r="Z63" s="190">
        <f t="shared" si="13"/>
        <v>0</v>
      </c>
      <c r="AA63" s="190">
        <f t="shared" si="13"/>
        <v>0</v>
      </c>
      <c r="AB63" s="190">
        <f t="shared" si="13"/>
        <v>0</v>
      </c>
      <c r="AC63" s="190">
        <f t="shared" si="13"/>
        <v>0</v>
      </c>
      <c r="AD63" s="190">
        <f t="shared" si="13"/>
        <v>0</v>
      </c>
      <c r="AE63" s="190">
        <f t="shared" si="13"/>
        <v>0</v>
      </c>
      <c r="AF63" s="190">
        <f t="shared" si="13"/>
        <v>0</v>
      </c>
      <c r="AG63" s="190">
        <f t="shared" si="13"/>
        <v>0</v>
      </c>
      <c r="AH63" s="190">
        <f t="shared" si="13"/>
        <v>0</v>
      </c>
      <c r="AI63" s="190">
        <f t="shared" si="13"/>
        <v>0</v>
      </c>
      <c r="AJ63" s="190">
        <f t="shared" si="13"/>
        <v>0</v>
      </c>
      <c r="AK63" s="190">
        <f t="shared" si="13"/>
        <v>0</v>
      </c>
      <c r="AL63" s="190">
        <f t="shared" si="13"/>
        <v>0</v>
      </c>
      <c r="AM63" s="190">
        <f t="shared" si="13"/>
        <v>0</v>
      </c>
      <c r="AN63" s="190">
        <f t="shared" si="13"/>
        <v>0</v>
      </c>
      <c r="AO63" s="190">
        <f t="shared" si="13"/>
        <v>0</v>
      </c>
      <c r="AP63" s="190">
        <f t="shared" si="13"/>
        <v>0</v>
      </c>
      <c r="AQ63" s="190">
        <f t="shared" si="13"/>
        <v>0</v>
      </c>
      <c r="AR63" s="190">
        <f t="shared" si="13"/>
        <v>0</v>
      </c>
      <c r="AS63" s="190">
        <f t="shared" si="13"/>
        <v>0</v>
      </c>
      <c r="AT63" s="190">
        <f t="shared" si="13"/>
        <v>0</v>
      </c>
      <c r="AU63" s="190">
        <f t="shared" si="13"/>
        <v>0</v>
      </c>
      <c r="AV63" s="190">
        <f t="shared" si="13"/>
        <v>0</v>
      </c>
      <c r="AW63" s="190">
        <f t="shared" si="13"/>
        <v>0</v>
      </c>
      <c r="AX63" s="190">
        <f t="shared" si="13"/>
        <v>0</v>
      </c>
      <c r="AY63" s="190">
        <f t="shared" si="13"/>
        <v>0</v>
      </c>
      <c r="AZ63" s="190">
        <f t="shared" si="13"/>
        <v>0</v>
      </c>
      <c r="BA63" s="190">
        <f t="shared" si="13"/>
        <v>0</v>
      </c>
      <c r="BB63" s="190">
        <f t="shared" si="13"/>
        <v>0</v>
      </c>
      <c r="BC63" s="190">
        <f t="shared" si="13"/>
        <v>0</v>
      </c>
      <c r="BD63" s="190">
        <f t="shared" si="13"/>
        <v>0</v>
      </c>
      <c r="BE63" s="190">
        <f t="shared" si="13"/>
        <v>0</v>
      </c>
      <c r="BF63" s="190">
        <f t="shared" si="13"/>
        <v>0</v>
      </c>
      <c r="BG63" s="190">
        <f t="shared" si="13"/>
        <v>0</v>
      </c>
      <c r="BH63" s="190">
        <f t="shared" si="13"/>
        <v>0</v>
      </c>
      <c r="BI63" s="190">
        <f t="shared" si="13"/>
        <v>0</v>
      </c>
      <c r="BJ63" s="190">
        <f t="shared" si="13"/>
        <v>0</v>
      </c>
      <c r="BK63" s="190">
        <f t="shared" si="13"/>
        <v>0</v>
      </c>
      <c r="BL63" s="190">
        <f t="shared" si="13"/>
        <v>0</v>
      </c>
      <c r="BM63" s="190">
        <f t="shared" si="13"/>
        <v>0</v>
      </c>
      <c r="BN63" s="190">
        <f t="shared" si="13"/>
        <v>0</v>
      </c>
      <c r="BO63" s="190">
        <f t="shared" si="13"/>
        <v>0</v>
      </c>
      <c r="BP63" s="196">
        <f>ABS(BP61-BP62)*1</f>
        <v>0</v>
      </c>
      <c r="BQ63" s="197">
        <f>ABS(BQ61-BQ62)*1</f>
        <v>0</v>
      </c>
    </row>
    <row r="65" spans="1:85" x14ac:dyDescent="0.2">
      <c r="A65" s="176">
        <v>20</v>
      </c>
      <c r="B65" s="136" t="s">
        <v>538</v>
      </c>
    </row>
    <row r="66" spans="1:85" x14ac:dyDescent="0.2">
      <c r="B66" s="177"/>
      <c r="C66" s="178" t="s">
        <v>517</v>
      </c>
      <c r="D66" s="179">
        <v>1</v>
      </c>
      <c r="E66" s="179">
        <v>2</v>
      </c>
      <c r="F66" s="179">
        <v>3</v>
      </c>
      <c r="G66" s="179">
        <v>4</v>
      </c>
      <c r="H66" s="179">
        <v>5</v>
      </c>
      <c r="I66" s="179">
        <v>6</v>
      </c>
      <c r="J66" s="179">
        <v>7</v>
      </c>
      <c r="K66" s="179">
        <v>8</v>
      </c>
      <c r="L66" s="179">
        <v>9</v>
      </c>
      <c r="M66" s="179">
        <v>10</v>
      </c>
      <c r="N66" s="179">
        <v>11</v>
      </c>
      <c r="O66" s="179">
        <v>12</v>
      </c>
      <c r="P66" s="179">
        <v>13</v>
      </c>
      <c r="Q66" s="179">
        <v>14</v>
      </c>
      <c r="R66" s="179">
        <v>15</v>
      </c>
      <c r="S66" s="179">
        <v>16</v>
      </c>
      <c r="T66" s="179">
        <v>17</v>
      </c>
      <c r="U66" s="179">
        <v>18</v>
      </c>
      <c r="V66" s="179">
        <v>19</v>
      </c>
      <c r="W66" s="179">
        <v>20</v>
      </c>
      <c r="X66" s="179">
        <v>21</v>
      </c>
      <c r="Y66" s="179">
        <v>22</v>
      </c>
      <c r="Z66" s="179">
        <v>23</v>
      </c>
      <c r="AA66" s="179">
        <v>24</v>
      </c>
      <c r="AB66" s="179">
        <v>25</v>
      </c>
      <c r="AC66" s="179">
        <v>26</v>
      </c>
      <c r="AD66" s="179">
        <v>27</v>
      </c>
      <c r="AE66" s="179">
        <v>28</v>
      </c>
      <c r="AF66" s="179">
        <v>29</v>
      </c>
      <c r="AG66" s="179">
        <v>30</v>
      </c>
      <c r="AH66" s="179">
        <v>31</v>
      </c>
      <c r="AI66" s="179">
        <v>32</v>
      </c>
      <c r="AJ66" s="179">
        <v>33</v>
      </c>
      <c r="AK66" s="179">
        <v>34</v>
      </c>
      <c r="AL66" s="179">
        <v>35</v>
      </c>
      <c r="AM66" s="179">
        <v>36</v>
      </c>
      <c r="AN66" s="179">
        <v>37</v>
      </c>
      <c r="AO66" s="179">
        <v>38</v>
      </c>
      <c r="AP66" s="179">
        <v>39</v>
      </c>
      <c r="AQ66" s="179">
        <v>40</v>
      </c>
      <c r="AR66" s="179">
        <v>41</v>
      </c>
      <c r="AS66" s="179">
        <v>42</v>
      </c>
      <c r="AT66" s="179">
        <v>43</v>
      </c>
      <c r="AU66" s="179">
        <v>44</v>
      </c>
      <c r="AV66" s="179">
        <v>45</v>
      </c>
      <c r="AW66" s="179">
        <v>46</v>
      </c>
      <c r="AX66" s="179">
        <v>47</v>
      </c>
      <c r="AY66" s="179">
        <v>48</v>
      </c>
      <c r="AZ66" s="179">
        <v>49</v>
      </c>
      <c r="BA66" s="179">
        <v>50</v>
      </c>
      <c r="BB66" s="179">
        <v>51</v>
      </c>
      <c r="BC66" s="179">
        <v>52</v>
      </c>
      <c r="BD66" s="179">
        <v>53</v>
      </c>
      <c r="BE66" s="179">
        <v>54</v>
      </c>
      <c r="BF66" s="179">
        <v>55</v>
      </c>
      <c r="BG66" s="179">
        <v>56</v>
      </c>
      <c r="BH66" s="179">
        <v>57</v>
      </c>
      <c r="BI66" s="179">
        <v>58</v>
      </c>
      <c r="BJ66" s="179">
        <v>59</v>
      </c>
      <c r="BK66" s="179">
        <v>60</v>
      </c>
      <c r="BL66" s="179">
        <v>61</v>
      </c>
      <c r="BM66" s="179">
        <v>62</v>
      </c>
      <c r="BN66" s="179">
        <v>63</v>
      </c>
      <c r="BO66" s="179">
        <v>64</v>
      </c>
      <c r="BP66" s="179">
        <v>65</v>
      </c>
      <c r="BQ66" s="179">
        <v>66</v>
      </c>
    </row>
    <row r="67" spans="1:85" x14ac:dyDescent="0.2">
      <c r="B67" s="181" t="s">
        <v>516</v>
      </c>
      <c r="C67" s="182" t="s">
        <v>519</v>
      </c>
      <c r="D67" s="183">
        <f>'1800'!K105</f>
        <v>0</v>
      </c>
      <c r="E67" s="183">
        <f>'1800'!N105</f>
        <v>0</v>
      </c>
      <c r="F67" s="183">
        <f>'1800'!Q105</f>
        <v>0</v>
      </c>
      <c r="G67" s="183">
        <f>'1800'!T105</f>
        <v>0</v>
      </c>
      <c r="H67" s="183">
        <f>'1800'!W105</f>
        <v>0</v>
      </c>
      <c r="I67" s="183">
        <f>'1800'!Z105</f>
        <v>0</v>
      </c>
      <c r="J67" s="183">
        <f>'1800'!AC105</f>
        <v>0</v>
      </c>
      <c r="K67" s="183">
        <f>'1800'!AF105</f>
        <v>0</v>
      </c>
      <c r="L67" s="183">
        <f>'1800'!AI105</f>
        <v>0</v>
      </c>
      <c r="M67" s="183">
        <f>'1800'!AL105</f>
        <v>0</v>
      </c>
      <c r="N67" s="183">
        <f>'1800'!AO105</f>
        <v>0</v>
      </c>
      <c r="O67" s="183">
        <f>'1800'!AR105</f>
        <v>0</v>
      </c>
      <c r="P67" s="183">
        <f>'1800'!AU105</f>
        <v>0</v>
      </c>
      <c r="Q67" s="183">
        <f>'1800'!AX105</f>
        <v>0</v>
      </c>
      <c r="R67" s="183">
        <f>'1800'!BA105</f>
        <v>0</v>
      </c>
      <c r="S67" s="183">
        <f>'1800'!BD105</f>
        <v>0</v>
      </c>
      <c r="T67" s="183">
        <f>'1800'!BG105</f>
        <v>0</v>
      </c>
      <c r="U67" s="183">
        <f>'1800'!BJ105</f>
        <v>0</v>
      </c>
      <c r="V67" s="183">
        <f>'1800'!BM105</f>
        <v>0</v>
      </c>
      <c r="W67" s="183">
        <f>'1800'!BP105</f>
        <v>0</v>
      </c>
      <c r="X67" s="183">
        <f>'1800'!BS105</f>
        <v>0</v>
      </c>
      <c r="Y67" s="183">
        <f>'1800'!BV105</f>
        <v>0</v>
      </c>
      <c r="Z67" s="183">
        <f>'1800'!BY105</f>
        <v>0</v>
      </c>
      <c r="AA67" s="183">
        <f>'1800'!CB105</f>
        <v>0</v>
      </c>
      <c r="AB67" s="183">
        <f>'1800'!CE105</f>
        <v>0</v>
      </c>
      <c r="AC67" s="183">
        <f>'1800'!CH105</f>
        <v>0</v>
      </c>
      <c r="AD67" s="183">
        <f>'1800'!CK105</f>
        <v>0</v>
      </c>
      <c r="AE67" s="183">
        <f>'1800'!CN105</f>
        <v>0</v>
      </c>
      <c r="AF67" s="183">
        <f>'1800'!CQ105</f>
        <v>0</v>
      </c>
      <c r="AG67" s="183">
        <f>'1800'!CT105</f>
        <v>0</v>
      </c>
      <c r="AH67" s="183">
        <f>'1800'!CW105</f>
        <v>0</v>
      </c>
      <c r="AI67" s="183">
        <f>'1800'!CZ105</f>
        <v>0</v>
      </c>
      <c r="AJ67" s="183">
        <f>'1800'!DC105</f>
        <v>0</v>
      </c>
      <c r="AK67" s="183">
        <f>'1800'!DF105</f>
        <v>0</v>
      </c>
      <c r="AL67" s="183">
        <f>'1800'!DI105</f>
        <v>0</v>
      </c>
      <c r="AM67" s="183">
        <f>'1800'!DL105</f>
        <v>0</v>
      </c>
      <c r="AN67" s="183">
        <f>'1800'!DO105</f>
        <v>0</v>
      </c>
      <c r="AO67" s="183">
        <f>'1800'!DR105</f>
        <v>0</v>
      </c>
      <c r="AP67" s="183">
        <f>'1800'!DU105</f>
        <v>0</v>
      </c>
      <c r="AQ67" s="183">
        <f>'1800'!DX105</f>
        <v>0</v>
      </c>
      <c r="AR67" s="183">
        <f>'1800'!EA105</f>
        <v>0</v>
      </c>
      <c r="AS67" s="183">
        <f>'1800'!ED105</f>
        <v>0</v>
      </c>
      <c r="AT67" s="183">
        <f>'1800'!EG105</f>
        <v>0</v>
      </c>
      <c r="AU67" s="183">
        <f>'1800'!EJ105</f>
        <v>0</v>
      </c>
      <c r="AV67" s="183">
        <f>'1800'!EM105</f>
        <v>0</v>
      </c>
      <c r="AW67" s="183">
        <f>'1800'!EP105</f>
        <v>0</v>
      </c>
      <c r="AX67" s="183">
        <f>'1800'!ES105</f>
        <v>0</v>
      </c>
      <c r="AY67" s="183">
        <f>'1800'!EV105</f>
        <v>0</v>
      </c>
      <c r="AZ67" s="183">
        <f>'1800'!EY105</f>
        <v>0</v>
      </c>
      <c r="BA67" s="183">
        <f>'1800'!FB105</f>
        <v>0</v>
      </c>
      <c r="BB67" s="183">
        <f>'1800'!FE105</f>
        <v>0</v>
      </c>
      <c r="BC67" s="183">
        <f>'1800'!FH105</f>
        <v>0</v>
      </c>
      <c r="BD67" s="183">
        <f>'1800'!FK105</f>
        <v>0</v>
      </c>
      <c r="BE67" s="183">
        <f>'1800'!FN105</f>
        <v>0</v>
      </c>
      <c r="BF67" s="183">
        <f>'1800'!FQ105</f>
        <v>0</v>
      </c>
      <c r="BG67" s="183">
        <f>'1800'!FT105</f>
        <v>0</v>
      </c>
      <c r="BH67" s="183">
        <f>'1800'!FW105</f>
        <v>0</v>
      </c>
      <c r="BI67" s="183">
        <f>'1800'!FZ105</f>
        <v>0</v>
      </c>
      <c r="BJ67" s="183">
        <f>'1800'!GC105</f>
        <v>0</v>
      </c>
      <c r="BK67" s="183">
        <f>'1800'!GF105</f>
        <v>0</v>
      </c>
      <c r="BL67" s="183">
        <f>'1800'!GI105</f>
        <v>0</v>
      </c>
      <c r="BM67" s="183">
        <f>'1800'!GL105</f>
        <v>0</v>
      </c>
      <c r="BN67" s="183">
        <f>'1800'!GO105</f>
        <v>0</v>
      </c>
      <c r="BO67" s="183">
        <f>'1800'!GR105</f>
        <v>0</v>
      </c>
      <c r="BP67" s="183">
        <f>'1800'!GU105</f>
        <v>0</v>
      </c>
      <c r="BQ67" s="184">
        <f>'1800'!GX105</f>
        <v>0</v>
      </c>
    </row>
    <row r="68" spans="1:85" x14ac:dyDescent="0.2">
      <c r="B68" s="185" t="s">
        <v>524</v>
      </c>
      <c r="C68" s="182" t="s">
        <v>519</v>
      </c>
      <c r="D68" s="183">
        <f>SUM('1800'!K96,'1800'!K104)</f>
        <v>0</v>
      </c>
      <c r="E68" s="183">
        <f>SUM('1800'!N96,'1800'!N104)</f>
        <v>0</v>
      </c>
      <c r="F68" s="183">
        <f>SUM('1800'!Q96,'1800'!Q104)</f>
        <v>0</v>
      </c>
      <c r="G68" s="183">
        <f>SUM('1800'!T96,'1800'!T104)</f>
        <v>0</v>
      </c>
      <c r="H68" s="183">
        <f>SUM('1800'!W96,'1800'!W104)</f>
        <v>0</v>
      </c>
      <c r="I68" s="183">
        <f>SUM('1800'!Z96,'1800'!Z104)</f>
        <v>0</v>
      </c>
      <c r="J68" s="183">
        <f>SUM('1800'!AC96,'1800'!AC104)</f>
        <v>0</v>
      </c>
      <c r="K68" s="144">
        <f>SUM('1800'!AF96,'1800'!AF104)</f>
        <v>0</v>
      </c>
      <c r="L68" s="144">
        <f>SUM('1800'!AI96,'1800'!AI104)</f>
        <v>0</v>
      </c>
      <c r="M68" s="144">
        <f>SUM('1800'!AL96,'1800'!AL104)</f>
        <v>0</v>
      </c>
      <c r="N68" s="144">
        <f>SUM('1800'!AO96,'1800'!AO104)</f>
        <v>0</v>
      </c>
      <c r="O68" s="144">
        <f>SUM('1800'!AR96,'1800'!AR104)</f>
        <v>0</v>
      </c>
      <c r="P68" s="183">
        <f>SUM('1800'!AU96,'1800'!AU104)</f>
        <v>0</v>
      </c>
      <c r="Q68" s="144">
        <f>SUM('1800'!AX96,'1800'!AX104)</f>
        <v>0</v>
      </c>
      <c r="R68" s="144">
        <f>SUM('1800'!BA96,'1800'!BA104)</f>
        <v>0</v>
      </c>
      <c r="S68" s="144">
        <f>SUM('1800'!BD96,'1800'!BD104)</f>
        <v>0</v>
      </c>
      <c r="T68" s="144">
        <f>SUM('1800'!BG96,'1800'!BG104)</f>
        <v>0</v>
      </c>
      <c r="U68" s="144">
        <f>SUM('1800'!BJ96,'1800'!BJ104)</f>
        <v>0</v>
      </c>
      <c r="V68" s="144">
        <f>SUM('1800'!BM96,'1800'!BM104)</f>
        <v>0</v>
      </c>
      <c r="W68" s="144">
        <f>SUM('1800'!BP96,'1800'!BP104)</f>
        <v>0</v>
      </c>
      <c r="X68" s="144">
        <f>SUM('1800'!BS96,'1800'!BS104)</f>
        <v>0</v>
      </c>
      <c r="Y68" s="144">
        <f>SUM('1800'!BV96,'1800'!BV104)</f>
        <v>0</v>
      </c>
      <c r="Z68" s="144">
        <f>SUM('1800'!BY96,'1800'!BY104)</f>
        <v>0</v>
      </c>
      <c r="AA68" s="144">
        <f>SUM('1800'!CB96,'1800'!CB104)</f>
        <v>0</v>
      </c>
      <c r="AB68" s="144">
        <f>SUM('1800'!CE96,'1800'!CE104)</f>
        <v>0</v>
      </c>
      <c r="AC68" s="144">
        <f>SUM('1800'!CH96,'1800'!CH104)</f>
        <v>0</v>
      </c>
      <c r="AD68" s="144">
        <f>SUM('1800'!CK96,'1800'!CK104)</f>
        <v>0</v>
      </c>
      <c r="AE68" s="144">
        <f>SUM('1800'!CN96,'1800'!CN104)</f>
        <v>0</v>
      </c>
      <c r="AF68" s="144">
        <f>SUM('1800'!CQ96,'1800'!CQ104)</f>
        <v>0</v>
      </c>
      <c r="AG68" s="144">
        <f>SUM('1800'!CT96,'1800'!CT104)</f>
        <v>0</v>
      </c>
      <c r="AH68" s="144">
        <f>SUM('1800'!CW96,'1800'!CW104)</f>
        <v>0</v>
      </c>
      <c r="AI68" s="144">
        <f>SUM('1800'!CZ96,'1800'!CZ104)</f>
        <v>0</v>
      </c>
      <c r="AJ68" s="144">
        <f>SUM('1800'!DC96,'1800'!DC104)</f>
        <v>0</v>
      </c>
      <c r="AK68" s="144">
        <f>SUM('1800'!DF96,'1800'!DF104)</f>
        <v>0</v>
      </c>
      <c r="AL68" s="144">
        <f>SUM('1800'!DI96,'1800'!DI104)</f>
        <v>0</v>
      </c>
      <c r="AM68" s="144">
        <f>SUM('1800'!DL96,'1800'!DL104)</f>
        <v>0</v>
      </c>
      <c r="AN68" s="144">
        <f>SUM('1800'!DO96,'1800'!DO104)</f>
        <v>0</v>
      </c>
      <c r="AO68" s="144">
        <f>SUM('1800'!DR96,'1800'!DR104)</f>
        <v>0</v>
      </c>
      <c r="AP68" s="144">
        <f>SUM('1800'!DU96,'1800'!DU104)</f>
        <v>0</v>
      </c>
      <c r="AQ68" s="144">
        <f>SUM('1800'!DX96,'1800'!DX104)</f>
        <v>0</v>
      </c>
      <c r="AR68" s="144">
        <f>SUM('1800'!EA96,'1800'!EA104)</f>
        <v>0</v>
      </c>
      <c r="AS68" s="144">
        <f>SUM('1800'!ED96,'1800'!ED104)</f>
        <v>0</v>
      </c>
      <c r="AT68" s="144">
        <f>SUM('1800'!EG96,'1800'!EG104)</f>
        <v>0</v>
      </c>
      <c r="AU68" s="144">
        <f>SUM('1800'!EJ96,'1800'!EJ104)</f>
        <v>0</v>
      </c>
      <c r="AV68" s="144">
        <f>SUM('1800'!EM96,'1800'!EM104)</f>
        <v>0</v>
      </c>
      <c r="AW68" s="144">
        <f>SUM('1800'!EP96,'1800'!EP104)</f>
        <v>0</v>
      </c>
      <c r="AX68" s="144">
        <f>SUM('1800'!ES96,'1800'!ES104)</f>
        <v>0</v>
      </c>
      <c r="AY68" s="144">
        <f>SUM('1800'!EV96,'1800'!EV104)</f>
        <v>0</v>
      </c>
      <c r="AZ68" s="144">
        <f>SUM('1800'!EY96,'1800'!EY104)</f>
        <v>0</v>
      </c>
      <c r="BA68" s="144">
        <f>SUM('1800'!FB96,'1800'!FB104)</f>
        <v>0</v>
      </c>
      <c r="BB68" s="144">
        <f>SUM('1800'!FE96,'1800'!FE104)</f>
        <v>0</v>
      </c>
      <c r="BC68" s="144">
        <f>SUM('1800'!FH96,'1800'!FH104)</f>
        <v>0</v>
      </c>
      <c r="BD68" s="144">
        <f>SUM('1800'!FK96,'1800'!FK104)</f>
        <v>0</v>
      </c>
      <c r="BE68" s="144">
        <f>SUM('1800'!FN96,'1800'!FN104)</f>
        <v>0</v>
      </c>
      <c r="BF68" s="144">
        <f>SUM('1800'!FQ96,'1800'!FQ104)</f>
        <v>0</v>
      </c>
      <c r="BG68" s="144">
        <f>SUM('1800'!FT96,'1800'!FT104)</f>
        <v>0</v>
      </c>
      <c r="BH68" s="144">
        <f>SUM('1800'!FW96,'1800'!FW104)</f>
        <v>0</v>
      </c>
      <c r="BI68" s="144">
        <f>SUM('1800'!FZ96,'1800'!FZ104)</f>
        <v>0</v>
      </c>
      <c r="BJ68" s="144">
        <f>SUM('1800'!GC96,'1800'!GC104)</f>
        <v>0</v>
      </c>
      <c r="BK68" s="144">
        <f>SUM('1800'!GF96,'1800'!GF104)</f>
        <v>0</v>
      </c>
      <c r="BL68" s="144">
        <f>SUM('1800'!GI96,'1800'!GI104)</f>
        <v>0</v>
      </c>
      <c r="BM68" s="144">
        <f>SUM('1800'!GL96,'1800'!GL104)</f>
        <v>0</v>
      </c>
      <c r="BN68" s="144">
        <f>SUM('1800'!GO96,'1800'!GO104)</f>
        <v>0</v>
      </c>
      <c r="BO68" s="144">
        <f>SUM('1800'!GR96,'1800'!GR104)</f>
        <v>0</v>
      </c>
      <c r="BP68" s="144">
        <f>SUM('1800'!GU96,'1800'!GU104)</f>
        <v>0</v>
      </c>
      <c r="BQ68" s="186">
        <f>SUM('1800'!GX96,'1800'!GX104)</f>
        <v>0</v>
      </c>
    </row>
    <row r="69" spans="1:85" x14ac:dyDescent="0.2">
      <c r="B69" s="187" t="s">
        <v>507</v>
      </c>
      <c r="C69" s="188"/>
      <c r="D69" s="189">
        <f t="shared" ref="D69:BO69" si="14">ABS(D67-D68)*1</f>
        <v>0</v>
      </c>
      <c r="E69" s="189">
        <f t="shared" si="14"/>
        <v>0</v>
      </c>
      <c r="F69" s="189">
        <f t="shared" si="14"/>
        <v>0</v>
      </c>
      <c r="G69" s="189">
        <f t="shared" si="14"/>
        <v>0</v>
      </c>
      <c r="H69" s="189">
        <f t="shared" si="14"/>
        <v>0</v>
      </c>
      <c r="I69" s="189">
        <f t="shared" si="14"/>
        <v>0</v>
      </c>
      <c r="J69" s="189">
        <f t="shared" si="14"/>
        <v>0</v>
      </c>
      <c r="K69" s="190">
        <f t="shared" si="14"/>
        <v>0</v>
      </c>
      <c r="L69" s="190">
        <f t="shared" si="14"/>
        <v>0</v>
      </c>
      <c r="M69" s="190">
        <f t="shared" si="14"/>
        <v>0</v>
      </c>
      <c r="N69" s="190">
        <f t="shared" si="14"/>
        <v>0</v>
      </c>
      <c r="O69" s="190">
        <f t="shared" si="14"/>
        <v>0</v>
      </c>
      <c r="P69" s="190">
        <f t="shared" si="14"/>
        <v>0</v>
      </c>
      <c r="Q69" s="190">
        <f t="shared" si="14"/>
        <v>0</v>
      </c>
      <c r="R69" s="190">
        <f t="shared" si="14"/>
        <v>0</v>
      </c>
      <c r="S69" s="190">
        <f t="shared" si="14"/>
        <v>0</v>
      </c>
      <c r="T69" s="190">
        <f t="shared" si="14"/>
        <v>0</v>
      </c>
      <c r="U69" s="190">
        <f t="shared" si="14"/>
        <v>0</v>
      </c>
      <c r="V69" s="190">
        <f t="shared" si="14"/>
        <v>0</v>
      </c>
      <c r="W69" s="190">
        <f t="shared" si="14"/>
        <v>0</v>
      </c>
      <c r="X69" s="190">
        <f t="shared" si="14"/>
        <v>0</v>
      </c>
      <c r="Y69" s="190">
        <f t="shared" si="14"/>
        <v>0</v>
      </c>
      <c r="Z69" s="190">
        <f t="shared" si="14"/>
        <v>0</v>
      </c>
      <c r="AA69" s="190">
        <f t="shared" si="14"/>
        <v>0</v>
      </c>
      <c r="AB69" s="190">
        <f t="shared" si="14"/>
        <v>0</v>
      </c>
      <c r="AC69" s="190">
        <f t="shared" si="14"/>
        <v>0</v>
      </c>
      <c r="AD69" s="190">
        <f t="shared" si="14"/>
        <v>0</v>
      </c>
      <c r="AE69" s="190">
        <f t="shared" si="14"/>
        <v>0</v>
      </c>
      <c r="AF69" s="190">
        <f t="shared" si="14"/>
        <v>0</v>
      </c>
      <c r="AG69" s="190">
        <f t="shared" si="14"/>
        <v>0</v>
      </c>
      <c r="AH69" s="190">
        <f t="shared" si="14"/>
        <v>0</v>
      </c>
      <c r="AI69" s="190">
        <f t="shared" si="14"/>
        <v>0</v>
      </c>
      <c r="AJ69" s="190">
        <f t="shared" si="14"/>
        <v>0</v>
      </c>
      <c r="AK69" s="190">
        <f t="shared" si="14"/>
        <v>0</v>
      </c>
      <c r="AL69" s="190">
        <f t="shared" si="14"/>
        <v>0</v>
      </c>
      <c r="AM69" s="190">
        <f t="shared" si="14"/>
        <v>0</v>
      </c>
      <c r="AN69" s="190">
        <f t="shared" si="14"/>
        <v>0</v>
      </c>
      <c r="AO69" s="190">
        <f t="shared" si="14"/>
        <v>0</v>
      </c>
      <c r="AP69" s="190">
        <f t="shared" si="14"/>
        <v>0</v>
      </c>
      <c r="AQ69" s="190">
        <f t="shared" si="14"/>
        <v>0</v>
      </c>
      <c r="AR69" s="190">
        <f t="shared" si="14"/>
        <v>0</v>
      </c>
      <c r="AS69" s="190">
        <f t="shared" si="14"/>
        <v>0</v>
      </c>
      <c r="AT69" s="190">
        <f t="shared" si="14"/>
        <v>0</v>
      </c>
      <c r="AU69" s="190">
        <f t="shared" si="14"/>
        <v>0</v>
      </c>
      <c r="AV69" s="190">
        <f t="shared" si="14"/>
        <v>0</v>
      </c>
      <c r="AW69" s="190">
        <f t="shared" si="14"/>
        <v>0</v>
      </c>
      <c r="AX69" s="190">
        <f t="shared" si="14"/>
        <v>0</v>
      </c>
      <c r="AY69" s="190">
        <f t="shared" si="14"/>
        <v>0</v>
      </c>
      <c r="AZ69" s="190">
        <f t="shared" si="14"/>
        <v>0</v>
      </c>
      <c r="BA69" s="190">
        <f t="shared" si="14"/>
        <v>0</v>
      </c>
      <c r="BB69" s="190">
        <f t="shared" si="14"/>
        <v>0</v>
      </c>
      <c r="BC69" s="190">
        <f t="shared" si="14"/>
        <v>0</v>
      </c>
      <c r="BD69" s="190">
        <f t="shared" si="14"/>
        <v>0</v>
      </c>
      <c r="BE69" s="190">
        <f t="shared" si="14"/>
        <v>0</v>
      </c>
      <c r="BF69" s="190">
        <f t="shared" si="14"/>
        <v>0</v>
      </c>
      <c r="BG69" s="190">
        <f t="shared" si="14"/>
        <v>0</v>
      </c>
      <c r="BH69" s="190">
        <f t="shared" si="14"/>
        <v>0</v>
      </c>
      <c r="BI69" s="190">
        <f t="shared" si="14"/>
        <v>0</v>
      </c>
      <c r="BJ69" s="190">
        <f t="shared" si="14"/>
        <v>0</v>
      </c>
      <c r="BK69" s="190">
        <f t="shared" si="14"/>
        <v>0</v>
      </c>
      <c r="BL69" s="190">
        <f t="shared" si="14"/>
        <v>0</v>
      </c>
      <c r="BM69" s="190">
        <f t="shared" si="14"/>
        <v>0</v>
      </c>
      <c r="BN69" s="190">
        <f t="shared" si="14"/>
        <v>0</v>
      </c>
      <c r="BO69" s="190">
        <f t="shared" si="14"/>
        <v>0</v>
      </c>
      <c r="BP69" s="196">
        <f>ABS(BP67-BP68)*1</f>
        <v>0</v>
      </c>
      <c r="BQ69" s="197">
        <f>ABS(BQ67-BQ68)*1</f>
        <v>0</v>
      </c>
    </row>
    <row r="71" spans="1:85" x14ac:dyDescent="0.2">
      <c r="B71" s="136" t="s">
        <v>496</v>
      </c>
    </row>
    <row r="73" spans="1:85" x14ac:dyDescent="0.2">
      <c r="A73" s="176">
        <v>21</v>
      </c>
      <c r="B73" s="136" t="s">
        <v>535</v>
      </c>
    </row>
    <row r="74" spans="1:85" x14ac:dyDescent="0.2">
      <c r="B74" s="177"/>
      <c r="C74" s="178" t="s">
        <v>517</v>
      </c>
      <c r="D74" s="179">
        <v>1</v>
      </c>
      <c r="E74" s="179">
        <v>2</v>
      </c>
      <c r="F74" s="179">
        <v>3</v>
      </c>
      <c r="G74" s="179">
        <v>4</v>
      </c>
      <c r="H74" s="179">
        <v>5</v>
      </c>
      <c r="I74" s="179">
        <v>6</v>
      </c>
      <c r="J74" s="179">
        <v>7</v>
      </c>
      <c r="K74" s="179">
        <v>8</v>
      </c>
      <c r="L74" s="179">
        <v>9</v>
      </c>
      <c r="M74" s="179">
        <v>10</v>
      </c>
      <c r="N74" s="179">
        <v>11</v>
      </c>
      <c r="O74" s="179">
        <v>12</v>
      </c>
      <c r="P74" s="179">
        <v>13</v>
      </c>
      <c r="Q74" s="179">
        <v>14</v>
      </c>
      <c r="R74" s="179">
        <v>15</v>
      </c>
      <c r="S74" s="179">
        <v>16</v>
      </c>
      <c r="T74" s="179">
        <v>17</v>
      </c>
      <c r="U74" s="179">
        <v>18</v>
      </c>
      <c r="V74" s="179">
        <v>19</v>
      </c>
      <c r="W74" s="179">
        <v>20</v>
      </c>
      <c r="X74" s="179">
        <v>21</v>
      </c>
      <c r="Y74" s="179">
        <v>22</v>
      </c>
      <c r="Z74" s="179">
        <v>23</v>
      </c>
      <c r="AA74" s="179">
        <v>24</v>
      </c>
      <c r="AB74" s="179">
        <v>25</v>
      </c>
      <c r="AC74" s="179">
        <v>26</v>
      </c>
      <c r="AD74" s="179">
        <v>27</v>
      </c>
      <c r="AE74" s="179">
        <v>28</v>
      </c>
      <c r="AF74" s="179">
        <v>29</v>
      </c>
      <c r="AG74" s="179">
        <v>30</v>
      </c>
      <c r="AH74" s="179">
        <v>31</v>
      </c>
      <c r="AI74" s="179">
        <v>32</v>
      </c>
      <c r="AJ74" s="179">
        <v>33</v>
      </c>
      <c r="AK74" s="179">
        <v>34</v>
      </c>
      <c r="AL74" s="179">
        <v>35</v>
      </c>
      <c r="AM74" s="179">
        <v>36</v>
      </c>
      <c r="AN74" s="179">
        <v>37</v>
      </c>
      <c r="AO74" s="179">
        <v>38</v>
      </c>
      <c r="AP74" s="179">
        <v>39</v>
      </c>
      <c r="AQ74" s="179">
        <v>40</v>
      </c>
      <c r="AR74" s="179">
        <v>41</v>
      </c>
      <c r="AS74" s="179">
        <v>42</v>
      </c>
      <c r="AT74" s="179">
        <v>43</v>
      </c>
      <c r="AU74" s="179">
        <v>44</v>
      </c>
      <c r="AV74" s="179">
        <v>45</v>
      </c>
      <c r="AW74" s="179">
        <v>46</v>
      </c>
      <c r="AX74" s="179">
        <v>47</v>
      </c>
      <c r="AY74" s="179">
        <v>48</v>
      </c>
      <c r="AZ74" s="179">
        <v>49</v>
      </c>
      <c r="BA74" s="179">
        <v>50</v>
      </c>
      <c r="BB74" s="179">
        <v>51</v>
      </c>
      <c r="BC74" s="179">
        <v>52</v>
      </c>
      <c r="BD74" s="179">
        <v>53</v>
      </c>
      <c r="BE74" s="179">
        <v>54</v>
      </c>
      <c r="BF74" s="179">
        <v>55</v>
      </c>
      <c r="BG74" s="179">
        <v>56</v>
      </c>
      <c r="BH74" s="179">
        <v>57</v>
      </c>
      <c r="BI74" s="179">
        <v>58</v>
      </c>
      <c r="BJ74" s="179">
        <v>59</v>
      </c>
      <c r="BK74" s="179">
        <v>60</v>
      </c>
      <c r="BL74" s="179">
        <v>61</v>
      </c>
      <c r="BM74" s="179">
        <v>62</v>
      </c>
      <c r="BN74" s="179">
        <v>63</v>
      </c>
      <c r="BO74" s="179">
        <v>64</v>
      </c>
      <c r="BP74" s="179">
        <v>65</v>
      </c>
      <c r="BQ74" s="180">
        <v>66</v>
      </c>
      <c r="BR74" s="198">
        <v>67</v>
      </c>
      <c r="BS74" s="152">
        <v>68</v>
      </c>
      <c r="BT74" s="199">
        <v>69</v>
      </c>
      <c r="BU74" s="180">
        <v>70</v>
      </c>
      <c r="BV74" s="204">
        <v>71</v>
      </c>
      <c r="BW74" s="152">
        <v>72</v>
      </c>
      <c r="BX74" s="199">
        <v>73</v>
      </c>
      <c r="BY74" s="180">
        <v>74</v>
      </c>
      <c r="BZ74" s="180">
        <v>75</v>
      </c>
      <c r="CA74" s="194">
        <v>76</v>
      </c>
      <c r="CB74" s="152">
        <v>77</v>
      </c>
      <c r="CC74" s="152">
        <v>78</v>
      </c>
      <c r="CD74" s="152">
        <v>79</v>
      </c>
      <c r="CE74" s="180">
        <v>80</v>
      </c>
      <c r="CF74" s="180">
        <v>81</v>
      </c>
      <c r="CG74" s="180">
        <v>82</v>
      </c>
    </row>
    <row r="75" spans="1:85" x14ac:dyDescent="0.2">
      <c r="B75" s="181" t="s">
        <v>510</v>
      </c>
      <c r="C75" s="182" t="s">
        <v>510</v>
      </c>
      <c r="D75" s="183">
        <f>'1900'!K93</f>
        <v>0</v>
      </c>
      <c r="E75" s="183">
        <f>'1900'!N93</f>
        <v>0</v>
      </c>
      <c r="F75" s="183">
        <f>'1900'!Q93</f>
        <v>0</v>
      </c>
      <c r="G75" s="183">
        <f>'1900'!T93</f>
        <v>0</v>
      </c>
      <c r="H75" s="183">
        <f>'1900'!W93</f>
        <v>0</v>
      </c>
      <c r="I75" s="183">
        <f>'1900'!Z93</f>
        <v>0</v>
      </c>
      <c r="J75" s="183">
        <f>'1900'!AC93</f>
        <v>0</v>
      </c>
      <c r="K75" s="183">
        <f>'1900'!AF93</f>
        <v>0</v>
      </c>
      <c r="L75" s="183">
        <f>'1900'!AI93</f>
        <v>0</v>
      </c>
      <c r="M75" s="183">
        <f>'1900'!AL93</f>
        <v>0</v>
      </c>
      <c r="N75" s="183">
        <f>'1900'!AO93</f>
        <v>0</v>
      </c>
      <c r="O75" s="183">
        <f>'1900'!AR93</f>
        <v>0</v>
      </c>
      <c r="P75" s="183">
        <f>'1900'!AU93</f>
        <v>0</v>
      </c>
      <c r="Q75" s="183">
        <f>'1900'!AX93</f>
        <v>0</v>
      </c>
      <c r="R75" s="183">
        <f>'1900'!BA93</f>
        <v>0</v>
      </c>
      <c r="S75" s="183">
        <f>'1900'!BD93</f>
        <v>0</v>
      </c>
      <c r="T75" s="183">
        <f>'1900'!BG93</f>
        <v>0</v>
      </c>
      <c r="U75" s="183">
        <f>'1900'!BJ93</f>
        <v>0</v>
      </c>
      <c r="V75" s="183">
        <f>'1900'!BM93</f>
        <v>0</v>
      </c>
      <c r="W75" s="183">
        <f>'1900'!BP93</f>
        <v>0</v>
      </c>
      <c r="X75" s="183">
        <f>'1900'!BS93</f>
        <v>0</v>
      </c>
      <c r="Y75" s="183">
        <f>'1900'!BV93</f>
        <v>0</v>
      </c>
      <c r="Z75" s="183">
        <f>'1900'!BY93</f>
        <v>0</v>
      </c>
      <c r="AA75" s="183">
        <f>'1900'!CB93</f>
        <v>0</v>
      </c>
      <c r="AB75" s="183">
        <f>'1900'!CE93</f>
        <v>0</v>
      </c>
      <c r="AC75" s="183">
        <f>'1900'!CH93</f>
        <v>0</v>
      </c>
      <c r="AD75" s="183">
        <f>'1900'!CK93</f>
        <v>0</v>
      </c>
      <c r="AE75" s="183">
        <f>'1900'!CN93</f>
        <v>0</v>
      </c>
      <c r="AF75" s="183">
        <f>'1900'!CQ93</f>
        <v>0</v>
      </c>
      <c r="AG75" s="183">
        <f>'1900'!CT93</f>
        <v>0</v>
      </c>
      <c r="AH75" s="183">
        <f>'1900'!CW93</f>
        <v>0</v>
      </c>
      <c r="AI75" s="183">
        <f>'1900'!CZ93</f>
        <v>0</v>
      </c>
      <c r="AJ75" s="183">
        <f>'1900'!DC93</f>
        <v>0</v>
      </c>
      <c r="AK75" s="183">
        <f>'1900'!DF93</f>
        <v>0</v>
      </c>
      <c r="AL75" s="183">
        <f>'1900'!DI93</f>
        <v>0</v>
      </c>
      <c r="AM75" s="183">
        <f>'1900'!DL93</f>
        <v>0</v>
      </c>
      <c r="AN75" s="183">
        <f>'1900'!DO93</f>
        <v>0</v>
      </c>
      <c r="AO75" s="183">
        <f>'1900'!DR93</f>
        <v>0</v>
      </c>
      <c r="AP75" s="183">
        <f>'1900'!DU93</f>
        <v>0</v>
      </c>
      <c r="AQ75" s="183">
        <f>'1900'!DX93</f>
        <v>0</v>
      </c>
      <c r="AR75" s="183">
        <f>'1900'!EA93</f>
        <v>0</v>
      </c>
      <c r="AS75" s="183">
        <f>'1900'!ED93</f>
        <v>0</v>
      </c>
      <c r="AT75" s="183">
        <f>'1900'!EG93</f>
        <v>0</v>
      </c>
      <c r="AU75" s="183">
        <f>'1900'!EJ93</f>
        <v>0</v>
      </c>
      <c r="AV75" s="183">
        <f>'1900'!EM93</f>
        <v>0</v>
      </c>
      <c r="AW75" s="183">
        <f>'1900'!EP93</f>
        <v>0</v>
      </c>
      <c r="AX75" s="183">
        <f>'1900'!ES93</f>
        <v>0</v>
      </c>
      <c r="AY75" s="183">
        <f>'1900'!EV93</f>
        <v>0</v>
      </c>
      <c r="AZ75" s="183">
        <f>'1900'!EY93</f>
        <v>0</v>
      </c>
      <c r="BA75" s="183">
        <f>'1900'!FB93</f>
        <v>0</v>
      </c>
      <c r="BB75" s="183">
        <f>'1900'!FE93</f>
        <v>0</v>
      </c>
      <c r="BC75" s="183">
        <f>'1900'!FH93</f>
        <v>0</v>
      </c>
      <c r="BD75" s="183">
        <f>'1900'!FK93</f>
        <v>0</v>
      </c>
      <c r="BE75" s="183">
        <f>'1900'!FN93</f>
        <v>0</v>
      </c>
      <c r="BF75" s="183">
        <f>'1900'!FQ93</f>
        <v>0</v>
      </c>
      <c r="BG75" s="183">
        <f>'1900'!FT93</f>
        <v>0</v>
      </c>
      <c r="BH75" s="183">
        <f>'1900'!FW93</f>
        <v>0</v>
      </c>
      <c r="BI75" s="183">
        <f>'1900'!FZ93</f>
        <v>0</v>
      </c>
      <c r="BJ75" s="183">
        <f>'1900'!GC93</f>
        <v>0</v>
      </c>
      <c r="BK75" s="183">
        <f>'1900'!GF93</f>
        <v>0</v>
      </c>
      <c r="BL75" s="183">
        <f>'1900'!GI93</f>
        <v>0</v>
      </c>
      <c r="BM75" s="183">
        <f>'1900'!GL93</f>
        <v>0</v>
      </c>
      <c r="BN75" s="183">
        <f>'1900'!GO93</f>
        <v>0</v>
      </c>
      <c r="BO75" s="183">
        <f>'1900'!GR93</f>
        <v>0</v>
      </c>
      <c r="BP75" s="183">
        <f>'1900'!GU93</f>
        <v>0</v>
      </c>
      <c r="BQ75" s="184">
        <f>'1900'!GX93</f>
        <v>0</v>
      </c>
      <c r="BR75" s="191">
        <f>'1900'!HA93</f>
        <v>0</v>
      </c>
      <c r="BS75" s="191">
        <f>'1900'!HD93</f>
        <v>0</v>
      </c>
      <c r="BT75" s="191">
        <f>'1900'!HG93</f>
        <v>0</v>
      </c>
      <c r="BU75" s="192">
        <f>'1900'!HJ93</f>
        <v>0</v>
      </c>
      <c r="BV75" s="184">
        <f>'1900'!HM93</f>
        <v>0</v>
      </c>
      <c r="BW75" s="184">
        <f>'1900'!HP93</f>
        <v>0</v>
      </c>
      <c r="BX75" s="191">
        <f>'1900'!HS93</f>
        <v>0</v>
      </c>
      <c r="BY75" s="192">
        <f>'1900'!HV93</f>
        <v>0</v>
      </c>
      <c r="BZ75" s="184">
        <f>'1900'!HY93</f>
        <v>0</v>
      </c>
      <c r="CA75" s="195">
        <f>'1900'!IB93</f>
        <v>0</v>
      </c>
      <c r="CB75" s="191">
        <f>'1900'!IE93</f>
        <v>0</v>
      </c>
      <c r="CC75" s="191">
        <f>'1900'!IH93</f>
        <v>0</v>
      </c>
      <c r="CD75" s="191">
        <f>'1900'!IK93</f>
        <v>0</v>
      </c>
      <c r="CE75" s="184">
        <f>'1900'!IN93</f>
        <v>0</v>
      </c>
      <c r="CF75" s="184">
        <f>'1900'!IQ93</f>
        <v>0</v>
      </c>
      <c r="CG75" s="184">
        <f>'1900'!IT93</f>
        <v>0</v>
      </c>
    </row>
    <row r="76" spans="1:85" x14ac:dyDescent="0.2">
      <c r="B76" s="185" t="s">
        <v>524</v>
      </c>
      <c r="C76" s="182" t="s">
        <v>510</v>
      </c>
      <c r="D76" s="183">
        <f>SUM('1900'!K28:K92)</f>
        <v>0</v>
      </c>
      <c r="E76" s="183">
        <f>SUM('1900'!N28:N92)</f>
        <v>0</v>
      </c>
      <c r="F76" s="183">
        <f>SUM('1900'!Q28:Q92)</f>
        <v>0</v>
      </c>
      <c r="G76" s="183">
        <f>SUM('1900'!T28:T92)</f>
        <v>0</v>
      </c>
      <c r="H76" s="183">
        <f>SUM('1900'!W28:W92)</f>
        <v>0</v>
      </c>
      <c r="I76" s="183">
        <f>SUM('1900'!Z28:Z92)</f>
        <v>0</v>
      </c>
      <c r="J76" s="183">
        <f>SUM('1900'!AC28:AC92)</f>
        <v>0</v>
      </c>
      <c r="K76" s="144">
        <f>SUM('1900'!AF28:AF92)</f>
        <v>0</v>
      </c>
      <c r="L76" s="144">
        <f>SUM('1900'!AI28:AI92)</f>
        <v>0</v>
      </c>
      <c r="M76" s="144">
        <f>SUM('1900'!AL28:AL92)</f>
        <v>0</v>
      </c>
      <c r="N76" s="144">
        <f>SUM('1900'!AO28:AO92)</f>
        <v>0</v>
      </c>
      <c r="O76" s="144">
        <f>SUM('1900'!AR28:AR92)</f>
        <v>0</v>
      </c>
      <c r="P76" s="183">
        <f>SUM('1900'!AU28:AU92)</f>
        <v>0</v>
      </c>
      <c r="Q76" s="144">
        <f>SUM('1900'!AX28:AX92)</f>
        <v>0</v>
      </c>
      <c r="R76" s="144">
        <f>SUM('1900'!BA28:BA92)</f>
        <v>0</v>
      </c>
      <c r="S76" s="144">
        <f>SUM('1900'!BD28:BD92)</f>
        <v>0</v>
      </c>
      <c r="T76" s="144">
        <f>SUM('1900'!BG28:BG92)</f>
        <v>0</v>
      </c>
      <c r="U76" s="144">
        <f>SUM('1900'!BJ28:BJ92)</f>
        <v>0</v>
      </c>
      <c r="V76" s="144">
        <f>SUM('1900'!BM28:BM92)</f>
        <v>0</v>
      </c>
      <c r="W76" s="144">
        <f>SUM('1900'!BP28:BP92)</f>
        <v>0</v>
      </c>
      <c r="X76" s="144">
        <f>SUM('1900'!BS28:BS92)</f>
        <v>0</v>
      </c>
      <c r="Y76" s="144">
        <f>SUM('1900'!BV28:BV92)</f>
        <v>0</v>
      </c>
      <c r="Z76" s="144">
        <f>SUM('1900'!BY28:BY92)</f>
        <v>0</v>
      </c>
      <c r="AA76" s="144">
        <f>SUM('1900'!CB28:CB92)</f>
        <v>0</v>
      </c>
      <c r="AB76" s="144">
        <f>SUM('1900'!CE28:CE92)</f>
        <v>0</v>
      </c>
      <c r="AC76" s="144">
        <f>SUM('1900'!CH28:CH92)</f>
        <v>0</v>
      </c>
      <c r="AD76" s="144">
        <f>SUM('1900'!CK28:CK92)</f>
        <v>0</v>
      </c>
      <c r="AE76" s="144">
        <f>SUM('1900'!CN28:CN92)</f>
        <v>0</v>
      </c>
      <c r="AF76" s="144">
        <f>SUM('1900'!CQ28:CQ92)</f>
        <v>0</v>
      </c>
      <c r="AG76" s="144">
        <f>SUM('1900'!CT28:CT92)</f>
        <v>0</v>
      </c>
      <c r="AH76" s="144">
        <f>SUM('1900'!CW28:CW92)</f>
        <v>0</v>
      </c>
      <c r="AI76" s="144">
        <f>SUM('1900'!CZ28:CZ92)</f>
        <v>0</v>
      </c>
      <c r="AJ76" s="144">
        <f>SUM('1900'!DC28:DC92)</f>
        <v>0</v>
      </c>
      <c r="AK76" s="144">
        <f>SUM('1900'!DF28:DF92)</f>
        <v>0</v>
      </c>
      <c r="AL76" s="144">
        <f>SUM('1900'!DI28:DI92)</f>
        <v>0</v>
      </c>
      <c r="AM76" s="144">
        <f>SUM('1900'!DL28:DL92)</f>
        <v>0</v>
      </c>
      <c r="AN76" s="144">
        <f>SUM('1900'!DO28:DO92)</f>
        <v>0</v>
      </c>
      <c r="AO76" s="144">
        <f>SUM('1900'!DR28:DR92)</f>
        <v>0</v>
      </c>
      <c r="AP76" s="144">
        <f>SUM('1900'!DU28:DU92)</f>
        <v>0</v>
      </c>
      <c r="AQ76" s="144">
        <f>SUM('1900'!DX28:DX92)</f>
        <v>0</v>
      </c>
      <c r="AR76" s="144">
        <f>SUM('1900'!EA28:EA92)</f>
        <v>0</v>
      </c>
      <c r="AS76" s="144">
        <f>SUM('1900'!ED28:ED92)</f>
        <v>0</v>
      </c>
      <c r="AT76" s="144">
        <f>SUM('1900'!EG28:EG92)</f>
        <v>0</v>
      </c>
      <c r="AU76" s="144">
        <f>SUM('1900'!EJ28:EJ92)</f>
        <v>0</v>
      </c>
      <c r="AV76" s="144">
        <f>SUM('1900'!EM28:EM92)</f>
        <v>0</v>
      </c>
      <c r="AW76" s="144">
        <f>SUM('1900'!EP28:EP92)</f>
        <v>0</v>
      </c>
      <c r="AX76" s="144">
        <f>SUM('1900'!ES28:ES92)</f>
        <v>0</v>
      </c>
      <c r="AY76" s="144">
        <f>SUM('1900'!EV28:EV92)</f>
        <v>0</v>
      </c>
      <c r="AZ76" s="144">
        <f>SUM('1900'!EY28:EY92)</f>
        <v>0</v>
      </c>
      <c r="BA76" s="144">
        <f>SUM('1900'!FB28:FB92)</f>
        <v>0</v>
      </c>
      <c r="BB76" s="144">
        <f>SUM('1900'!FE28:FE92)</f>
        <v>0</v>
      </c>
      <c r="BC76" s="144">
        <f>SUM('1900'!FH28:FH92)</f>
        <v>0</v>
      </c>
      <c r="BD76" s="144">
        <f>SUM('1900'!FK28:FK92)</f>
        <v>0</v>
      </c>
      <c r="BE76" s="144">
        <f>SUM('1900'!FN28:FN92)</f>
        <v>0</v>
      </c>
      <c r="BF76" s="144">
        <f>SUM('1900'!FQ28:FQ92)</f>
        <v>0</v>
      </c>
      <c r="BG76" s="144">
        <f>SUM('1900'!FT28:FT92)</f>
        <v>0</v>
      </c>
      <c r="BH76" s="144">
        <f>SUM('1900'!FW28:FW92)</f>
        <v>0</v>
      </c>
      <c r="BI76" s="144">
        <f>SUM('1900'!FZ28:FZ92)</f>
        <v>0</v>
      </c>
      <c r="BJ76" s="144">
        <f>SUM('1900'!GC28:GC92)</f>
        <v>0</v>
      </c>
      <c r="BK76" s="144">
        <f>SUM('1900'!GF28:GF92)</f>
        <v>0</v>
      </c>
      <c r="BL76" s="144">
        <f>SUM('1900'!GI28:GI92)</f>
        <v>0</v>
      </c>
      <c r="BM76" s="144">
        <f>SUM('1900'!GL28:GL92)</f>
        <v>0</v>
      </c>
      <c r="BN76" s="144">
        <f>SUM('1900'!GO28:GO92)</f>
        <v>0</v>
      </c>
      <c r="BO76" s="144">
        <f>SUM('1900'!GR28:GR92)</f>
        <v>0</v>
      </c>
      <c r="BP76" s="144">
        <f>SUM('1900'!GU28:GU92)</f>
        <v>0</v>
      </c>
      <c r="BQ76" s="186">
        <f>SUM('1900'!GX28:GX92)</f>
        <v>0</v>
      </c>
      <c r="BR76" s="144">
        <f>SUM('1900'!HA28:HA92)</f>
        <v>0</v>
      </c>
      <c r="BS76" s="144">
        <f>SUM('1900'!HD28:HD92)</f>
        <v>0</v>
      </c>
      <c r="BT76" s="144">
        <f>SUM('1900'!HG28:HG92)</f>
        <v>0</v>
      </c>
      <c r="BU76" s="144">
        <f>SUM('1900'!HJ28:HJ92)</f>
        <v>0</v>
      </c>
      <c r="BV76" s="186">
        <f>SUM('1900'!HM28:HM92)</f>
        <v>0</v>
      </c>
      <c r="BW76" s="186">
        <f>SUM('1900'!HP28:HP92)</f>
        <v>0</v>
      </c>
      <c r="BX76" s="144">
        <f>SUM('1900'!HS28:HS92)</f>
        <v>0</v>
      </c>
      <c r="BY76" s="144">
        <f>SUM('1900'!HV28:HV92)</f>
        <v>0</v>
      </c>
      <c r="BZ76" s="186">
        <f>SUM('1900'!HY28:HY92)</f>
        <v>0</v>
      </c>
      <c r="CA76" s="144">
        <f>SUM('1900'!IB28:IB92)</f>
        <v>0</v>
      </c>
      <c r="CB76" s="144">
        <f>SUM('1900'!IE28:IE92)</f>
        <v>0</v>
      </c>
      <c r="CC76" s="144">
        <f>SUM('1900'!IH28:IH92)</f>
        <v>0</v>
      </c>
      <c r="CD76" s="144">
        <f>SUM('1900'!IK28:IK92)</f>
        <v>0</v>
      </c>
      <c r="CE76" s="186">
        <f>SUM('1900'!IN28:IN92)</f>
        <v>0</v>
      </c>
      <c r="CF76" s="186">
        <f>SUM('1900'!IQ28:IQ92)</f>
        <v>0</v>
      </c>
      <c r="CG76" s="186">
        <f>SUM('1900'!IT28:IT92)</f>
        <v>0</v>
      </c>
    </row>
    <row r="77" spans="1:85" x14ac:dyDescent="0.2">
      <c r="B77" s="187" t="s">
        <v>507</v>
      </c>
      <c r="C77" s="188"/>
      <c r="D77" s="189">
        <f t="shared" ref="D77:BO77" si="15">ABS(D75-D76)*1</f>
        <v>0</v>
      </c>
      <c r="E77" s="189">
        <f t="shared" si="15"/>
        <v>0</v>
      </c>
      <c r="F77" s="189">
        <f t="shared" si="15"/>
        <v>0</v>
      </c>
      <c r="G77" s="189">
        <f t="shared" si="15"/>
        <v>0</v>
      </c>
      <c r="H77" s="189">
        <f t="shared" si="15"/>
        <v>0</v>
      </c>
      <c r="I77" s="189">
        <f t="shared" si="15"/>
        <v>0</v>
      </c>
      <c r="J77" s="189">
        <f t="shared" si="15"/>
        <v>0</v>
      </c>
      <c r="K77" s="190">
        <f t="shared" si="15"/>
        <v>0</v>
      </c>
      <c r="L77" s="190">
        <f t="shared" si="15"/>
        <v>0</v>
      </c>
      <c r="M77" s="190">
        <f t="shared" si="15"/>
        <v>0</v>
      </c>
      <c r="N77" s="190">
        <f t="shared" si="15"/>
        <v>0</v>
      </c>
      <c r="O77" s="190">
        <f t="shared" si="15"/>
        <v>0</v>
      </c>
      <c r="P77" s="190">
        <f t="shared" si="15"/>
        <v>0</v>
      </c>
      <c r="Q77" s="190">
        <f t="shared" si="15"/>
        <v>0</v>
      </c>
      <c r="R77" s="190">
        <f t="shared" si="15"/>
        <v>0</v>
      </c>
      <c r="S77" s="190">
        <f t="shared" si="15"/>
        <v>0</v>
      </c>
      <c r="T77" s="190">
        <f t="shared" si="15"/>
        <v>0</v>
      </c>
      <c r="U77" s="190">
        <f t="shared" si="15"/>
        <v>0</v>
      </c>
      <c r="V77" s="190">
        <f t="shared" si="15"/>
        <v>0</v>
      </c>
      <c r="W77" s="190">
        <f t="shared" si="15"/>
        <v>0</v>
      </c>
      <c r="X77" s="190">
        <f t="shared" si="15"/>
        <v>0</v>
      </c>
      <c r="Y77" s="190">
        <f t="shared" si="15"/>
        <v>0</v>
      </c>
      <c r="Z77" s="190">
        <f t="shared" si="15"/>
        <v>0</v>
      </c>
      <c r="AA77" s="190">
        <f t="shared" si="15"/>
        <v>0</v>
      </c>
      <c r="AB77" s="190">
        <f t="shared" si="15"/>
        <v>0</v>
      </c>
      <c r="AC77" s="190">
        <f t="shared" si="15"/>
        <v>0</v>
      </c>
      <c r="AD77" s="190">
        <f t="shared" si="15"/>
        <v>0</v>
      </c>
      <c r="AE77" s="190">
        <f t="shared" si="15"/>
        <v>0</v>
      </c>
      <c r="AF77" s="190">
        <f t="shared" si="15"/>
        <v>0</v>
      </c>
      <c r="AG77" s="190">
        <f t="shared" si="15"/>
        <v>0</v>
      </c>
      <c r="AH77" s="190">
        <f t="shared" si="15"/>
        <v>0</v>
      </c>
      <c r="AI77" s="190">
        <f t="shared" si="15"/>
        <v>0</v>
      </c>
      <c r="AJ77" s="190">
        <f t="shared" si="15"/>
        <v>0</v>
      </c>
      <c r="AK77" s="190">
        <f t="shared" si="15"/>
        <v>0</v>
      </c>
      <c r="AL77" s="190">
        <f t="shared" si="15"/>
        <v>0</v>
      </c>
      <c r="AM77" s="190">
        <f t="shared" si="15"/>
        <v>0</v>
      </c>
      <c r="AN77" s="190">
        <f t="shared" si="15"/>
        <v>0</v>
      </c>
      <c r="AO77" s="190">
        <f t="shared" si="15"/>
        <v>0</v>
      </c>
      <c r="AP77" s="190">
        <f t="shared" si="15"/>
        <v>0</v>
      </c>
      <c r="AQ77" s="190">
        <f t="shared" si="15"/>
        <v>0</v>
      </c>
      <c r="AR77" s="190">
        <f t="shared" si="15"/>
        <v>0</v>
      </c>
      <c r="AS77" s="190">
        <f t="shared" si="15"/>
        <v>0</v>
      </c>
      <c r="AT77" s="190">
        <f t="shared" si="15"/>
        <v>0</v>
      </c>
      <c r="AU77" s="190">
        <f t="shared" si="15"/>
        <v>0</v>
      </c>
      <c r="AV77" s="190">
        <f t="shared" si="15"/>
        <v>0</v>
      </c>
      <c r="AW77" s="190">
        <f t="shared" si="15"/>
        <v>0</v>
      </c>
      <c r="AX77" s="190">
        <f t="shared" si="15"/>
        <v>0</v>
      </c>
      <c r="AY77" s="190">
        <f t="shared" si="15"/>
        <v>0</v>
      </c>
      <c r="AZ77" s="190">
        <f t="shared" si="15"/>
        <v>0</v>
      </c>
      <c r="BA77" s="190">
        <f t="shared" si="15"/>
        <v>0</v>
      </c>
      <c r="BB77" s="190">
        <f t="shared" si="15"/>
        <v>0</v>
      </c>
      <c r="BC77" s="190">
        <f t="shared" si="15"/>
        <v>0</v>
      </c>
      <c r="BD77" s="190">
        <f t="shared" si="15"/>
        <v>0</v>
      </c>
      <c r="BE77" s="190">
        <f t="shared" si="15"/>
        <v>0</v>
      </c>
      <c r="BF77" s="190">
        <f t="shared" si="15"/>
        <v>0</v>
      </c>
      <c r="BG77" s="190">
        <f t="shared" si="15"/>
        <v>0</v>
      </c>
      <c r="BH77" s="190">
        <f t="shared" si="15"/>
        <v>0</v>
      </c>
      <c r="BI77" s="190">
        <f t="shared" si="15"/>
        <v>0</v>
      </c>
      <c r="BJ77" s="190">
        <f t="shared" si="15"/>
        <v>0</v>
      </c>
      <c r="BK77" s="190">
        <f t="shared" si="15"/>
        <v>0</v>
      </c>
      <c r="BL77" s="190">
        <f t="shared" si="15"/>
        <v>0</v>
      </c>
      <c r="BM77" s="190">
        <f t="shared" si="15"/>
        <v>0</v>
      </c>
      <c r="BN77" s="190">
        <f t="shared" si="15"/>
        <v>0</v>
      </c>
      <c r="BO77" s="190">
        <f t="shared" si="15"/>
        <v>0</v>
      </c>
      <c r="BP77" s="196">
        <f t="shared" ref="BP77:CG77" si="16">ABS(BP75-BP76)*1</f>
        <v>0</v>
      </c>
      <c r="BQ77" s="148">
        <f t="shared" si="16"/>
        <v>0</v>
      </c>
      <c r="BR77" s="197">
        <f t="shared" si="16"/>
        <v>0</v>
      </c>
      <c r="BS77" s="193">
        <f t="shared" si="16"/>
        <v>0</v>
      </c>
      <c r="BT77" s="190">
        <f t="shared" si="16"/>
        <v>0</v>
      </c>
      <c r="BU77" s="148">
        <f t="shared" si="16"/>
        <v>0</v>
      </c>
      <c r="BV77" s="205">
        <f t="shared" si="16"/>
        <v>0</v>
      </c>
      <c r="BW77" s="193">
        <f t="shared" si="16"/>
        <v>0</v>
      </c>
      <c r="BX77" s="190">
        <f t="shared" si="16"/>
        <v>0</v>
      </c>
      <c r="BY77" s="148">
        <f t="shared" si="16"/>
        <v>0</v>
      </c>
      <c r="BZ77" s="148">
        <f t="shared" si="16"/>
        <v>0</v>
      </c>
      <c r="CA77" s="196">
        <f t="shared" si="16"/>
        <v>0</v>
      </c>
      <c r="CB77" s="196">
        <f t="shared" si="16"/>
        <v>0</v>
      </c>
      <c r="CC77" s="196">
        <f t="shared" si="16"/>
        <v>0</v>
      </c>
      <c r="CD77" s="193">
        <f t="shared" si="16"/>
        <v>0</v>
      </c>
      <c r="CE77" s="148">
        <f t="shared" si="16"/>
        <v>0</v>
      </c>
      <c r="CF77" s="148">
        <f t="shared" si="16"/>
        <v>0</v>
      </c>
      <c r="CG77" s="148">
        <f t="shared" si="16"/>
        <v>0</v>
      </c>
    </row>
    <row r="79" spans="1:85" x14ac:dyDescent="0.2">
      <c r="B79" s="136" t="s">
        <v>497</v>
      </c>
    </row>
    <row r="81" spans="1:85" x14ac:dyDescent="0.2">
      <c r="A81" s="176">
        <v>22</v>
      </c>
      <c r="B81" s="136" t="s">
        <v>522</v>
      </c>
    </row>
    <row r="82" spans="1:85" x14ac:dyDescent="0.2">
      <c r="B82" s="177"/>
      <c r="C82" s="178" t="s">
        <v>517</v>
      </c>
      <c r="D82" s="179">
        <v>1</v>
      </c>
      <c r="E82" s="179">
        <v>2</v>
      </c>
      <c r="F82" s="179">
        <v>3</v>
      </c>
      <c r="G82" s="179">
        <v>4</v>
      </c>
      <c r="H82" s="179">
        <v>5</v>
      </c>
      <c r="I82" s="179">
        <v>6</v>
      </c>
      <c r="J82" s="179">
        <v>7</v>
      </c>
      <c r="K82" s="179">
        <v>8</v>
      </c>
      <c r="L82" s="179">
        <v>9</v>
      </c>
      <c r="M82" s="179">
        <v>10</v>
      </c>
      <c r="N82" s="179">
        <v>11</v>
      </c>
      <c r="O82" s="179">
        <v>12</v>
      </c>
      <c r="P82" s="179">
        <v>13</v>
      </c>
      <c r="Q82" s="179">
        <v>14</v>
      </c>
      <c r="R82" s="179">
        <v>15</v>
      </c>
      <c r="S82" s="179">
        <v>16</v>
      </c>
      <c r="T82" s="179">
        <v>17</v>
      </c>
      <c r="U82" s="179">
        <v>18</v>
      </c>
      <c r="V82" s="179">
        <v>19</v>
      </c>
      <c r="W82" s="179">
        <v>20</v>
      </c>
      <c r="X82" s="179">
        <v>21</v>
      </c>
      <c r="Y82" s="179">
        <v>22</v>
      </c>
      <c r="Z82" s="179">
        <v>23</v>
      </c>
      <c r="AA82" s="179">
        <v>24</v>
      </c>
      <c r="AB82" s="179">
        <v>25</v>
      </c>
      <c r="AC82" s="179">
        <v>26</v>
      </c>
      <c r="AD82" s="179">
        <v>27</v>
      </c>
      <c r="AE82" s="179">
        <v>28</v>
      </c>
      <c r="AF82" s="179">
        <v>29</v>
      </c>
      <c r="AG82" s="179">
        <v>30</v>
      </c>
      <c r="AH82" s="179">
        <v>31</v>
      </c>
      <c r="AI82" s="179">
        <v>32</v>
      </c>
      <c r="AJ82" s="179">
        <v>33</v>
      </c>
      <c r="AK82" s="179">
        <v>34</v>
      </c>
      <c r="AL82" s="179">
        <v>35</v>
      </c>
      <c r="AM82" s="179">
        <v>36</v>
      </c>
      <c r="AN82" s="179">
        <v>37</v>
      </c>
      <c r="AO82" s="179">
        <v>38</v>
      </c>
      <c r="AP82" s="179">
        <v>39</v>
      </c>
      <c r="AQ82" s="179">
        <v>40</v>
      </c>
      <c r="AR82" s="179">
        <v>41</v>
      </c>
      <c r="AS82" s="179">
        <v>42</v>
      </c>
      <c r="AT82" s="179">
        <v>43</v>
      </c>
      <c r="AU82" s="179">
        <v>44</v>
      </c>
      <c r="AV82" s="179">
        <v>45</v>
      </c>
      <c r="AW82" s="179">
        <v>46</v>
      </c>
      <c r="AX82" s="179">
        <v>47</v>
      </c>
      <c r="AY82" s="179">
        <v>48</v>
      </c>
      <c r="AZ82" s="179">
        <v>49</v>
      </c>
      <c r="BA82" s="179">
        <v>50</v>
      </c>
      <c r="BB82" s="179">
        <v>51</v>
      </c>
      <c r="BC82" s="179">
        <v>52</v>
      </c>
      <c r="BD82" s="179">
        <v>53</v>
      </c>
      <c r="BE82" s="179">
        <v>54</v>
      </c>
      <c r="BF82" s="179">
        <v>55</v>
      </c>
      <c r="BG82" s="179">
        <v>56</v>
      </c>
      <c r="BH82" s="179">
        <v>57</v>
      </c>
      <c r="BI82" s="179">
        <v>58</v>
      </c>
      <c r="BJ82" s="179">
        <v>59</v>
      </c>
      <c r="BK82" s="179">
        <v>60</v>
      </c>
      <c r="BL82" s="179">
        <v>61</v>
      </c>
      <c r="BM82" s="179">
        <v>62</v>
      </c>
      <c r="BN82" s="179">
        <v>63</v>
      </c>
      <c r="BO82" s="179">
        <v>64</v>
      </c>
      <c r="BP82" s="179">
        <v>65</v>
      </c>
      <c r="BQ82" s="180">
        <v>66</v>
      </c>
      <c r="BR82" s="198">
        <v>67</v>
      </c>
      <c r="BS82" s="152">
        <v>68</v>
      </c>
      <c r="BT82" s="199">
        <v>69</v>
      </c>
      <c r="BU82" s="180">
        <v>70</v>
      </c>
      <c r="BV82" s="204">
        <v>71</v>
      </c>
      <c r="BW82" s="152">
        <v>72</v>
      </c>
      <c r="BX82" s="199">
        <v>73</v>
      </c>
      <c r="BY82" s="180">
        <v>74</v>
      </c>
      <c r="BZ82" s="180">
        <v>75</v>
      </c>
      <c r="CA82" s="194">
        <v>76</v>
      </c>
      <c r="CB82" s="152">
        <v>77</v>
      </c>
      <c r="CC82" s="152">
        <v>78</v>
      </c>
      <c r="CD82" s="152">
        <v>79</v>
      </c>
      <c r="CE82" s="180">
        <v>80</v>
      </c>
      <c r="CF82" s="180">
        <v>81</v>
      </c>
      <c r="CG82" s="180">
        <v>82</v>
      </c>
    </row>
    <row r="83" spans="1:85" x14ac:dyDescent="0.2">
      <c r="B83" s="181" t="s">
        <v>523</v>
      </c>
      <c r="C83" s="182" t="s">
        <v>518</v>
      </c>
      <c r="D83" s="183">
        <f>'1700'!K95</f>
        <v>0</v>
      </c>
      <c r="E83" s="183">
        <f>'1700'!N95</f>
        <v>0</v>
      </c>
      <c r="F83" s="183">
        <f>'1700'!Q95</f>
        <v>0</v>
      </c>
      <c r="G83" s="183">
        <f>'1700'!T95</f>
        <v>0</v>
      </c>
      <c r="H83" s="183">
        <f>'1700'!W95</f>
        <v>0</v>
      </c>
      <c r="I83" s="183">
        <f>'1700'!Z95</f>
        <v>0</v>
      </c>
      <c r="J83" s="183">
        <f>'1700'!AC95</f>
        <v>0</v>
      </c>
      <c r="K83" s="183">
        <f>'1700'!AF95</f>
        <v>0</v>
      </c>
      <c r="L83" s="183">
        <f>'1700'!AI95</f>
        <v>0</v>
      </c>
      <c r="M83" s="183">
        <f>'1700'!AL95</f>
        <v>0</v>
      </c>
      <c r="N83" s="183">
        <f>'1700'!AO95</f>
        <v>0</v>
      </c>
      <c r="O83" s="183">
        <f>'1700'!AR95</f>
        <v>0</v>
      </c>
      <c r="P83" s="183">
        <f>'1700'!AU95</f>
        <v>0</v>
      </c>
      <c r="Q83" s="183">
        <f>'1700'!AX95</f>
        <v>0</v>
      </c>
      <c r="R83" s="183">
        <f>'1700'!BA95</f>
        <v>0</v>
      </c>
      <c r="S83" s="183">
        <f>'1700'!BD95</f>
        <v>0</v>
      </c>
      <c r="T83" s="183">
        <f>'1700'!BG95</f>
        <v>0</v>
      </c>
      <c r="U83" s="183">
        <f>'1700'!BJ95</f>
        <v>0</v>
      </c>
      <c r="V83" s="183">
        <f>'1700'!BM95</f>
        <v>0</v>
      </c>
      <c r="W83" s="183">
        <f>'1700'!BP95</f>
        <v>0</v>
      </c>
      <c r="X83" s="183">
        <f>'1700'!BS95</f>
        <v>0</v>
      </c>
      <c r="Y83" s="183">
        <f>'1700'!BV95</f>
        <v>0</v>
      </c>
      <c r="Z83" s="183">
        <f>'1700'!BY95</f>
        <v>0</v>
      </c>
      <c r="AA83" s="183">
        <f>'1700'!CB95</f>
        <v>0</v>
      </c>
      <c r="AB83" s="183">
        <f>'1700'!CE95</f>
        <v>0</v>
      </c>
      <c r="AC83" s="183">
        <f>'1700'!CH95</f>
        <v>0</v>
      </c>
      <c r="AD83" s="183">
        <f>'1700'!CK95</f>
        <v>0</v>
      </c>
      <c r="AE83" s="183">
        <f>'1700'!CN95</f>
        <v>0</v>
      </c>
      <c r="AF83" s="183">
        <f>'1700'!CQ95</f>
        <v>0</v>
      </c>
      <c r="AG83" s="183">
        <f>'1700'!CT95</f>
        <v>0</v>
      </c>
      <c r="AH83" s="183">
        <f>'1700'!CW95</f>
        <v>0</v>
      </c>
      <c r="AI83" s="183">
        <f>'1700'!CZ95</f>
        <v>0</v>
      </c>
      <c r="AJ83" s="183">
        <f>'1700'!DC95</f>
        <v>0</v>
      </c>
      <c r="AK83" s="183">
        <f>'1700'!DF95</f>
        <v>0</v>
      </c>
      <c r="AL83" s="183">
        <f>'1700'!DI95</f>
        <v>0</v>
      </c>
      <c r="AM83" s="183">
        <f>'1700'!DL95</f>
        <v>0</v>
      </c>
      <c r="AN83" s="183">
        <f>'1700'!DO95</f>
        <v>0</v>
      </c>
      <c r="AO83" s="183">
        <f>'1700'!DR95</f>
        <v>0</v>
      </c>
      <c r="AP83" s="183">
        <f>'1700'!DU95</f>
        <v>0</v>
      </c>
      <c r="AQ83" s="183">
        <f>'1700'!DX95</f>
        <v>0</v>
      </c>
      <c r="AR83" s="183">
        <f>'1700'!EA95</f>
        <v>0</v>
      </c>
      <c r="AS83" s="183">
        <f>'1700'!ED95</f>
        <v>0</v>
      </c>
      <c r="AT83" s="183">
        <f>'1700'!EG95</f>
        <v>0</v>
      </c>
      <c r="AU83" s="183">
        <f>'1700'!EJ95</f>
        <v>0</v>
      </c>
      <c r="AV83" s="183">
        <f>'1700'!EM95</f>
        <v>0</v>
      </c>
      <c r="AW83" s="183">
        <f>'1700'!EP95</f>
        <v>0</v>
      </c>
      <c r="AX83" s="183">
        <f>'1700'!ES95</f>
        <v>0</v>
      </c>
      <c r="AY83" s="183">
        <f>'1700'!EV95</f>
        <v>0</v>
      </c>
      <c r="AZ83" s="183">
        <f>'1700'!EY95</f>
        <v>0</v>
      </c>
      <c r="BA83" s="183">
        <f>'1700'!FB95</f>
        <v>0</v>
      </c>
      <c r="BB83" s="183">
        <f>'1700'!FE95</f>
        <v>0</v>
      </c>
      <c r="BC83" s="183">
        <f>'1700'!FH95</f>
        <v>0</v>
      </c>
      <c r="BD83" s="183">
        <f>'1700'!FK95</f>
        <v>0</v>
      </c>
      <c r="BE83" s="183">
        <f>'1700'!FN95</f>
        <v>0</v>
      </c>
      <c r="BF83" s="183">
        <f>'1700'!FQ95</f>
        <v>0</v>
      </c>
      <c r="BG83" s="183">
        <f>'1700'!FT95</f>
        <v>0</v>
      </c>
      <c r="BH83" s="183">
        <f>'1700'!FW95</f>
        <v>0</v>
      </c>
      <c r="BI83" s="183">
        <f>'1700'!FZ95</f>
        <v>0</v>
      </c>
      <c r="BJ83" s="183">
        <f>'1700'!GC95</f>
        <v>0</v>
      </c>
      <c r="BK83" s="183">
        <f>'1700'!GF95</f>
        <v>0</v>
      </c>
      <c r="BL83" s="183">
        <f>'1700'!GI95</f>
        <v>0</v>
      </c>
      <c r="BM83" s="183">
        <f>'1700'!GL95</f>
        <v>0</v>
      </c>
      <c r="BN83" s="183">
        <f>'1700'!GO95</f>
        <v>0</v>
      </c>
      <c r="BO83" s="183">
        <f>'1700'!GR95</f>
        <v>0</v>
      </c>
      <c r="BP83" s="183">
        <f>'1700'!GU95</f>
        <v>0</v>
      </c>
      <c r="BQ83" s="184">
        <f>'1700'!GX95</f>
        <v>0</v>
      </c>
      <c r="BR83" s="191">
        <f>'1700'!HA95</f>
        <v>0</v>
      </c>
      <c r="BS83" s="191">
        <f>'1700'!HD95</f>
        <v>0</v>
      </c>
      <c r="BT83" s="191">
        <f>'1700'!HG95</f>
        <v>0</v>
      </c>
      <c r="BU83" s="192">
        <f>'1700'!HJ95</f>
        <v>0</v>
      </c>
      <c r="BV83" s="184">
        <f>'1700'!HM95</f>
        <v>0</v>
      </c>
      <c r="BW83" s="184">
        <f>'1700'!HP95</f>
        <v>0</v>
      </c>
      <c r="BX83" s="191">
        <f>'1700'!HS95</f>
        <v>0</v>
      </c>
      <c r="BY83" s="192">
        <f>'1700'!HV95</f>
        <v>0</v>
      </c>
      <c r="BZ83" s="184">
        <f>'1700'!HY95</f>
        <v>0</v>
      </c>
      <c r="CA83" s="195">
        <f>'1700'!IB95</f>
        <v>0</v>
      </c>
      <c r="CB83" s="191">
        <f>'1700'!IE95</f>
        <v>0</v>
      </c>
      <c r="CC83" s="191">
        <f>'1700'!IH95</f>
        <v>0</v>
      </c>
      <c r="CD83" s="191">
        <f>'1700'!IK95</f>
        <v>0</v>
      </c>
      <c r="CE83" s="184">
        <f>'1700'!IN95</f>
        <v>0</v>
      </c>
      <c r="CF83" s="184">
        <f>'1700'!IQ95</f>
        <v>0</v>
      </c>
      <c r="CG83" s="184">
        <f>'1700'!IT95</f>
        <v>0</v>
      </c>
    </row>
    <row r="84" spans="1:85" x14ac:dyDescent="0.2">
      <c r="B84" s="185" t="s">
        <v>523</v>
      </c>
      <c r="C84" s="182" t="s">
        <v>519</v>
      </c>
      <c r="D84" s="183">
        <f>'1800'!K96</f>
        <v>0</v>
      </c>
      <c r="E84" s="183">
        <f>'1800'!N96</f>
        <v>0</v>
      </c>
      <c r="F84" s="183">
        <f>'1800'!Q96</f>
        <v>0</v>
      </c>
      <c r="G84" s="183">
        <f>'1800'!T96</f>
        <v>0</v>
      </c>
      <c r="H84" s="183">
        <f>'1800'!W96</f>
        <v>0</v>
      </c>
      <c r="I84" s="183">
        <f>'1800'!Z96</f>
        <v>0</v>
      </c>
      <c r="J84" s="183">
        <f>'1800'!AC96</f>
        <v>0</v>
      </c>
      <c r="K84" s="183">
        <f>'1800'!AF96</f>
        <v>0</v>
      </c>
      <c r="L84" s="183">
        <f>'1800'!AI96</f>
        <v>0</v>
      </c>
      <c r="M84" s="183">
        <f>'1800'!AL96</f>
        <v>0</v>
      </c>
      <c r="N84" s="183">
        <f>'1800'!AO96</f>
        <v>0</v>
      </c>
      <c r="O84" s="183">
        <f>'1800'!AR96</f>
        <v>0</v>
      </c>
      <c r="P84" s="183">
        <f>'1800'!AU96</f>
        <v>0</v>
      </c>
      <c r="Q84" s="183">
        <f>'1800'!AX96</f>
        <v>0</v>
      </c>
      <c r="R84" s="183">
        <f>'1800'!BA96</f>
        <v>0</v>
      </c>
      <c r="S84" s="183">
        <f>'1800'!BD96</f>
        <v>0</v>
      </c>
      <c r="T84" s="183">
        <f>'1800'!BG96</f>
        <v>0</v>
      </c>
      <c r="U84" s="183">
        <f>'1800'!BJ96</f>
        <v>0</v>
      </c>
      <c r="V84" s="183">
        <f>'1800'!BM96</f>
        <v>0</v>
      </c>
      <c r="W84" s="183">
        <f>'1800'!BP96</f>
        <v>0</v>
      </c>
      <c r="X84" s="183">
        <f>'1800'!BS96</f>
        <v>0</v>
      </c>
      <c r="Y84" s="183">
        <f>'1800'!BV96</f>
        <v>0</v>
      </c>
      <c r="Z84" s="183">
        <f>'1800'!BY96</f>
        <v>0</v>
      </c>
      <c r="AA84" s="183">
        <f>'1800'!CB96</f>
        <v>0</v>
      </c>
      <c r="AB84" s="183">
        <f>'1800'!CE96</f>
        <v>0</v>
      </c>
      <c r="AC84" s="183">
        <f>'1800'!CH96</f>
        <v>0</v>
      </c>
      <c r="AD84" s="183">
        <f>'1800'!CK96</f>
        <v>0</v>
      </c>
      <c r="AE84" s="183">
        <f>'1800'!CN96</f>
        <v>0</v>
      </c>
      <c r="AF84" s="183">
        <f>'1800'!CQ96</f>
        <v>0</v>
      </c>
      <c r="AG84" s="183">
        <f>'1800'!CT96</f>
        <v>0</v>
      </c>
      <c r="AH84" s="183">
        <f>'1800'!CW96</f>
        <v>0</v>
      </c>
      <c r="AI84" s="183">
        <f>'1800'!CZ96</f>
        <v>0</v>
      </c>
      <c r="AJ84" s="183">
        <f>'1800'!DC96</f>
        <v>0</v>
      </c>
      <c r="AK84" s="183">
        <f>'1800'!DF96</f>
        <v>0</v>
      </c>
      <c r="AL84" s="183">
        <f>'1800'!DI96</f>
        <v>0</v>
      </c>
      <c r="AM84" s="183">
        <f>'1800'!DL96</f>
        <v>0</v>
      </c>
      <c r="AN84" s="183">
        <f>'1800'!DO96</f>
        <v>0</v>
      </c>
      <c r="AO84" s="183">
        <f>'1800'!DR96</f>
        <v>0</v>
      </c>
      <c r="AP84" s="183">
        <f>'1800'!DU96</f>
        <v>0</v>
      </c>
      <c r="AQ84" s="183">
        <f>'1800'!DX96</f>
        <v>0</v>
      </c>
      <c r="AR84" s="183">
        <f>'1800'!EA96</f>
        <v>0</v>
      </c>
      <c r="AS84" s="183">
        <f>'1800'!ED96</f>
        <v>0</v>
      </c>
      <c r="AT84" s="183">
        <f>'1800'!EG96</f>
        <v>0</v>
      </c>
      <c r="AU84" s="183">
        <f>'1800'!EJ96</f>
        <v>0</v>
      </c>
      <c r="AV84" s="183">
        <f>'1800'!EM96</f>
        <v>0</v>
      </c>
      <c r="AW84" s="183">
        <f>'1800'!EP96</f>
        <v>0</v>
      </c>
      <c r="AX84" s="183">
        <f>'1800'!ES96</f>
        <v>0</v>
      </c>
      <c r="AY84" s="183">
        <f>'1800'!EV96</f>
        <v>0</v>
      </c>
      <c r="AZ84" s="183">
        <f>'1800'!EY96</f>
        <v>0</v>
      </c>
      <c r="BA84" s="183">
        <f>'1800'!FB96</f>
        <v>0</v>
      </c>
      <c r="BB84" s="183">
        <f>'1800'!FE96</f>
        <v>0</v>
      </c>
      <c r="BC84" s="183">
        <f>'1800'!FH96</f>
        <v>0</v>
      </c>
      <c r="BD84" s="183">
        <f>'1800'!FK96</f>
        <v>0</v>
      </c>
      <c r="BE84" s="183">
        <f>'1800'!FN96</f>
        <v>0</v>
      </c>
      <c r="BF84" s="183">
        <f>'1800'!FQ96</f>
        <v>0</v>
      </c>
      <c r="BG84" s="183">
        <f>'1800'!FT96</f>
        <v>0</v>
      </c>
      <c r="BH84" s="183">
        <f>'1800'!FW96</f>
        <v>0</v>
      </c>
      <c r="BI84" s="183">
        <f>'1800'!FZ96</f>
        <v>0</v>
      </c>
      <c r="BJ84" s="183">
        <f>'1800'!GC96</f>
        <v>0</v>
      </c>
      <c r="BK84" s="183">
        <f>'1800'!GF96</f>
        <v>0</v>
      </c>
      <c r="BL84" s="183">
        <f>'1800'!GI96</f>
        <v>0</v>
      </c>
      <c r="BM84" s="183">
        <f>'1800'!GL96</f>
        <v>0</v>
      </c>
      <c r="BN84" s="183">
        <f>'1800'!GO96</f>
        <v>0</v>
      </c>
      <c r="BO84" s="183">
        <f>'1800'!GR96</f>
        <v>0</v>
      </c>
      <c r="BP84" s="183">
        <f>'1800'!GU96</f>
        <v>0</v>
      </c>
      <c r="BQ84" s="184">
        <f>'1800'!GX96</f>
        <v>0</v>
      </c>
      <c r="BR84" s="191">
        <f>'1800'!HA96</f>
        <v>0</v>
      </c>
      <c r="BS84" s="191">
        <f>'1800'!HD96</f>
        <v>0</v>
      </c>
      <c r="BT84" s="191">
        <f>'1800'!HG96</f>
        <v>0</v>
      </c>
      <c r="BU84" s="192">
        <f>'1800'!HJ96</f>
        <v>0</v>
      </c>
      <c r="BV84" s="184">
        <f>'1800'!HM96</f>
        <v>0</v>
      </c>
      <c r="BW84" s="184">
        <f>'1800'!HP96</f>
        <v>0</v>
      </c>
      <c r="BX84" s="191">
        <f>'1800'!HS96</f>
        <v>0</v>
      </c>
      <c r="BY84" s="192">
        <f>'1800'!HV96</f>
        <v>0</v>
      </c>
      <c r="BZ84" s="184">
        <f>'1800'!HY96</f>
        <v>0</v>
      </c>
      <c r="CA84" s="195">
        <f>'1800'!IB96</f>
        <v>0</v>
      </c>
      <c r="CB84" s="191">
        <f>'1800'!IE96</f>
        <v>0</v>
      </c>
      <c r="CC84" s="191">
        <f>'1800'!IH96</f>
        <v>0</v>
      </c>
      <c r="CD84" s="191">
        <f>'1800'!IK96</f>
        <v>0</v>
      </c>
      <c r="CE84" s="184">
        <f>'1800'!IN96</f>
        <v>0</v>
      </c>
      <c r="CF84" s="184">
        <f>'1800'!IQ96</f>
        <v>0</v>
      </c>
      <c r="CG84" s="184">
        <f>'1800'!IT96</f>
        <v>0</v>
      </c>
    </row>
    <row r="85" spans="1:85" x14ac:dyDescent="0.2">
      <c r="B85" s="187" t="s">
        <v>507</v>
      </c>
      <c r="C85" s="188"/>
      <c r="D85" s="189">
        <f t="shared" ref="D85:BO85" si="17">ABS(D83-D84)*1</f>
        <v>0</v>
      </c>
      <c r="E85" s="189">
        <f t="shared" si="17"/>
        <v>0</v>
      </c>
      <c r="F85" s="189">
        <f t="shared" si="17"/>
        <v>0</v>
      </c>
      <c r="G85" s="189">
        <f t="shared" si="17"/>
        <v>0</v>
      </c>
      <c r="H85" s="189">
        <f t="shared" si="17"/>
        <v>0</v>
      </c>
      <c r="I85" s="189">
        <f t="shared" si="17"/>
        <v>0</v>
      </c>
      <c r="J85" s="189">
        <f t="shared" si="17"/>
        <v>0</v>
      </c>
      <c r="K85" s="190">
        <f t="shared" si="17"/>
        <v>0</v>
      </c>
      <c r="L85" s="190">
        <f t="shared" si="17"/>
        <v>0</v>
      </c>
      <c r="M85" s="190">
        <f t="shared" si="17"/>
        <v>0</v>
      </c>
      <c r="N85" s="190">
        <f t="shared" si="17"/>
        <v>0</v>
      </c>
      <c r="O85" s="190">
        <f t="shared" si="17"/>
        <v>0</v>
      </c>
      <c r="P85" s="190">
        <f t="shared" si="17"/>
        <v>0</v>
      </c>
      <c r="Q85" s="190">
        <f t="shared" si="17"/>
        <v>0</v>
      </c>
      <c r="R85" s="190">
        <f t="shared" si="17"/>
        <v>0</v>
      </c>
      <c r="S85" s="190">
        <f t="shared" si="17"/>
        <v>0</v>
      </c>
      <c r="T85" s="190">
        <f t="shared" si="17"/>
        <v>0</v>
      </c>
      <c r="U85" s="190">
        <f t="shared" si="17"/>
        <v>0</v>
      </c>
      <c r="V85" s="190">
        <f t="shared" si="17"/>
        <v>0</v>
      </c>
      <c r="W85" s="190">
        <f t="shared" si="17"/>
        <v>0</v>
      </c>
      <c r="X85" s="190">
        <f t="shared" si="17"/>
        <v>0</v>
      </c>
      <c r="Y85" s="190">
        <f t="shared" si="17"/>
        <v>0</v>
      </c>
      <c r="Z85" s="190">
        <f t="shared" si="17"/>
        <v>0</v>
      </c>
      <c r="AA85" s="190">
        <f t="shared" si="17"/>
        <v>0</v>
      </c>
      <c r="AB85" s="190">
        <f t="shared" si="17"/>
        <v>0</v>
      </c>
      <c r="AC85" s="190">
        <f t="shared" si="17"/>
        <v>0</v>
      </c>
      <c r="AD85" s="190">
        <f t="shared" si="17"/>
        <v>0</v>
      </c>
      <c r="AE85" s="190">
        <f t="shared" si="17"/>
        <v>0</v>
      </c>
      <c r="AF85" s="190">
        <f t="shared" si="17"/>
        <v>0</v>
      </c>
      <c r="AG85" s="190">
        <f t="shared" si="17"/>
        <v>0</v>
      </c>
      <c r="AH85" s="190">
        <f t="shared" si="17"/>
        <v>0</v>
      </c>
      <c r="AI85" s="190">
        <f t="shared" si="17"/>
        <v>0</v>
      </c>
      <c r="AJ85" s="190">
        <f t="shared" si="17"/>
        <v>0</v>
      </c>
      <c r="AK85" s="190">
        <f t="shared" si="17"/>
        <v>0</v>
      </c>
      <c r="AL85" s="190">
        <f t="shared" si="17"/>
        <v>0</v>
      </c>
      <c r="AM85" s="190">
        <f t="shared" si="17"/>
        <v>0</v>
      </c>
      <c r="AN85" s="190">
        <f t="shared" si="17"/>
        <v>0</v>
      </c>
      <c r="AO85" s="190">
        <f t="shared" si="17"/>
        <v>0</v>
      </c>
      <c r="AP85" s="190">
        <f t="shared" si="17"/>
        <v>0</v>
      </c>
      <c r="AQ85" s="190">
        <f t="shared" si="17"/>
        <v>0</v>
      </c>
      <c r="AR85" s="190">
        <f t="shared" si="17"/>
        <v>0</v>
      </c>
      <c r="AS85" s="190">
        <f t="shared" si="17"/>
        <v>0</v>
      </c>
      <c r="AT85" s="190">
        <f t="shared" si="17"/>
        <v>0</v>
      </c>
      <c r="AU85" s="190">
        <f t="shared" si="17"/>
        <v>0</v>
      </c>
      <c r="AV85" s="190">
        <f t="shared" si="17"/>
        <v>0</v>
      </c>
      <c r="AW85" s="190">
        <f t="shared" si="17"/>
        <v>0</v>
      </c>
      <c r="AX85" s="190">
        <f t="shared" si="17"/>
        <v>0</v>
      </c>
      <c r="AY85" s="190">
        <f t="shared" si="17"/>
        <v>0</v>
      </c>
      <c r="AZ85" s="190">
        <f t="shared" si="17"/>
        <v>0</v>
      </c>
      <c r="BA85" s="190">
        <f t="shared" si="17"/>
        <v>0</v>
      </c>
      <c r="BB85" s="190">
        <f t="shared" si="17"/>
        <v>0</v>
      </c>
      <c r="BC85" s="190">
        <f t="shared" si="17"/>
        <v>0</v>
      </c>
      <c r="BD85" s="190">
        <f t="shared" si="17"/>
        <v>0</v>
      </c>
      <c r="BE85" s="190">
        <f t="shared" si="17"/>
        <v>0</v>
      </c>
      <c r="BF85" s="190">
        <f t="shared" si="17"/>
        <v>0</v>
      </c>
      <c r="BG85" s="190">
        <f t="shared" si="17"/>
        <v>0</v>
      </c>
      <c r="BH85" s="190">
        <f t="shared" si="17"/>
        <v>0</v>
      </c>
      <c r="BI85" s="190">
        <f t="shared" si="17"/>
        <v>0</v>
      </c>
      <c r="BJ85" s="190">
        <f t="shared" si="17"/>
        <v>0</v>
      </c>
      <c r="BK85" s="190">
        <f t="shared" si="17"/>
        <v>0</v>
      </c>
      <c r="BL85" s="190">
        <f t="shared" si="17"/>
        <v>0</v>
      </c>
      <c r="BM85" s="190">
        <f t="shared" si="17"/>
        <v>0</v>
      </c>
      <c r="BN85" s="190">
        <f t="shared" si="17"/>
        <v>0</v>
      </c>
      <c r="BO85" s="190">
        <f t="shared" si="17"/>
        <v>0</v>
      </c>
      <c r="BP85" s="196">
        <f t="shared" ref="BP85:CG85" si="18">ABS(BP83-BP84)*1</f>
        <v>0</v>
      </c>
      <c r="BQ85" s="148">
        <f t="shared" si="18"/>
        <v>0</v>
      </c>
      <c r="BR85" s="197">
        <f t="shared" si="18"/>
        <v>0</v>
      </c>
      <c r="BS85" s="193">
        <f t="shared" si="18"/>
        <v>0</v>
      </c>
      <c r="BT85" s="190">
        <f t="shared" si="18"/>
        <v>0</v>
      </c>
      <c r="BU85" s="148">
        <f t="shared" si="18"/>
        <v>0</v>
      </c>
      <c r="BV85" s="205">
        <f t="shared" si="18"/>
        <v>0</v>
      </c>
      <c r="BW85" s="193">
        <f t="shared" si="18"/>
        <v>0</v>
      </c>
      <c r="BX85" s="190">
        <f t="shared" si="18"/>
        <v>0</v>
      </c>
      <c r="BY85" s="148">
        <f t="shared" si="18"/>
        <v>0</v>
      </c>
      <c r="BZ85" s="148">
        <f t="shared" si="18"/>
        <v>0</v>
      </c>
      <c r="CA85" s="148">
        <f t="shared" si="18"/>
        <v>0</v>
      </c>
      <c r="CB85" s="196">
        <f t="shared" si="18"/>
        <v>0</v>
      </c>
      <c r="CC85" s="196">
        <f t="shared" si="18"/>
        <v>0</v>
      </c>
      <c r="CD85" s="193">
        <f t="shared" si="18"/>
        <v>0</v>
      </c>
      <c r="CE85" s="148">
        <f t="shared" si="18"/>
        <v>0</v>
      </c>
      <c r="CF85" s="148">
        <f t="shared" si="18"/>
        <v>0</v>
      </c>
      <c r="CG85" s="148">
        <f t="shared" si="18"/>
        <v>0</v>
      </c>
    </row>
    <row r="87" spans="1:85" x14ac:dyDescent="0.2">
      <c r="A87" s="176">
        <v>23</v>
      </c>
      <c r="B87" s="136" t="s">
        <v>533</v>
      </c>
    </row>
    <row r="88" spans="1:85" x14ac:dyDescent="0.2">
      <c r="B88" s="177"/>
      <c r="C88" s="178" t="s">
        <v>517</v>
      </c>
      <c r="D88" s="179">
        <v>1</v>
      </c>
      <c r="E88" s="179">
        <v>2</v>
      </c>
      <c r="F88" s="179">
        <v>3</v>
      </c>
      <c r="G88" s="179">
        <v>4</v>
      </c>
      <c r="H88" s="179">
        <v>5</v>
      </c>
      <c r="I88" s="179">
        <v>6</v>
      </c>
      <c r="J88" s="179">
        <v>7</v>
      </c>
      <c r="K88" s="179">
        <v>8</v>
      </c>
      <c r="L88" s="179">
        <v>9</v>
      </c>
      <c r="M88" s="179">
        <v>10</v>
      </c>
      <c r="N88" s="179">
        <v>11</v>
      </c>
      <c r="O88" s="179">
        <v>12</v>
      </c>
      <c r="P88" s="179">
        <v>13</v>
      </c>
      <c r="Q88" s="179">
        <v>14</v>
      </c>
      <c r="R88" s="179">
        <v>15</v>
      </c>
      <c r="S88" s="179">
        <v>16</v>
      </c>
      <c r="T88" s="179">
        <v>17</v>
      </c>
      <c r="U88" s="179">
        <v>18</v>
      </c>
      <c r="V88" s="179">
        <v>19</v>
      </c>
      <c r="W88" s="179">
        <v>20</v>
      </c>
      <c r="X88" s="179">
        <v>21</v>
      </c>
      <c r="Y88" s="179">
        <v>22</v>
      </c>
      <c r="Z88" s="179">
        <v>23</v>
      </c>
      <c r="AA88" s="179">
        <v>24</v>
      </c>
      <c r="AB88" s="179">
        <v>25</v>
      </c>
      <c r="AC88" s="179">
        <v>26</v>
      </c>
      <c r="AD88" s="179">
        <v>27</v>
      </c>
      <c r="AE88" s="179">
        <v>28</v>
      </c>
      <c r="AF88" s="179">
        <v>29</v>
      </c>
      <c r="AG88" s="179">
        <v>30</v>
      </c>
      <c r="AH88" s="179">
        <v>31</v>
      </c>
      <c r="AI88" s="179">
        <v>32</v>
      </c>
      <c r="AJ88" s="179">
        <v>33</v>
      </c>
      <c r="AK88" s="179">
        <v>34</v>
      </c>
      <c r="AL88" s="179">
        <v>35</v>
      </c>
      <c r="AM88" s="179">
        <v>36</v>
      </c>
      <c r="AN88" s="179">
        <v>37</v>
      </c>
      <c r="AO88" s="179">
        <v>38</v>
      </c>
      <c r="AP88" s="179">
        <v>39</v>
      </c>
      <c r="AQ88" s="179">
        <v>40</v>
      </c>
      <c r="AR88" s="179">
        <v>41</v>
      </c>
      <c r="AS88" s="179">
        <v>42</v>
      </c>
      <c r="AT88" s="179">
        <v>43</v>
      </c>
      <c r="AU88" s="179">
        <v>44</v>
      </c>
      <c r="AV88" s="179">
        <v>45</v>
      </c>
      <c r="AW88" s="179">
        <v>46</v>
      </c>
      <c r="AX88" s="179">
        <v>47</v>
      </c>
      <c r="AY88" s="179">
        <v>48</v>
      </c>
      <c r="AZ88" s="179">
        <v>49</v>
      </c>
      <c r="BA88" s="179">
        <v>50</v>
      </c>
      <c r="BB88" s="179">
        <v>51</v>
      </c>
      <c r="BC88" s="179">
        <v>52</v>
      </c>
      <c r="BD88" s="179">
        <v>53</v>
      </c>
      <c r="BE88" s="179">
        <v>54</v>
      </c>
      <c r="BF88" s="179">
        <v>55</v>
      </c>
      <c r="BG88" s="179">
        <v>56</v>
      </c>
      <c r="BH88" s="179">
        <v>57</v>
      </c>
      <c r="BI88" s="179">
        <v>58</v>
      </c>
      <c r="BJ88" s="179">
        <v>59</v>
      </c>
      <c r="BK88" s="179">
        <v>60</v>
      </c>
      <c r="BL88" s="179">
        <v>61</v>
      </c>
      <c r="BM88" s="179">
        <v>62</v>
      </c>
      <c r="BN88" s="179">
        <v>63</v>
      </c>
      <c r="BO88" s="179">
        <v>64</v>
      </c>
      <c r="BP88" s="179">
        <v>65</v>
      </c>
      <c r="BQ88" s="180">
        <v>66</v>
      </c>
    </row>
    <row r="89" spans="1:85" x14ac:dyDescent="0.2">
      <c r="B89" s="181" t="s">
        <v>534</v>
      </c>
      <c r="C89" s="182" t="s">
        <v>518</v>
      </c>
      <c r="D89" s="183">
        <f>'1700'!K103</f>
        <v>0</v>
      </c>
      <c r="E89" s="183">
        <f>'1700'!N103</f>
        <v>0</v>
      </c>
      <c r="F89" s="183">
        <f>'1700'!Q103</f>
        <v>0</v>
      </c>
      <c r="G89" s="183">
        <f>'1700'!T103</f>
        <v>0</v>
      </c>
      <c r="H89" s="183">
        <f>'1700'!W103</f>
        <v>0</v>
      </c>
      <c r="I89" s="183">
        <f>'1700'!Z103</f>
        <v>0</v>
      </c>
      <c r="J89" s="183">
        <f>'1700'!AC103</f>
        <v>0</v>
      </c>
      <c r="K89" s="183">
        <f>'1700'!AF103</f>
        <v>0</v>
      </c>
      <c r="L89" s="183">
        <f>'1700'!AI103</f>
        <v>0</v>
      </c>
      <c r="M89" s="183">
        <f>'1700'!AL103</f>
        <v>0</v>
      </c>
      <c r="N89" s="183">
        <f>'1700'!AO103</f>
        <v>0</v>
      </c>
      <c r="O89" s="183">
        <f>'1700'!AR103</f>
        <v>0</v>
      </c>
      <c r="P89" s="183">
        <f>'1700'!AU103</f>
        <v>0</v>
      </c>
      <c r="Q89" s="183">
        <f>'1700'!AX103</f>
        <v>0</v>
      </c>
      <c r="R89" s="183">
        <f>'1700'!BA103</f>
        <v>0</v>
      </c>
      <c r="S89" s="183">
        <f>'1700'!BD103</f>
        <v>0</v>
      </c>
      <c r="T89" s="183">
        <f>'1700'!BG103</f>
        <v>0</v>
      </c>
      <c r="U89" s="183">
        <f>'1700'!BJ103</f>
        <v>0</v>
      </c>
      <c r="V89" s="183">
        <f>'1700'!BM103</f>
        <v>0</v>
      </c>
      <c r="W89" s="183">
        <f>'1700'!BP103</f>
        <v>0</v>
      </c>
      <c r="X89" s="183">
        <f>'1700'!BS103</f>
        <v>0</v>
      </c>
      <c r="Y89" s="183">
        <f>'1700'!BV103</f>
        <v>0</v>
      </c>
      <c r="Z89" s="183">
        <f>'1700'!BY103</f>
        <v>0</v>
      </c>
      <c r="AA89" s="183">
        <f>'1700'!CB103</f>
        <v>0</v>
      </c>
      <c r="AB89" s="183">
        <f>'1700'!CE103</f>
        <v>0</v>
      </c>
      <c r="AC89" s="183">
        <f>'1700'!CH103</f>
        <v>0</v>
      </c>
      <c r="AD89" s="183">
        <f>'1700'!CK103</f>
        <v>0</v>
      </c>
      <c r="AE89" s="183">
        <f>'1700'!CN103</f>
        <v>0</v>
      </c>
      <c r="AF89" s="183">
        <f>'1700'!CQ103</f>
        <v>0</v>
      </c>
      <c r="AG89" s="183">
        <f>'1700'!CT103</f>
        <v>0</v>
      </c>
      <c r="AH89" s="183">
        <f>'1700'!CW103</f>
        <v>0</v>
      </c>
      <c r="AI89" s="183">
        <f>'1700'!CZ103</f>
        <v>0</v>
      </c>
      <c r="AJ89" s="183">
        <f>'1700'!DC103</f>
        <v>0</v>
      </c>
      <c r="AK89" s="183">
        <f>'1700'!DF103</f>
        <v>0</v>
      </c>
      <c r="AL89" s="183">
        <f>'1700'!DI103</f>
        <v>0</v>
      </c>
      <c r="AM89" s="183">
        <f>'1700'!DL103</f>
        <v>0</v>
      </c>
      <c r="AN89" s="183">
        <f>'1700'!DO103</f>
        <v>0</v>
      </c>
      <c r="AO89" s="183">
        <f>'1700'!DR103</f>
        <v>0</v>
      </c>
      <c r="AP89" s="183">
        <f>'1700'!DU103</f>
        <v>0</v>
      </c>
      <c r="AQ89" s="183">
        <f>'1700'!DX103</f>
        <v>0</v>
      </c>
      <c r="AR89" s="183">
        <f>'1700'!EA103</f>
        <v>0</v>
      </c>
      <c r="AS89" s="183">
        <f>'1700'!ED103</f>
        <v>0</v>
      </c>
      <c r="AT89" s="183">
        <f>'1700'!EG103</f>
        <v>0</v>
      </c>
      <c r="AU89" s="183">
        <f>'1700'!EJ103</f>
        <v>0</v>
      </c>
      <c r="AV89" s="183">
        <f>'1700'!EM103</f>
        <v>0</v>
      </c>
      <c r="AW89" s="183">
        <f>'1700'!EP103</f>
        <v>0</v>
      </c>
      <c r="AX89" s="183">
        <f>'1700'!ES103</f>
        <v>0</v>
      </c>
      <c r="AY89" s="183">
        <f>'1700'!EV103</f>
        <v>0</v>
      </c>
      <c r="AZ89" s="183">
        <f>'1700'!EY103</f>
        <v>0</v>
      </c>
      <c r="BA89" s="183">
        <f>'1700'!FB103</f>
        <v>0</v>
      </c>
      <c r="BB89" s="183">
        <f>'1700'!FE103</f>
        <v>0</v>
      </c>
      <c r="BC89" s="183">
        <f>'1700'!FH103</f>
        <v>0</v>
      </c>
      <c r="BD89" s="183">
        <f>'1700'!FK103</f>
        <v>0</v>
      </c>
      <c r="BE89" s="183">
        <f>'1700'!FN103</f>
        <v>0</v>
      </c>
      <c r="BF89" s="183">
        <f>'1700'!FQ103</f>
        <v>0</v>
      </c>
      <c r="BG89" s="183">
        <f>'1700'!FT103</f>
        <v>0</v>
      </c>
      <c r="BH89" s="183">
        <f>'1700'!FW103</f>
        <v>0</v>
      </c>
      <c r="BI89" s="183">
        <f>'1700'!FZ103</f>
        <v>0</v>
      </c>
      <c r="BJ89" s="183">
        <f>'1700'!GC103</f>
        <v>0</v>
      </c>
      <c r="BK89" s="183">
        <f>'1700'!GF103</f>
        <v>0</v>
      </c>
      <c r="BL89" s="183">
        <f>'1700'!GI103</f>
        <v>0</v>
      </c>
      <c r="BM89" s="183">
        <f>'1700'!GL103</f>
        <v>0</v>
      </c>
      <c r="BN89" s="183">
        <f>'1700'!GO103</f>
        <v>0</v>
      </c>
      <c r="BO89" s="183">
        <f>'1700'!GR103</f>
        <v>0</v>
      </c>
      <c r="BP89" s="183">
        <f>'1700'!GU103</f>
        <v>0</v>
      </c>
      <c r="BQ89" s="184">
        <f>'1700'!GX103</f>
        <v>0</v>
      </c>
    </row>
    <row r="90" spans="1:85" x14ac:dyDescent="0.2">
      <c r="B90" s="185" t="s">
        <v>534</v>
      </c>
      <c r="C90" s="182" t="s">
        <v>519</v>
      </c>
      <c r="D90" s="183">
        <f>'1800'!K104</f>
        <v>0</v>
      </c>
      <c r="E90" s="183">
        <f>'1800'!N104</f>
        <v>0</v>
      </c>
      <c r="F90" s="183">
        <f>'1800'!Q104</f>
        <v>0</v>
      </c>
      <c r="G90" s="183">
        <f>'1800'!T104</f>
        <v>0</v>
      </c>
      <c r="H90" s="183">
        <f>'1800'!W104</f>
        <v>0</v>
      </c>
      <c r="I90" s="183">
        <f>'1800'!Z104</f>
        <v>0</v>
      </c>
      <c r="J90" s="183">
        <f>'1800'!AC104</f>
        <v>0</v>
      </c>
      <c r="K90" s="183">
        <f>'1800'!AF104</f>
        <v>0</v>
      </c>
      <c r="L90" s="183">
        <f>'1800'!AI104</f>
        <v>0</v>
      </c>
      <c r="M90" s="183">
        <f>'1800'!AL104</f>
        <v>0</v>
      </c>
      <c r="N90" s="183">
        <f>'1800'!AO104</f>
        <v>0</v>
      </c>
      <c r="O90" s="183">
        <f>'1800'!AR104</f>
        <v>0</v>
      </c>
      <c r="P90" s="183">
        <f>'1800'!AU104</f>
        <v>0</v>
      </c>
      <c r="Q90" s="183">
        <f>'1800'!AX104</f>
        <v>0</v>
      </c>
      <c r="R90" s="183">
        <f>'1800'!BA104</f>
        <v>0</v>
      </c>
      <c r="S90" s="183">
        <f>'1800'!BD104</f>
        <v>0</v>
      </c>
      <c r="T90" s="183">
        <f>'1800'!BG104</f>
        <v>0</v>
      </c>
      <c r="U90" s="183">
        <f>'1800'!BJ104</f>
        <v>0</v>
      </c>
      <c r="V90" s="183">
        <f>'1800'!BM104</f>
        <v>0</v>
      </c>
      <c r="W90" s="183">
        <f>'1800'!BP104</f>
        <v>0</v>
      </c>
      <c r="X90" s="183">
        <f>'1800'!BS104</f>
        <v>0</v>
      </c>
      <c r="Y90" s="183">
        <f>'1800'!BV104</f>
        <v>0</v>
      </c>
      <c r="Z90" s="183">
        <f>'1800'!BY104</f>
        <v>0</v>
      </c>
      <c r="AA90" s="183">
        <f>'1800'!CB104</f>
        <v>0</v>
      </c>
      <c r="AB90" s="183">
        <f>'1800'!CE104</f>
        <v>0</v>
      </c>
      <c r="AC90" s="183">
        <f>'1800'!CH104</f>
        <v>0</v>
      </c>
      <c r="AD90" s="183">
        <f>'1800'!CK104</f>
        <v>0</v>
      </c>
      <c r="AE90" s="183">
        <f>'1800'!CN104</f>
        <v>0</v>
      </c>
      <c r="AF90" s="183">
        <f>'1800'!CQ104</f>
        <v>0</v>
      </c>
      <c r="AG90" s="183">
        <f>'1800'!CT104</f>
        <v>0</v>
      </c>
      <c r="AH90" s="183">
        <f>'1800'!CW104</f>
        <v>0</v>
      </c>
      <c r="AI90" s="183">
        <f>'1800'!CZ104</f>
        <v>0</v>
      </c>
      <c r="AJ90" s="183">
        <f>'1800'!DC104</f>
        <v>0</v>
      </c>
      <c r="AK90" s="183">
        <f>'1800'!DF104</f>
        <v>0</v>
      </c>
      <c r="AL90" s="183">
        <f>'1800'!DI104</f>
        <v>0</v>
      </c>
      <c r="AM90" s="183">
        <f>'1800'!DL104</f>
        <v>0</v>
      </c>
      <c r="AN90" s="183">
        <f>'1800'!DO104</f>
        <v>0</v>
      </c>
      <c r="AO90" s="183">
        <f>'1800'!DR104</f>
        <v>0</v>
      </c>
      <c r="AP90" s="183">
        <f>'1800'!DU104</f>
        <v>0</v>
      </c>
      <c r="AQ90" s="183">
        <f>'1800'!DX104</f>
        <v>0</v>
      </c>
      <c r="AR90" s="183">
        <f>'1800'!EA104</f>
        <v>0</v>
      </c>
      <c r="AS90" s="183">
        <f>'1800'!ED104</f>
        <v>0</v>
      </c>
      <c r="AT90" s="183">
        <f>'1800'!EG104</f>
        <v>0</v>
      </c>
      <c r="AU90" s="183">
        <f>'1800'!EJ104</f>
        <v>0</v>
      </c>
      <c r="AV90" s="183">
        <f>'1800'!EM104</f>
        <v>0</v>
      </c>
      <c r="AW90" s="183">
        <f>'1800'!EP104</f>
        <v>0</v>
      </c>
      <c r="AX90" s="183">
        <f>'1800'!ES104</f>
        <v>0</v>
      </c>
      <c r="AY90" s="183">
        <f>'1800'!EV104</f>
        <v>0</v>
      </c>
      <c r="AZ90" s="183">
        <f>'1800'!EY104</f>
        <v>0</v>
      </c>
      <c r="BA90" s="183">
        <f>'1800'!FB104</f>
        <v>0</v>
      </c>
      <c r="BB90" s="183">
        <f>'1800'!FE104</f>
        <v>0</v>
      </c>
      <c r="BC90" s="183">
        <f>'1800'!FH104</f>
        <v>0</v>
      </c>
      <c r="BD90" s="183">
        <f>'1800'!FK104</f>
        <v>0</v>
      </c>
      <c r="BE90" s="183">
        <f>'1800'!FN104</f>
        <v>0</v>
      </c>
      <c r="BF90" s="183">
        <f>'1800'!FQ104</f>
        <v>0</v>
      </c>
      <c r="BG90" s="183">
        <f>'1800'!FT104</f>
        <v>0</v>
      </c>
      <c r="BH90" s="183">
        <f>'1800'!FW104</f>
        <v>0</v>
      </c>
      <c r="BI90" s="183">
        <f>'1800'!FZ104</f>
        <v>0</v>
      </c>
      <c r="BJ90" s="183">
        <f>'1800'!GC104</f>
        <v>0</v>
      </c>
      <c r="BK90" s="183">
        <f>'1800'!GF104</f>
        <v>0</v>
      </c>
      <c r="BL90" s="183">
        <f>'1800'!GI104</f>
        <v>0</v>
      </c>
      <c r="BM90" s="183">
        <f>'1800'!GL104</f>
        <v>0</v>
      </c>
      <c r="BN90" s="183">
        <f>'1800'!GO104</f>
        <v>0</v>
      </c>
      <c r="BO90" s="183">
        <f>'1800'!GR104</f>
        <v>0</v>
      </c>
      <c r="BP90" s="183">
        <f>'1800'!GU104</f>
        <v>0</v>
      </c>
      <c r="BQ90" s="184">
        <f>'1800'!GX104</f>
        <v>0</v>
      </c>
    </row>
    <row r="91" spans="1:85" x14ac:dyDescent="0.2">
      <c r="B91" s="187" t="s">
        <v>507</v>
      </c>
      <c r="C91" s="188"/>
      <c r="D91" s="189">
        <f t="shared" ref="D91:BO91" si="19">ABS(D89-D90)*1</f>
        <v>0</v>
      </c>
      <c r="E91" s="189">
        <f t="shared" si="19"/>
        <v>0</v>
      </c>
      <c r="F91" s="189">
        <f t="shared" si="19"/>
        <v>0</v>
      </c>
      <c r="G91" s="189">
        <f t="shared" si="19"/>
        <v>0</v>
      </c>
      <c r="H91" s="189">
        <f t="shared" si="19"/>
        <v>0</v>
      </c>
      <c r="I91" s="189">
        <f t="shared" si="19"/>
        <v>0</v>
      </c>
      <c r="J91" s="189">
        <f t="shared" si="19"/>
        <v>0</v>
      </c>
      <c r="K91" s="190">
        <f t="shared" si="19"/>
        <v>0</v>
      </c>
      <c r="L91" s="190">
        <f t="shared" si="19"/>
        <v>0</v>
      </c>
      <c r="M91" s="190">
        <f t="shared" si="19"/>
        <v>0</v>
      </c>
      <c r="N91" s="190">
        <f t="shared" si="19"/>
        <v>0</v>
      </c>
      <c r="O91" s="190">
        <f t="shared" si="19"/>
        <v>0</v>
      </c>
      <c r="P91" s="190">
        <f t="shared" si="19"/>
        <v>0</v>
      </c>
      <c r="Q91" s="190">
        <f t="shared" si="19"/>
        <v>0</v>
      </c>
      <c r="R91" s="190">
        <f t="shared" si="19"/>
        <v>0</v>
      </c>
      <c r="S91" s="190">
        <f t="shared" si="19"/>
        <v>0</v>
      </c>
      <c r="T91" s="190">
        <f t="shared" si="19"/>
        <v>0</v>
      </c>
      <c r="U91" s="190">
        <f t="shared" si="19"/>
        <v>0</v>
      </c>
      <c r="V91" s="190">
        <f t="shared" si="19"/>
        <v>0</v>
      </c>
      <c r="W91" s="190">
        <f t="shared" si="19"/>
        <v>0</v>
      </c>
      <c r="X91" s="190">
        <f t="shared" si="19"/>
        <v>0</v>
      </c>
      <c r="Y91" s="190">
        <f t="shared" si="19"/>
        <v>0</v>
      </c>
      <c r="Z91" s="190">
        <f t="shared" si="19"/>
        <v>0</v>
      </c>
      <c r="AA91" s="190">
        <f t="shared" si="19"/>
        <v>0</v>
      </c>
      <c r="AB91" s="190">
        <f t="shared" si="19"/>
        <v>0</v>
      </c>
      <c r="AC91" s="190">
        <f t="shared" si="19"/>
        <v>0</v>
      </c>
      <c r="AD91" s="190">
        <f t="shared" si="19"/>
        <v>0</v>
      </c>
      <c r="AE91" s="190">
        <f t="shared" si="19"/>
        <v>0</v>
      </c>
      <c r="AF91" s="190">
        <f t="shared" si="19"/>
        <v>0</v>
      </c>
      <c r="AG91" s="190">
        <f t="shared" si="19"/>
        <v>0</v>
      </c>
      <c r="AH91" s="190">
        <f t="shared" si="19"/>
        <v>0</v>
      </c>
      <c r="AI91" s="190">
        <f t="shared" si="19"/>
        <v>0</v>
      </c>
      <c r="AJ91" s="190">
        <f t="shared" si="19"/>
        <v>0</v>
      </c>
      <c r="AK91" s="190">
        <f t="shared" si="19"/>
        <v>0</v>
      </c>
      <c r="AL91" s="190">
        <f t="shared" si="19"/>
        <v>0</v>
      </c>
      <c r="AM91" s="190">
        <f t="shared" si="19"/>
        <v>0</v>
      </c>
      <c r="AN91" s="190">
        <f t="shared" si="19"/>
        <v>0</v>
      </c>
      <c r="AO91" s="190">
        <f t="shared" si="19"/>
        <v>0</v>
      </c>
      <c r="AP91" s="190">
        <f t="shared" si="19"/>
        <v>0</v>
      </c>
      <c r="AQ91" s="190">
        <f t="shared" si="19"/>
        <v>0</v>
      </c>
      <c r="AR91" s="190">
        <f t="shared" si="19"/>
        <v>0</v>
      </c>
      <c r="AS91" s="190">
        <f t="shared" si="19"/>
        <v>0</v>
      </c>
      <c r="AT91" s="190">
        <f t="shared" si="19"/>
        <v>0</v>
      </c>
      <c r="AU91" s="190">
        <f t="shared" si="19"/>
        <v>0</v>
      </c>
      <c r="AV91" s="190">
        <f t="shared" si="19"/>
        <v>0</v>
      </c>
      <c r="AW91" s="190">
        <f t="shared" si="19"/>
        <v>0</v>
      </c>
      <c r="AX91" s="190">
        <f t="shared" si="19"/>
        <v>0</v>
      </c>
      <c r="AY91" s="190">
        <f t="shared" si="19"/>
        <v>0</v>
      </c>
      <c r="AZ91" s="190">
        <f t="shared" si="19"/>
        <v>0</v>
      </c>
      <c r="BA91" s="190">
        <f t="shared" si="19"/>
        <v>0</v>
      </c>
      <c r="BB91" s="190">
        <f t="shared" si="19"/>
        <v>0</v>
      </c>
      <c r="BC91" s="190">
        <f t="shared" si="19"/>
        <v>0</v>
      </c>
      <c r="BD91" s="190">
        <f t="shared" si="19"/>
        <v>0</v>
      </c>
      <c r="BE91" s="190">
        <f t="shared" si="19"/>
        <v>0</v>
      </c>
      <c r="BF91" s="190">
        <f t="shared" si="19"/>
        <v>0</v>
      </c>
      <c r="BG91" s="190">
        <f t="shared" si="19"/>
        <v>0</v>
      </c>
      <c r="BH91" s="190">
        <f t="shared" si="19"/>
        <v>0</v>
      </c>
      <c r="BI91" s="190">
        <f t="shared" si="19"/>
        <v>0</v>
      </c>
      <c r="BJ91" s="190">
        <f t="shared" si="19"/>
        <v>0</v>
      </c>
      <c r="BK91" s="190">
        <f t="shared" si="19"/>
        <v>0</v>
      </c>
      <c r="BL91" s="190">
        <f t="shared" si="19"/>
        <v>0</v>
      </c>
      <c r="BM91" s="190">
        <f t="shared" si="19"/>
        <v>0</v>
      </c>
      <c r="BN91" s="190">
        <f t="shared" si="19"/>
        <v>0</v>
      </c>
      <c r="BO91" s="190">
        <f t="shared" si="19"/>
        <v>0</v>
      </c>
      <c r="BP91" s="196">
        <f>ABS(BP89-BP90)*1</f>
        <v>0</v>
      </c>
      <c r="BQ91" s="148">
        <f>ABS(BQ89-BQ90)*1</f>
        <v>0</v>
      </c>
    </row>
    <row r="93" spans="1:85" x14ac:dyDescent="0.2">
      <c r="A93" s="176">
        <v>24</v>
      </c>
      <c r="B93" s="136" t="s">
        <v>538</v>
      </c>
    </row>
    <row r="94" spans="1:85" x14ac:dyDescent="0.2">
      <c r="B94" s="177"/>
      <c r="C94" s="178" t="s">
        <v>517</v>
      </c>
      <c r="D94" s="179">
        <v>1</v>
      </c>
      <c r="E94" s="179">
        <v>2</v>
      </c>
      <c r="F94" s="179">
        <v>3</v>
      </c>
      <c r="G94" s="179">
        <v>4</v>
      </c>
      <c r="H94" s="179">
        <v>5</v>
      </c>
      <c r="I94" s="179">
        <v>6</v>
      </c>
      <c r="J94" s="179">
        <v>7</v>
      </c>
      <c r="K94" s="179">
        <v>8</v>
      </c>
      <c r="L94" s="179">
        <v>9</v>
      </c>
      <c r="M94" s="179">
        <v>10</v>
      </c>
      <c r="N94" s="179">
        <v>11</v>
      </c>
      <c r="O94" s="179">
        <v>12</v>
      </c>
      <c r="P94" s="179">
        <v>13</v>
      </c>
      <c r="Q94" s="179">
        <v>14</v>
      </c>
      <c r="R94" s="179">
        <v>15</v>
      </c>
      <c r="S94" s="179">
        <v>16</v>
      </c>
      <c r="T94" s="179">
        <v>17</v>
      </c>
      <c r="U94" s="179">
        <v>18</v>
      </c>
      <c r="V94" s="179">
        <v>19</v>
      </c>
      <c r="W94" s="179">
        <v>20</v>
      </c>
      <c r="X94" s="179">
        <v>21</v>
      </c>
      <c r="Y94" s="179">
        <v>22</v>
      </c>
      <c r="Z94" s="179">
        <v>23</v>
      </c>
      <c r="AA94" s="179">
        <v>24</v>
      </c>
      <c r="AB94" s="179">
        <v>25</v>
      </c>
      <c r="AC94" s="179">
        <v>26</v>
      </c>
      <c r="AD94" s="179">
        <v>27</v>
      </c>
      <c r="AE94" s="179">
        <v>28</v>
      </c>
      <c r="AF94" s="179">
        <v>29</v>
      </c>
      <c r="AG94" s="179">
        <v>30</v>
      </c>
      <c r="AH94" s="179">
        <v>31</v>
      </c>
      <c r="AI94" s="179">
        <v>32</v>
      </c>
      <c r="AJ94" s="179">
        <v>33</v>
      </c>
      <c r="AK94" s="179">
        <v>34</v>
      </c>
      <c r="AL94" s="179">
        <v>35</v>
      </c>
      <c r="AM94" s="179">
        <v>36</v>
      </c>
      <c r="AN94" s="179">
        <v>37</v>
      </c>
      <c r="AO94" s="179">
        <v>38</v>
      </c>
      <c r="AP94" s="179">
        <v>39</v>
      </c>
      <c r="AQ94" s="179">
        <v>40</v>
      </c>
      <c r="AR94" s="179">
        <v>41</v>
      </c>
      <c r="AS94" s="179">
        <v>42</v>
      </c>
      <c r="AT94" s="179">
        <v>43</v>
      </c>
      <c r="AU94" s="179">
        <v>44</v>
      </c>
      <c r="AV94" s="179">
        <v>45</v>
      </c>
      <c r="AW94" s="179">
        <v>46</v>
      </c>
      <c r="AX94" s="179">
        <v>47</v>
      </c>
      <c r="AY94" s="179">
        <v>48</v>
      </c>
      <c r="AZ94" s="179">
        <v>49</v>
      </c>
      <c r="BA94" s="179">
        <v>50</v>
      </c>
      <c r="BB94" s="179">
        <v>51</v>
      </c>
      <c r="BC94" s="179">
        <v>52</v>
      </c>
      <c r="BD94" s="179">
        <v>53</v>
      </c>
      <c r="BE94" s="179">
        <v>54</v>
      </c>
      <c r="BF94" s="179">
        <v>55</v>
      </c>
      <c r="BG94" s="179">
        <v>56</v>
      </c>
      <c r="BH94" s="179">
        <v>57</v>
      </c>
      <c r="BI94" s="179">
        <v>58</v>
      </c>
      <c r="BJ94" s="179">
        <v>59</v>
      </c>
      <c r="BK94" s="179">
        <v>60</v>
      </c>
      <c r="BL94" s="179">
        <v>61</v>
      </c>
      <c r="BM94" s="179">
        <v>62</v>
      </c>
      <c r="BN94" s="179">
        <v>63</v>
      </c>
      <c r="BO94" s="179">
        <v>64</v>
      </c>
      <c r="BP94" s="179">
        <v>65</v>
      </c>
      <c r="BQ94" s="180">
        <v>66</v>
      </c>
    </row>
    <row r="95" spans="1:85" x14ac:dyDescent="0.2">
      <c r="B95" s="181" t="s">
        <v>516</v>
      </c>
      <c r="C95" s="182" t="s">
        <v>518</v>
      </c>
      <c r="D95" s="183">
        <f>'1700'!K104</f>
        <v>0</v>
      </c>
      <c r="E95" s="183">
        <f>'1700'!N104</f>
        <v>0</v>
      </c>
      <c r="F95" s="183">
        <f>'1700'!Q104</f>
        <v>0</v>
      </c>
      <c r="G95" s="183">
        <f>'1700'!T104</f>
        <v>0</v>
      </c>
      <c r="H95" s="183">
        <f>'1700'!W104</f>
        <v>0</v>
      </c>
      <c r="I95" s="183">
        <f>'1700'!Z104</f>
        <v>0</v>
      </c>
      <c r="J95" s="183">
        <f>'1700'!AC104</f>
        <v>0</v>
      </c>
      <c r="K95" s="183">
        <f>'1700'!AF104</f>
        <v>0</v>
      </c>
      <c r="L95" s="183">
        <f>'1700'!AI104</f>
        <v>0</v>
      </c>
      <c r="M95" s="183">
        <f>'1700'!AL104</f>
        <v>0</v>
      </c>
      <c r="N95" s="183">
        <f>'1700'!AO104</f>
        <v>0</v>
      </c>
      <c r="O95" s="183">
        <f>'1700'!AR104</f>
        <v>0</v>
      </c>
      <c r="P95" s="183">
        <f>'1700'!AU104</f>
        <v>0</v>
      </c>
      <c r="Q95" s="183">
        <f>'1700'!AX104</f>
        <v>0</v>
      </c>
      <c r="R95" s="183">
        <f>'1700'!BA104</f>
        <v>0</v>
      </c>
      <c r="S95" s="183">
        <f>'1700'!BD104</f>
        <v>0</v>
      </c>
      <c r="T95" s="183">
        <f>'1700'!BG104</f>
        <v>0</v>
      </c>
      <c r="U95" s="183">
        <f>'1700'!BJ104</f>
        <v>0</v>
      </c>
      <c r="V95" s="183">
        <f>'1700'!BM104</f>
        <v>0</v>
      </c>
      <c r="W95" s="183">
        <f>'1700'!BP104</f>
        <v>0</v>
      </c>
      <c r="X95" s="183">
        <f>'1700'!BS104</f>
        <v>0</v>
      </c>
      <c r="Y95" s="183">
        <f>'1700'!BV104</f>
        <v>0</v>
      </c>
      <c r="Z95" s="183">
        <f>'1700'!BY104</f>
        <v>0</v>
      </c>
      <c r="AA95" s="183">
        <f>'1700'!CB104</f>
        <v>0</v>
      </c>
      <c r="AB95" s="183">
        <f>'1700'!CE104</f>
        <v>0</v>
      </c>
      <c r="AC95" s="183">
        <f>'1700'!CH104</f>
        <v>0</v>
      </c>
      <c r="AD95" s="183">
        <f>'1700'!CK104</f>
        <v>0</v>
      </c>
      <c r="AE95" s="183">
        <f>'1700'!CN104</f>
        <v>0</v>
      </c>
      <c r="AF95" s="183">
        <f>'1700'!CQ104</f>
        <v>0</v>
      </c>
      <c r="AG95" s="183">
        <f>'1700'!CT104</f>
        <v>0</v>
      </c>
      <c r="AH95" s="183">
        <f>'1700'!CW104</f>
        <v>0</v>
      </c>
      <c r="AI95" s="183">
        <f>'1700'!CZ104</f>
        <v>0</v>
      </c>
      <c r="AJ95" s="183">
        <f>'1700'!DC104</f>
        <v>0</v>
      </c>
      <c r="AK95" s="183">
        <f>'1700'!DF104</f>
        <v>0</v>
      </c>
      <c r="AL95" s="183">
        <f>'1700'!DI104</f>
        <v>0</v>
      </c>
      <c r="AM95" s="183">
        <f>'1700'!DL104</f>
        <v>0</v>
      </c>
      <c r="AN95" s="183">
        <f>'1700'!DO104</f>
        <v>0</v>
      </c>
      <c r="AO95" s="183">
        <f>'1700'!DR104</f>
        <v>0</v>
      </c>
      <c r="AP95" s="183">
        <f>'1700'!DU104</f>
        <v>0</v>
      </c>
      <c r="AQ95" s="183">
        <f>'1700'!DX104</f>
        <v>0</v>
      </c>
      <c r="AR95" s="183">
        <f>'1700'!EA104</f>
        <v>0</v>
      </c>
      <c r="AS95" s="183">
        <f>'1700'!ED104</f>
        <v>0</v>
      </c>
      <c r="AT95" s="183">
        <f>'1700'!EG104</f>
        <v>0</v>
      </c>
      <c r="AU95" s="183">
        <f>'1700'!EJ104</f>
        <v>0</v>
      </c>
      <c r="AV95" s="183">
        <f>'1700'!EM104</f>
        <v>0</v>
      </c>
      <c r="AW95" s="183">
        <f>'1700'!EP104</f>
        <v>0</v>
      </c>
      <c r="AX95" s="183">
        <f>'1700'!ES104</f>
        <v>0</v>
      </c>
      <c r="AY95" s="183">
        <f>'1700'!EV104</f>
        <v>0</v>
      </c>
      <c r="AZ95" s="183">
        <f>'1700'!EY104</f>
        <v>0</v>
      </c>
      <c r="BA95" s="183">
        <f>'1700'!FB104</f>
        <v>0</v>
      </c>
      <c r="BB95" s="183">
        <f>'1700'!FE104</f>
        <v>0</v>
      </c>
      <c r="BC95" s="183">
        <f>'1700'!FH104</f>
        <v>0</v>
      </c>
      <c r="BD95" s="183">
        <f>'1700'!FK104</f>
        <v>0</v>
      </c>
      <c r="BE95" s="183">
        <f>'1700'!FN104</f>
        <v>0</v>
      </c>
      <c r="BF95" s="183">
        <f>'1700'!FQ104</f>
        <v>0</v>
      </c>
      <c r="BG95" s="183">
        <f>'1700'!FT104</f>
        <v>0</v>
      </c>
      <c r="BH95" s="183">
        <f>'1700'!FW104</f>
        <v>0</v>
      </c>
      <c r="BI95" s="183">
        <f>'1700'!FZ104</f>
        <v>0</v>
      </c>
      <c r="BJ95" s="183">
        <f>'1700'!GC104</f>
        <v>0</v>
      </c>
      <c r="BK95" s="183">
        <f>'1700'!GF104</f>
        <v>0</v>
      </c>
      <c r="BL95" s="183">
        <f>'1700'!GI104</f>
        <v>0</v>
      </c>
      <c r="BM95" s="183">
        <f>'1700'!GL104</f>
        <v>0</v>
      </c>
      <c r="BN95" s="183">
        <f>'1700'!GO104</f>
        <v>0</v>
      </c>
      <c r="BO95" s="183">
        <f>'1700'!GR104</f>
        <v>0</v>
      </c>
      <c r="BP95" s="183">
        <f>'1700'!GU104</f>
        <v>0</v>
      </c>
      <c r="BQ95" s="184">
        <f>'1700'!GX104</f>
        <v>0</v>
      </c>
    </row>
    <row r="96" spans="1:85" x14ac:dyDescent="0.2">
      <c r="B96" s="185" t="s">
        <v>516</v>
      </c>
      <c r="C96" s="182" t="s">
        <v>519</v>
      </c>
      <c r="D96" s="183">
        <f>'1800'!K105</f>
        <v>0</v>
      </c>
      <c r="E96" s="183">
        <f>'1800'!N105</f>
        <v>0</v>
      </c>
      <c r="F96" s="183">
        <f>'1800'!Q105</f>
        <v>0</v>
      </c>
      <c r="G96" s="183">
        <f>'1800'!T105</f>
        <v>0</v>
      </c>
      <c r="H96" s="183">
        <f>'1800'!W105</f>
        <v>0</v>
      </c>
      <c r="I96" s="183">
        <f>'1800'!Z105</f>
        <v>0</v>
      </c>
      <c r="J96" s="183">
        <f>'1800'!AC105</f>
        <v>0</v>
      </c>
      <c r="K96" s="183">
        <f>'1800'!AF105</f>
        <v>0</v>
      </c>
      <c r="L96" s="183">
        <f>'1800'!AI105</f>
        <v>0</v>
      </c>
      <c r="M96" s="183">
        <f>'1800'!AL105</f>
        <v>0</v>
      </c>
      <c r="N96" s="183">
        <f>'1800'!AO105</f>
        <v>0</v>
      </c>
      <c r="O96" s="183">
        <f>'1800'!AR105</f>
        <v>0</v>
      </c>
      <c r="P96" s="183">
        <f>'1800'!AU105</f>
        <v>0</v>
      </c>
      <c r="Q96" s="183">
        <f>'1800'!AX105</f>
        <v>0</v>
      </c>
      <c r="R96" s="183">
        <f>'1800'!BA105</f>
        <v>0</v>
      </c>
      <c r="S96" s="183">
        <f>'1800'!BD105</f>
        <v>0</v>
      </c>
      <c r="T96" s="183">
        <f>'1800'!BG105</f>
        <v>0</v>
      </c>
      <c r="U96" s="183">
        <f>'1800'!BJ105</f>
        <v>0</v>
      </c>
      <c r="V96" s="183">
        <f>'1800'!BM105</f>
        <v>0</v>
      </c>
      <c r="W96" s="183">
        <f>'1800'!BP105</f>
        <v>0</v>
      </c>
      <c r="X96" s="183">
        <f>'1800'!BS105</f>
        <v>0</v>
      </c>
      <c r="Y96" s="183">
        <f>'1800'!BV105</f>
        <v>0</v>
      </c>
      <c r="Z96" s="183">
        <f>'1800'!BY105</f>
        <v>0</v>
      </c>
      <c r="AA96" s="183">
        <f>'1800'!CB105</f>
        <v>0</v>
      </c>
      <c r="AB96" s="183">
        <f>'1800'!CE105</f>
        <v>0</v>
      </c>
      <c r="AC96" s="183">
        <f>'1800'!CH105</f>
        <v>0</v>
      </c>
      <c r="AD96" s="183">
        <f>'1800'!CK105</f>
        <v>0</v>
      </c>
      <c r="AE96" s="183">
        <f>'1800'!CN105</f>
        <v>0</v>
      </c>
      <c r="AF96" s="183">
        <f>'1800'!CQ105</f>
        <v>0</v>
      </c>
      <c r="AG96" s="183">
        <f>'1800'!CT105</f>
        <v>0</v>
      </c>
      <c r="AH96" s="183">
        <f>'1800'!CW105</f>
        <v>0</v>
      </c>
      <c r="AI96" s="183">
        <f>'1800'!CZ105</f>
        <v>0</v>
      </c>
      <c r="AJ96" s="183">
        <f>'1800'!DC105</f>
        <v>0</v>
      </c>
      <c r="AK96" s="183">
        <f>'1800'!DF105</f>
        <v>0</v>
      </c>
      <c r="AL96" s="183">
        <f>'1800'!DI105</f>
        <v>0</v>
      </c>
      <c r="AM96" s="183">
        <f>'1800'!DL105</f>
        <v>0</v>
      </c>
      <c r="AN96" s="183">
        <f>'1800'!DO105</f>
        <v>0</v>
      </c>
      <c r="AO96" s="183">
        <f>'1800'!DR105</f>
        <v>0</v>
      </c>
      <c r="AP96" s="183">
        <f>'1800'!DU105</f>
        <v>0</v>
      </c>
      <c r="AQ96" s="183">
        <f>'1800'!DX105</f>
        <v>0</v>
      </c>
      <c r="AR96" s="183">
        <f>'1800'!EA105</f>
        <v>0</v>
      </c>
      <c r="AS96" s="183">
        <f>'1800'!ED105</f>
        <v>0</v>
      </c>
      <c r="AT96" s="183">
        <f>'1800'!EG105</f>
        <v>0</v>
      </c>
      <c r="AU96" s="183">
        <f>'1800'!EJ105</f>
        <v>0</v>
      </c>
      <c r="AV96" s="183">
        <f>'1800'!EM105</f>
        <v>0</v>
      </c>
      <c r="AW96" s="183">
        <f>'1800'!EP105</f>
        <v>0</v>
      </c>
      <c r="AX96" s="183">
        <f>'1800'!ES105</f>
        <v>0</v>
      </c>
      <c r="AY96" s="183">
        <f>'1800'!EV105</f>
        <v>0</v>
      </c>
      <c r="AZ96" s="183">
        <f>'1800'!EY105</f>
        <v>0</v>
      </c>
      <c r="BA96" s="183">
        <f>'1800'!FB105</f>
        <v>0</v>
      </c>
      <c r="BB96" s="183">
        <f>'1800'!FE105</f>
        <v>0</v>
      </c>
      <c r="BC96" s="183">
        <f>'1800'!FH105</f>
        <v>0</v>
      </c>
      <c r="BD96" s="183">
        <f>'1800'!FK105</f>
        <v>0</v>
      </c>
      <c r="BE96" s="183">
        <f>'1800'!FN105</f>
        <v>0</v>
      </c>
      <c r="BF96" s="183">
        <f>'1800'!FQ105</f>
        <v>0</v>
      </c>
      <c r="BG96" s="183">
        <f>'1800'!FT105</f>
        <v>0</v>
      </c>
      <c r="BH96" s="183">
        <f>'1800'!FW105</f>
        <v>0</v>
      </c>
      <c r="BI96" s="183">
        <f>'1800'!FZ105</f>
        <v>0</v>
      </c>
      <c r="BJ96" s="183">
        <f>'1800'!GC105</f>
        <v>0</v>
      </c>
      <c r="BK96" s="183">
        <f>'1800'!GF105</f>
        <v>0</v>
      </c>
      <c r="BL96" s="183">
        <f>'1800'!GI105</f>
        <v>0</v>
      </c>
      <c r="BM96" s="183">
        <f>'1800'!GL105</f>
        <v>0</v>
      </c>
      <c r="BN96" s="183">
        <f>'1800'!GO105</f>
        <v>0</v>
      </c>
      <c r="BO96" s="183">
        <f>'1800'!GR105</f>
        <v>0</v>
      </c>
      <c r="BP96" s="183">
        <f>'1800'!GU105</f>
        <v>0</v>
      </c>
      <c r="BQ96" s="184">
        <f>'1800'!GX105</f>
        <v>0</v>
      </c>
    </row>
    <row r="97" spans="1:85" x14ac:dyDescent="0.2">
      <c r="B97" s="187" t="s">
        <v>507</v>
      </c>
      <c r="C97" s="188"/>
      <c r="D97" s="189">
        <f t="shared" ref="D97:BO97" si="20">ABS(D95-D96)*1</f>
        <v>0</v>
      </c>
      <c r="E97" s="189">
        <f t="shared" si="20"/>
        <v>0</v>
      </c>
      <c r="F97" s="189">
        <f t="shared" si="20"/>
        <v>0</v>
      </c>
      <c r="G97" s="189">
        <f t="shared" si="20"/>
        <v>0</v>
      </c>
      <c r="H97" s="189">
        <f t="shared" si="20"/>
        <v>0</v>
      </c>
      <c r="I97" s="189">
        <f t="shared" si="20"/>
        <v>0</v>
      </c>
      <c r="J97" s="189">
        <f t="shared" si="20"/>
        <v>0</v>
      </c>
      <c r="K97" s="190">
        <f t="shared" si="20"/>
        <v>0</v>
      </c>
      <c r="L97" s="190">
        <f t="shared" si="20"/>
        <v>0</v>
      </c>
      <c r="M97" s="190">
        <f t="shared" si="20"/>
        <v>0</v>
      </c>
      <c r="N97" s="190">
        <f t="shared" si="20"/>
        <v>0</v>
      </c>
      <c r="O97" s="190">
        <f t="shared" si="20"/>
        <v>0</v>
      </c>
      <c r="P97" s="190">
        <f t="shared" si="20"/>
        <v>0</v>
      </c>
      <c r="Q97" s="190">
        <f t="shared" si="20"/>
        <v>0</v>
      </c>
      <c r="R97" s="190">
        <f t="shared" si="20"/>
        <v>0</v>
      </c>
      <c r="S97" s="190">
        <f t="shared" si="20"/>
        <v>0</v>
      </c>
      <c r="T97" s="190">
        <f t="shared" si="20"/>
        <v>0</v>
      </c>
      <c r="U97" s="190">
        <f t="shared" si="20"/>
        <v>0</v>
      </c>
      <c r="V97" s="190">
        <f t="shared" si="20"/>
        <v>0</v>
      </c>
      <c r="W97" s="190">
        <f t="shared" si="20"/>
        <v>0</v>
      </c>
      <c r="X97" s="190">
        <f t="shared" si="20"/>
        <v>0</v>
      </c>
      <c r="Y97" s="190">
        <f t="shared" si="20"/>
        <v>0</v>
      </c>
      <c r="Z97" s="190">
        <f t="shared" si="20"/>
        <v>0</v>
      </c>
      <c r="AA97" s="190">
        <f t="shared" si="20"/>
        <v>0</v>
      </c>
      <c r="AB97" s="190">
        <f t="shared" si="20"/>
        <v>0</v>
      </c>
      <c r="AC97" s="190">
        <f t="shared" si="20"/>
        <v>0</v>
      </c>
      <c r="AD97" s="190">
        <f t="shared" si="20"/>
        <v>0</v>
      </c>
      <c r="AE97" s="190">
        <f t="shared" si="20"/>
        <v>0</v>
      </c>
      <c r="AF97" s="190">
        <f t="shared" si="20"/>
        <v>0</v>
      </c>
      <c r="AG97" s="190">
        <f t="shared" si="20"/>
        <v>0</v>
      </c>
      <c r="AH97" s="190">
        <f t="shared" si="20"/>
        <v>0</v>
      </c>
      <c r="AI97" s="190">
        <f t="shared" si="20"/>
        <v>0</v>
      </c>
      <c r="AJ97" s="190">
        <f t="shared" si="20"/>
        <v>0</v>
      </c>
      <c r="AK97" s="190">
        <f t="shared" si="20"/>
        <v>0</v>
      </c>
      <c r="AL97" s="190">
        <f t="shared" si="20"/>
        <v>0</v>
      </c>
      <c r="AM97" s="190">
        <f t="shared" si="20"/>
        <v>0</v>
      </c>
      <c r="AN97" s="190">
        <f t="shared" si="20"/>
        <v>0</v>
      </c>
      <c r="AO97" s="190">
        <f t="shared" si="20"/>
        <v>0</v>
      </c>
      <c r="AP97" s="190">
        <f t="shared" si="20"/>
        <v>0</v>
      </c>
      <c r="AQ97" s="190">
        <f t="shared" si="20"/>
        <v>0</v>
      </c>
      <c r="AR97" s="190">
        <f t="shared" si="20"/>
        <v>0</v>
      </c>
      <c r="AS97" s="190">
        <f t="shared" si="20"/>
        <v>0</v>
      </c>
      <c r="AT97" s="190">
        <f t="shared" si="20"/>
        <v>0</v>
      </c>
      <c r="AU97" s="190">
        <f t="shared" si="20"/>
        <v>0</v>
      </c>
      <c r="AV97" s="190">
        <f t="shared" si="20"/>
        <v>0</v>
      </c>
      <c r="AW97" s="190">
        <f t="shared" si="20"/>
        <v>0</v>
      </c>
      <c r="AX97" s="190">
        <f t="shared" si="20"/>
        <v>0</v>
      </c>
      <c r="AY97" s="190">
        <f t="shared" si="20"/>
        <v>0</v>
      </c>
      <c r="AZ97" s="190">
        <f t="shared" si="20"/>
        <v>0</v>
      </c>
      <c r="BA97" s="190">
        <f t="shared" si="20"/>
        <v>0</v>
      </c>
      <c r="BB97" s="190">
        <f t="shared" si="20"/>
        <v>0</v>
      </c>
      <c r="BC97" s="190">
        <f t="shared" si="20"/>
        <v>0</v>
      </c>
      <c r="BD97" s="190">
        <f t="shared" si="20"/>
        <v>0</v>
      </c>
      <c r="BE97" s="190">
        <f t="shared" si="20"/>
        <v>0</v>
      </c>
      <c r="BF97" s="190">
        <f t="shared" si="20"/>
        <v>0</v>
      </c>
      <c r="BG97" s="190">
        <f t="shared" si="20"/>
        <v>0</v>
      </c>
      <c r="BH97" s="190">
        <f t="shared" si="20"/>
        <v>0</v>
      </c>
      <c r="BI97" s="190">
        <f t="shared" si="20"/>
        <v>0</v>
      </c>
      <c r="BJ97" s="190">
        <f t="shared" si="20"/>
        <v>0</v>
      </c>
      <c r="BK97" s="190">
        <f t="shared" si="20"/>
        <v>0</v>
      </c>
      <c r="BL97" s="190">
        <f t="shared" si="20"/>
        <v>0</v>
      </c>
      <c r="BM97" s="190">
        <f t="shared" si="20"/>
        <v>0</v>
      </c>
      <c r="BN97" s="190">
        <f t="shared" si="20"/>
        <v>0</v>
      </c>
      <c r="BO97" s="190">
        <f t="shared" si="20"/>
        <v>0</v>
      </c>
      <c r="BP97" s="196">
        <f>ABS(BP95-BP96)*1</f>
        <v>0</v>
      </c>
      <c r="BQ97" s="148">
        <f>ABS(BQ95-BQ96)*1</f>
        <v>0</v>
      </c>
    </row>
    <row r="98" spans="1:85" x14ac:dyDescent="0.2">
      <c r="D98" s="203"/>
      <c r="E98" s="203"/>
      <c r="F98" s="203"/>
      <c r="G98" s="203"/>
      <c r="H98" s="203"/>
      <c r="I98" s="203"/>
      <c r="J98" s="203"/>
    </row>
    <row r="99" spans="1:85" x14ac:dyDescent="0.2">
      <c r="A99" s="176">
        <v>25</v>
      </c>
      <c r="B99" s="136" t="s">
        <v>535</v>
      </c>
    </row>
    <row r="100" spans="1:85" x14ac:dyDescent="0.2">
      <c r="B100" s="177"/>
      <c r="C100" s="178" t="s">
        <v>517</v>
      </c>
      <c r="D100" s="179">
        <v>1</v>
      </c>
      <c r="E100" s="179">
        <v>2</v>
      </c>
      <c r="F100" s="179">
        <v>3</v>
      </c>
      <c r="G100" s="179">
        <v>4</v>
      </c>
      <c r="H100" s="179">
        <v>5</v>
      </c>
      <c r="I100" s="179">
        <v>6</v>
      </c>
      <c r="J100" s="179">
        <v>7</v>
      </c>
      <c r="K100" s="179">
        <v>8</v>
      </c>
      <c r="L100" s="179">
        <v>9</v>
      </c>
      <c r="M100" s="179">
        <v>10</v>
      </c>
      <c r="N100" s="179">
        <v>11</v>
      </c>
      <c r="O100" s="179">
        <v>12</v>
      </c>
      <c r="P100" s="179">
        <v>13</v>
      </c>
      <c r="Q100" s="179">
        <v>14</v>
      </c>
      <c r="R100" s="179">
        <v>15</v>
      </c>
      <c r="S100" s="179">
        <v>16</v>
      </c>
      <c r="T100" s="179">
        <v>17</v>
      </c>
      <c r="U100" s="179">
        <v>18</v>
      </c>
      <c r="V100" s="179">
        <v>19</v>
      </c>
      <c r="W100" s="179">
        <v>20</v>
      </c>
      <c r="X100" s="179">
        <v>21</v>
      </c>
      <c r="Y100" s="179">
        <v>22</v>
      </c>
      <c r="Z100" s="179">
        <v>23</v>
      </c>
      <c r="AA100" s="179">
        <v>24</v>
      </c>
      <c r="AB100" s="179">
        <v>25</v>
      </c>
      <c r="AC100" s="179">
        <v>26</v>
      </c>
      <c r="AD100" s="179">
        <v>27</v>
      </c>
      <c r="AE100" s="179">
        <v>28</v>
      </c>
      <c r="AF100" s="179">
        <v>29</v>
      </c>
      <c r="AG100" s="179">
        <v>30</v>
      </c>
      <c r="AH100" s="179">
        <v>31</v>
      </c>
      <c r="AI100" s="179">
        <v>32</v>
      </c>
      <c r="AJ100" s="179">
        <v>33</v>
      </c>
      <c r="AK100" s="179">
        <v>34</v>
      </c>
      <c r="AL100" s="179">
        <v>35</v>
      </c>
      <c r="AM100" s="179">
        <v>36</v>
      </c>
      <c r="AN100" s="179">
        <v>37</v>
      </c>
      <c r="AO100" s="179">
        <v>38</v>
      </c>
      <c r="AP100" s="179">
        <v>39</v>
      </c>
      <c r="AQ100" s="179">
        <v>40</v>
      </c>
      <c r="AR100" s="179">
        <v>41</v>
      </c>
      <c r="AS100" s="179">
        <v>42</v>
      </c>
      <c r="AT100" s="179">
        <v>43</v>
      </c>
      <c r="AU100" s="179">
        <v>44</v>
      </c>
      <c r="AV100" s="179">
        <v>45</v>
      </c>
      <c r="AW100" s="179">
        <v>46</v>
      </c>
      <c r="AX100" s="179">
        <v>47</v>
      </c>
      <c r="AY100" s="179">
        <v>48</v>
      </c>
      <c r="AZ100" s="179">
        <v>49</v>
      </c>
      <c r="BA100" s="179">
        <v>50</v>
      </c>
      <c r="BB100" s="179">
        <v>51</v>
      </c>
      <c r="BC100" s="179">
        <v>52</v>
      </c>
      <c r="BD100" s="179">
        <v>53</v>
      </c>
      <c r="BE100" s="179">
        <v>54</v>
      </c>
      <c r="BF100" s="179">
        <v>55</v>
      </c>
      <c r="BG100" s="179">
        <v>56</v>
      </c>
      <c r="BH100" s="179">
        <v>57</v>
      </c>
      <c r="BI100" s="179">
        <v>58</v>
      </c>
      <c r="BJ100" s="179">
        <v>59</v>
      </c>
      <c r="BK100" s="179">
        <v>60</v>
      </c>
      <c r="BL100" s="179">
        <v>61</v>
      </c>
      <c r="BM100" s="179">
        <v>62</v>
      </c>
      <c r="BN100" s="179">
        <v>63</v>
      </c>
      <c r="BO100" s="179">
        <v>64</v>
      </c>
      <c r="BP100" s="179">
        <v>65</v>
      </c>
      <c r="BQ100" s="180">
        <v>66</v>
      </c>
      <c r="BR100" s="198">
        <v>67</v>
      </c>
      <c r="BS100" s="152">
        <v>68</v>
      </c>
      <c r="BT100" s="199">
        <v>69</v>
      </c>
      <c r="BU100" s="180">
        <v>70</v>
      </c>
      <c r="BV100" s="204">
        <v>71</v>
      </c>
      <c r="BW100" s="152">
        <v>72</v>
      </c>
      <c r="BX100" s="199">
        <v>73</v>
      </c>
      <c r="BY100" s="180">
        <v>74</v>
      </c>
      <c r="BZ100" s="180">
        <v>75</v>
      </c>
      <c r="CA100" s="194">
        <v>76</v>
      </c>
      <c r="CB100" s="152">
        <v>77</v>
      </c>
      <c r="CC100" s="152">
        <v>78</v>
      </c>
      <c r="CD100" s="152">
        <v>79</v>
      </c>
      <c r="CE100" s="180">
        <v>80</v>
      </c>
      <c r="CF100" s="180">
        <v>81</v>
      </c>
      <c r="CG100" s="180">
        <v>82</v>
      </c>
    </row>
    <row r="101" spans="1:85" x14ac:dyDescent="0.2">
      <c r="B101" s="181" t="s">
        <v>510</v>
      </c>
      <c r="C101" s="182" t="s">
        <v>519</v>
      </c>
      <c r="D101" s="183">
        <f>'1800'!K94</f>
        <v>0</v>
      </c>
      <c r="E101" s="183">
        <f>'1800'!N94</f>
        <v>0</v>
      </c>
      <c r="F101" s="183">
        <f>'1800'!Q94</f>
        <v>0</v>
      </c>
      <c r="G101" s="183">
        <f>'1800'!T94</f>
        <v>0</v>
      </c>
      <c r="H101" s="183">
        <f>'1800'!W94</f>
        <v>0</v>
      </c>
      <c r="I101" s="183">
        <f>'1800'!Z94</f>
        <v>0</v>
      </c>
      <c r="J101" s="183">
        <f>'1800'!AC94</f>
        <v>0</v>
      </c>
      <c r="K101" s="183">
        <f>'1800'!AF94</f>
        <v>0</v>
      </c>
      <c r="L101" s="183">
        <f>'1800'!AI94</f>
        <v>0</v>
      </c>
      <c r="M101" s="183">
        <f>'1800'!AL94</f>
        <v>0</v>
      </c>
      <c r="N101" s="183">
        <f>'1800'!AO94</f>
        <v>0</v>
      </c>
      <c r="O101" s="183">
        <f>'1800'!AR94</f>
        <v>0</v>
      </c>
      <c r="P101" s="183">
        <f>'1800'!AU94</f>
        <v>0</v>
      </c>
      <c r="Q101" s="183">
        <f>'1800'!AX94</f>
        <v>0</v>
      </c>
      <c r="R101" s="183">
        <f>'1800'!BA94</f>
        <v>0</v>
      </c>
      <c r="S101" s="183">
        <f>'1800'!BD94</f>
        <v>0</v>
      </c>
      <c r="T101" s="183">
        <f>'1800'!BG94</f>
        <v>0</v>
      </c>
      <c r="U101" s="183">
        <f>'1800'!BJ94</f>
        <v>0</v>
      </c>
      <c r="V101" s="183">
        <f>'1800'!BM94</f>
        <v>0</v>
      </c>
      <c r="W101" s="183">
        <f>'1800'!BP94</f>
        <v>0</v>
      </c>
      <c r="X101" s="183">
        <f>'1800'!BS94</f>
        <v>0</v>
      </c>
      <c r="Y101" s="183">
        <f>'1800'!BV94</f>
        <v>0</v>
      </c>
      <c r="Z101" s="183">
        <f>'1800'!BY94</f>
        <v>0</v>
      </c>
      <c r="AA101" s="183">
        <f>'1800'!CB94</f>
        <v>0</v>
      </c>
      <c r="AB101" s="183">
        <f>'1800'!CE94</f>
        <v>0</v>
      </c>
      <c r="AC101" s="183">
        <f>'1800'!CH94</f>
        <v>0</v>
      </c>
      <c r="AD101" s="183">
        <f>'1800'!CK94</f>
        <v>0</v>
      </c>
      <c r="AE101" s="183">
        <f>'1800'!CN94</f>
        <v>0</v>
      </c>
      <c r="AF101" s="183">
        <f>'1800'!CQ94</f>
        <v>0</v>
      </c>
      <c r="AG101" s="183">
        <f>'1800'!CT94</f>
        <v>0</v>
      </c>
      <c r="AH101" s="183">
        <f>'1800'!CW94</f>
        <v>0</v>
      </c>
      <c r="AI101" s="183">
        <f>'1800'!CZ94</f>
        <v>0</v>
      </c>
      <c r="AJ101" s="183">
        <f>'1800'!DC94</f>
        <v>0</v>
      </c>
      <c r="AK101" s="183">
        <f>'1800'!DF94</f>
        <v>0</v>
      </c>
      <c r="AL101" s="183">
        <f>'1800'!DI94</f>
        <v>0</v>
      </c>
      <c r="AM101" s="183">
        <f>'1800'!DL94</f>
        <v>0</v>
      </c>
      <c r="AN101" s="183">
        <f>'1800'!DO94</f>
        <v>0</v>
      </c>
      <c r="AO101" s="183">
        <f>'1800'!DR94</f>
        <v>0</v>
      </c>
      <c r="AP101" s="183">
        <f>'1800'!DU94</f>
        <v>0</v>
      </c>
      <c r="AQ101" s="183">
        <f>'1800'!DX94</f>
        <v>0</v>
      </c>
      <c r="AR101" s="183">
        <f>'1800'!EA94</f>
        <v>0</v>
      </c>
      <c r="AS101" s="183">
        <f>'1800'!ED94</f>
        <v>0</v>
      </c>
      <c r="AT101" s="183">
        <f>'1800'!EG94</f>
        <v>0</v>
      </c>
      <c r="AU101" s="183">
        <f>'1800'!EJ94</f>
        <v>0</v>
      </c>
      <c r="AV101" s="183">
        <f>'1800'!EM94</f>
        <v>0</v>
      </c>
      <c r="AW101" s="183">
        <f>'1800'!EP94</f>
        <v>0</v>
      </c>
      <c r="AX101" s="183">
        <f>'1800'!ES94</f>
        <v>0</v>
      </c>
      <c r="AY101" s="183">
        <f>'1800'!EV94</f>
        <v>0</v>
      </c>
      <c r="AZ101" s="183">
        <f>'1800'!EY94</f>
        <v>0</v>
      </c>
      <c r="BA101" s="183">
        <f>'1800'!FB94</f>
        <v>0</v>
      </c>
      <c r="BB101" s="183">
        <f>'1800'!FE94</f>
        <v>0</v>
      </c>
      <c r="BC101" s="183">
        <f>'1800'!FH94</f>
        <v>0</v>
      </c>
      <c r="BD101" s="183">
        <f>'1800'!FK94</f>
        <v>0</v>
      </c>
      <c r="BE101" s="183">
        <f>'1800'!FN94</f>
        <v>0</v>
      </c>
      <c r="BF101" s="183">
        <f>'1800'!FQ94</f>
        <v>0</v>
      </c>
      <c r="BG101" s="183">
        <f>'1800'!FT94</f>
        <v>0</v>
      </c>
      <c r="BH101" s="183">
        <f>'1800'!FW94</f>
        <v>0</v>
      </c>
      <c r="BI101" s="183">
        <f>'1800'!FZ94</f>
        <v>0</v>
      </c>
      <c r="BJ101" s="183">
        <f>'1800'!GC94</f>
        <v>0</v>
      </c>
      <c r="BK101" s="183">
        <f>'1800'!GF94</f>
        <v>0</v>
      </c>
      <c r="BL101" s="183">
        <f>'1800'!GI94</f>
        <v>0</v>
      </c>
      <c r="BM101" s="183">
        <f>'1800'!GL94</f>
        <v>0</v>
      </c>
      <c r="BN101" s="183">
        <f>'1800'!GO94</f>
        <v>0</v>
      </c>
      <c r="BO101" s="183">
        <f>'1800'!GR94</f>
        <v>0</v>
      </c>
      <c r="BP101" s="183">
        <f>'1800'!GU94</f>
        <v>0</v>
      </c>
      <c r="BQ101" s="184">
        <f>'1800'!GX94</f>
        <v>0</v>
      </c>
      <c r="BR101" s="191">
        <f>'1800'!HA94</f>
        <v>0</v>
      </c>
      <c r="BS101" s="191">
        <f>'1800'!HD94</f>
        <v>0</v>
      </c>
      <c r="BT101" s="191">
        <f>'1800'!HG94</f>
        <v>0</v>
      </c>
      <c r="BU101" s="192">
        <f>'1800'!HJ94</f>
        <v>0</v>
      </c>
      <c r="BV101" s="184">
        <f>'1800'!HM94</f>
        <v>0</v>
      </c>
      <c r="BW101" s="184">
        <f>'1800'!HP94</f>
        <v>0</v>
      </c>
      <c r="BX101" s="191">
        <f>'1800'!HS94</f>
        <v>0</v>
      </c>
      <c r="BY101" s="192">
        <f>'1800'!HV94</f>
        <v>0</v>
      </c>
      <c r="BZ101" s="184">
        <f>'1800'!HY94</f>
        <v>0</v>
      </c>
      <c r="CA101" s="195">
        <f>'1800'!IB94</f>
        <v>0</v>
      </c>
      <c r="CB101" s="191">
        <f>'1800'!IE94</f>
        <v>0</v>
      </c>
      <c r="CC101" s="191">
        <f>'1800'!IH94</f>
        <v>0</v>
      </c>
      <c r="CD101" s="191">
        <f>'1800'!IK94</f>
        <v>0</v>
      </c>
      <c r="CE101" s="184">
        <f>'1800'!IN94</f>
        <v>0</v>
      </c>
      <c r="CF101" s="184">
        <f>'1800'!IQ94</f>
        <v>0</v>
      </c>
      <c r="CG101" s="184">
        <f>'1800'!IT94</f>
        <v>0</v>
      </c>
    </row>
    <row r="102" spans="1:85" x14ac:dyDescent="0.2">
      <c r="B102" s="185" t="s">
        <v>510</v>
      </c>
      <c r="C102" s="182" t="s">
        <v>510</v>
      </c>
      <c r="D102" s="183">
        <f>'1900'!K93</f>
        <v>0</v>
      </c>
      <c r="E102" s="183">
        <f>'1900'!N93</f>
        <v>0</v>
      </c>
      <c r="F102" s="183">
        <f>'1900'!Q93</f>
        <v>0</v>
      </c>
      <c r="G102" s="183">
        <f>'1900'!T93</f>
        <v>0</v>
      </c>
      <c r="H102" s="183">
        <f>'1900'!W93</f>
        <v>0</v>
      </c>
      <c r="I102" s="183">
        <f>'1900'!Z93</f>
        <v>0</v>
      </c>
      <c r="J102" s="183">
        <f>'1900'!AC93</f>
        <v>0</v>
      </c>
      <c r="K102" s="183">
        <f>'1900'!AF93</f>
        <v>0</v>
      </c>
      <c r="L102" s="183">
        <f>'1900'!AI93</f>
        <v>0</v>
      </c>
      <c r="M102" s="183">
        <f>'1900'!AL93</f>
        <v>0</v>
      </c>
      <c r="N102" s="183">
        <f>'1900'!AO93</f>
        <v>0</v>
      </c>
      <c r="O102" s="183">
        <f>'1900'!AR93</f>
        <v>0</v>
      </c>
      <c r="P102" s="183">
        <f>'1900'!AU93</f>
        <v>0</v>
      </c>
      <c r="Q102" s="183">
        <f>'1900'!AX93</f>
        <v>0</v>
      </c>
      <c r="R102" s="183">
        <f>'1900'!BA93</f>
        <v>0</v>
      </c>
      <c r="S102" s="183">
        <f>'1900'!BD93</f>
        <v>0</v>
      </c>
      <c r="T102" s="183">
        <f>'1900'!BG93</f>
        <v>0</v>
      </c>
      <c r="U102" s="183">
        <f>'1900'!BJ93</f>
        <v>0</v>
      </c>
      <c r="V102" s="183">
        <f>'1900'!BM93</f>
        <v>0</v>
      </c>
      <c r="W102" s="183">
        <f>'1900'!BP93</f>
        <v>0</v>
      </c>
      <c r="X102" s="183">
        <f>'1900'!BS93</f>
        <v>0</v>
      </c>
      <c r="Y102" s="183">
        <f>'1900'!BV93</f>
        <v>0</v>
      </c>
      <c r="Z102" s="183">
        <f>'1900'!BY93</f>
        <v>0</v>
      </c>
      <c r="AA102" s="183">
        <f>'1900'!CB93</f>
        <v>0</v>
      </c>
      <c r="AB102" s="183">
        <f>'1900'!CE93</f>
        <v>0</v>
      </c>
      <c r="AC102" s="183">
        <f>'1900'!CH93</f>
        <v>0</v>
      </c>
      <c r="AD102" s="183">
        <f>'1900'!CK93</f>
        <v>0</v>
      </c>
      <c r="AE102" s="183">
        <f>'1900'!CN93</f>
        <v>0</v>
      </c>
      <c r="AF102" s="183">
        <f>'1900'!CQ93</f>
        <v>0</v>
      </c>
      <c r="AG102" s="183">
        <f>'1900'!CT93</f>
        <v>0</v>
      </c>
      <c r="AH102" s="183">
        <f>'1900'!CW93</f>
        <v>0</v>
      </c>
      <c r="AI102" s="183">
        <f>'1900'!CZ93</f>
        <v>0</v>
      </c>
      <c r="AJ102" s="183">
        <f>'1900'!DC93</f>
        <v>0</v>
      </c>
      <c r="AK102" s="183">
        <f>'1900'!DF93</f>
        <v>0</v>
      </c>
      <c r="AL102" s="183">
        <f>'1900'!DI93</f>
        <v>0</v>
      </c>
      <c r="AM102" s="183">
        <f>'1900'!DL93</f>
        <v>0</v>
      </c>
      <c r="AN102" s="183">
        <f>'1900'!DO93</f>
        <v>0</v>
      </c>
      <c r="AO102" s="183">
        <f>'1900'!DR93</f>
        <v>0</v>
      </c>
      <c r="AP102" s="183">
        <f>'1900'!DU93</f>
        <v>0</v>
      </c>
      <c r="AQ102" s="183">
        <f>'1900'!DX93</f>
        <v>0</v>
      </c>
      <c r="AR102" s="183">
        <f>'1900'!EA93</f>
        <v>0</v>
      </c>
      <c r="AS102" s="183">
        <f>'1900'!ED93</f>
        <v>0</v>
      </c>
      <c r="AT102" s="183">
        <f>'1900'!EG93</f>
        <v>0</v>
      </c>
      <c r="AU102" s="183">
        <f>'1900'!EJ93</f>
        <v>0</v>
      </c>
      <c r="AV102" s="183">
        <f>'1900'!EM93</f>
        <v>0</v>
      </c>
      <c r="AW102" s="183">
        <f>'1900'!EP93</f>
        <v>0</v>
      </c>
      <c r="AX102" s="183">
        <f>'1900'!ES93</f>
        <v>0</v>
      </c>
      <c r="AY102" s="183">
        <f>'1900'!EV93</f>
        <v>0</v>
      </c>
      <c r="AZ102" s="183">
        <f>'1900'!EY93</f>
        <v>0</v>
      </c>
      <c r="BA102" s="183">
        <f>'1900'!FB93</f>
        <v>0</v>
      </c>
      <c r="BB102" s="183">
        <f>'1900'!FE93</f>
        <v>0</v>
      </c>
      <c r="BC102" s="183">
        <f>'1900'!FH93</f>
        <v>0</v>
      </c>
      <c r="BD102" s="183">
        <f>'1900'!FK93</f>
        <v>0</v>
      </c>
      <c r="BE102" s="183">
        <f>'1900'!FN93</f>
        <v>0</v>
      </c>
      <c r="BF102" s="183">
        <f>'1900'!FQ93</f>
        <v>0</v>
      </c>
      <c r="BG102" s="183">
        <f>'1900'!FT93</f>
        <v>0</v>
      </c>
      <c r="BH102" s="183">
        <f>'1900'!FW93</f>
        <v>0</v>
      </c>
      <c r="BI102" s="183">
        <f>'1900'!FZ93</f>
        <v>0</v>
      </c>
      <c r="BJ102" s="183">
        <f>'1900'!GC93</f>
        <v>0</v>
      </c>
      <c r="BK102" s="183">
        <f>'1900'!GF93</f>
        <v>0</v>
      </c>
      <c r="BL102" s="183">
        <f>'1900'!GI93</f>
        <v>0</v>
      </c>
      <c r="BM102" s="183">
        <f>'1900'!GL93</f>
        <v>0</v>
      </c>
      <c r="BN102" s="183">
        <f>'1900'!GO93</f>
        <v>0</v>
      </c>
      <c r="BO102" s="183">
        <f>'1900'!GR93</f>
        <v>0</v>
      </c>
      <c r="BP102" s="183">
        <f>'1900'!GU93</f>
        <v>0</v>
      </c>
      <c r="BQ102" s="184">
        <f>'1900'!GX93</f>
        <v>0</v>
      </c>
      <c r="BR102" s="191">
        <f>'1900'!HA93</f>
        <v>0</v>
      </c>
      <c r="BS102" s="191">
        <f>'1900'!HD93</f>
        <v>0</v>
      </c>
      <c r="BT102" s="191">
        <f>'1900'!HG93</f>
        <v>0</v>
      </c>
      <c r="BU102" s="192">
        <f>'1900'!HJ93</f>
        <v>0</v>
      </c>
      <c r="BV102" s="184">
        <f>'1900'!HM93</f>
        <v>0</v>
      </c>
      <c r="BW102" s="184">
        <f>'1900'!HP93</f>
        <v>0</v>
      </c>
      <c r="BX102" s="191">
        <f>'1900'!HS93</f>
        <v>0</v>
      </c>
      <c r="BY102" s="192">
        <f>'1900'!HV93</f>
        <v>0</v>
      </c>
      <c r="BZ102" s="184">
        <f>'1900'!HY93</f>
        <v>0</v>
      </c>
      <c r="CA102" s="195">
        <f>'1900'!IB93</f>
        <v>0</v>
      </c>
      <c r="CB102" s="191">
        <f>'1900'!IE93</f>
        <v>0</v>
      </c>
      <c r="CC102" s="191">
        <f>'1900'!IH93</f>
        <v>0</v>
      </c>
      <c r="CD102" s="191">
        <f>'1900'!IK93</f>
        <v>0</v>
      </c>
      <c r="CE102" s="184">
        <f>'1900'!IN93</f>
        <v>0</v>
      </c>
      <c r="CF102" s="184">
        <f>'1900'!IQ93</f>
        <v>0</v>
      </c>
      <c r="CG102" s="184">
        <f>'1900'!IT93</f>
        <v>0</v>
      </c>
    </row>
    <row r="103" spans="1:85" x14ac:dyDescent="0.2">
      <c r="B103" s="187" t="s">
        <v>507</v>
      </c>
      <c r="C103" s="188"/>
      <c r="D103" s="189">
        <f t="shared" ref="D103:BO103" si="21">ABS(D101-D102)*1</f>
        <v>0</v>
      </c>
      <c r="E103" s="189">
        <f t="shared" si="21"/>
        <v>0</v>
      </c>
      <c r="F103" s="189">
        <f t="shared" si="21"/>
        <v>0</v>
      </c>
      <c r="G103" s="189">
        <f t="shared" si="21"/>
        <v>0</v>
      </c>
      <c r="H103" s="189">
        <f t="shared" si="21"/>
        <v>0</v>
      </c>
      <c r="I103" s="189">
        <f t="shared" si="21"/>
        <v>0</v>
      </c>
      <c r="J103" s="189">
        <f t="shared" si="21"/>
        <v>0</v>
      </c>
      <c r="K103" s="190">
        <f t="shared" si="21"/>
        <v>0</v>
      </c>
      <c r="L103" s="190">
        <f t="shared" si="21"/>
        <v>0</v>
      </c>
      <c r="M103" s="190">
        <f t="shared" si="21"/>
        <v>0</v>
      </c>
      <c r="N103" s="190">
        <f t="shared" si="21"/>
        <v>0</v>
      </c>
      <c r="O103" s="190">
        <f t="shared" si="21"/>
        <v>0</v>
      </c>
      <c r="P103" s="190">
        <f t="shared" si="21"/>
        <v>0</v>
      </c>
      <c r="Q103" s="190">
        <f t="shared" si="21"/>
        <v>0</v>
      </c>
      <c r="R103" s="190">
        <f t="shared" si="21"/>
        <v>0</v>
      </c>
      <c r="S103" s="190">
        <f t="shared" si="21"/>
        <v>0</v>
      </c>
      <c r="T103" s="190">
        <f t="shared" si="21"/>
        <v>0</v>
      </c>
      <c r="U103" s="190">
        <f t="shared" si="21"/>
        <v>0</v>
      </c>
      <c r="V103" s="190">
        <f t="shared" si="21"/>
        <v>0</v>
      </c>
      <c r="W103" s="190">
        <f t="shared" si="21"/>
        <v>0</v>
      </c>
      <c r="X103" s="190">
        <f t="shared" si="21"/>
        <v>0</v>
      </c>
      <c r="Y103" s="190">
        <f t="shared" si="21"/>
        <v>0</v>
      </c>
      <c r="Z103" s="190">
        <f t="shared" si="21"/>
        <v>0</v>
      </c>
      <c r="AA103" s="190">
        <f t="shared" si="21"/>
        <v>0</v>
      </c>
      <c r="AB103" s="190">
        <f t="shared" si="21"/>
        <v>0</v>
      </c>
      <c r="AC103" s="190">
        <f t="shared" si="21"/>
        <v>0</v>
      </c>
      <c r="AD103" s="190">
        <f t="shared" si="21"/>
        <v>0</v>
      </c>
      <c r="AE103" s="190">
        <f t="shared" si="21"/>
        <v>0</v>
      </c>
      <c r="AF103" s="190">
        <f t="shared" si="21"/>
        <v>0</v>
      </c>
      <c r="AG103" s="190">
        <f t="shared" si="21"/>
        <v>0</v>
      </c>
      <c r="AH103" s="190">
        <f t="shared" si="21"/>
        <v>0</v>
      </c>
      <c r="AI103" s="190">
        <f t="shared" si="21"/>
        <v>0</v>
      </c>
      <c r="AJ103" s="190">
        <f t="shared" si="21"/>
        <v>0</v>
      </c>
      <c r="AK103" s="190">
        <f t="shared" si="21"/>
        <v>0</v>
      </c>
      <c r="AL103" s="190">
        <f t="shared" si="21"/>
        <v>0</v>
      </c>
      <c r="AM103" s="190">
        <f t="shared" si="21"/>
        <v>0</v>
      </c>
      <c r="AN103" s="190">
        <f t="shared" si="21"/>
        <v>0</v>
      </c>
      <c r="AO103" s="190">
        <f t="shared" si="21"/>
        <v>0</v>
      </c>
      <c r="AP103" s="190">
        <f t="shared" si="21"/>
        <v>0</v>
      </c>
      <c r="AQ103" s="190">
        <f t="shared" si="21"/>
        <v>0</v>
      </c>
      <c r="AR103" s="190">
        <f t="shared" si="21"/>
        <v>0</v>
      </c>
      <c r="AS103" s="190">
        <f t="shared" si="21"/>
        <v>0</v>
      </c>
      <c r="AT103" s="190">
        <f t="shared" si="21"/>
        <v>0</v>
      </c>
      <c r="AU103" s="190">
        <f t="shared" si="21"/>
        <v>0</v>
      </c>
      <c r="AV103" s="190">
        <f t="shared" si="21"/>
        <v>0</v>
      </c>
      <c r="AW103" s="190">
        <f t="shared" si="21"/>
        <v>0</v>
      </c>
      <c r="AX103" s="190">
        <f t="shared" si="21"/>
        <v>0</v>
      </c>
      <c r="AY103" s="190">
        <f t="shared" si="21"/>
        <v>0</v>
      </c>
      <c r="AZ103" s="190">
        <f t="shared" si="21"/>
        <v>0</v>
      </c>
      <c r="BA103" s="190">
        <f t="shared" si="21"/>
        <v>0</v>
      </c>
      <c r="BB103" s="190">
        <f t="shared" si="21"/>
        <v>0</v>
      </c>
      <c r="BC103" s="190">
        <f t="shared" si="21"/>
        <v>0</v>
      </c>
      <c r="BD103" s="190">
        <f t="shared" si="21"/>
        <v>0</v>
      </c>
      <c r="BE103" s="190">
        <f t="shared" si="21"/>
        <v>0</v>
      </c>
      <c r="BF103" s="190">
        <f t="shared" si="21"/>
        <v>0</v>
      </c>
      <c r="BG103" s="190">
        <f t="shared" si="21"/>
        <v>0</v>
      </c>
      <c r="BH103" s="190">
        <f t="shared" si="21"/>
        <v>0</v>
      </c>
      <c r="BI103" s="190">
        <f t="shared" si="21"/>
        <v>0</v>
      </c>
      <c r="BJ103" s="190">
        <f t="shared" si="21"/>
        <v>0</v>
      </c>
      <c r="BK103" s="190">
        <f t="shared" si="21"/>
        <v>0</v>
      </c>
      <c r="BL103" s="190">
        <f t="shared" si="21"/>
        <v>0</v>
      </c>
      <c r="BM103" s="190">
        <f t="shared" si="21"/>
        <v>0</v>
      </c>
      <c r="BN103" s="190">
        <f t="shared" si="21"/>
        <v>0</v>
      </c>
      <c r="BO103" s="190">
        <f t="shared" si="21"/>
        <v>0</v>
      </c>
      <c r="BP103" s="196">
        <f t="shared" ref="BP103:CG103" si="22">ABS(BP101-BP102)*1</f>
        <v>0</v>
      </c>
      <c r="BQ103" s="148">
        <f t="shared" si="22"/>
        <v>0</v>
      </c>
      <c r="BR103" s="197">
        <f t="shared" si="22"/>
        <v>0</v>
      </c>
      <c r="BS103" s="193">
        <f t="shared" si="22"/>
        <v>0</v>
      </c>
      <c r="BT103" s="190">
        <f t="shared" si="22"/>
        <v>0</v>
      </c>
      <c r="BU103" s="148">
        <f t="shared" si="22"/>
        <v>0</v>
      </c>
      <c r="BV103" s="205">
        <f t="shared" si="22"/>
        <v>0</v>
      </c>
      <c r="BW103" s="193">
        <f t="shared" si="22"/>
        <v>0</v>
      </c>
      <c r="BX103" s="190">
        <f t="shared" si="22"/>
        <v>0</v>
      </c>
      <c r="BY103" s="148">
        <f t="shared" si="22"/>
        <v>0</v>
      </c>
      <c r="BZ103" s="148">
        <f t="shared" si="22"/>
        <v>0</v>
      </c>
      <c r="CA103" s="196">
        <f t="shared" si="22"/>
        <v>0</v>
      </c>
      <c r="CB103" s="148">
        <f t="shared" si="22"/>
        <v>0</v>
      </c>
      <c r="CC103" s="148">
        <f t="shared" si="22"/>
        <v>0</v>
      </c>
      <c r="CD103" s="193">
        <f t="shared" si="22"/>
        <v>0</v>
      </c>
      <c r="CE103" s="148">
        <f t="shared" si="22"/>
        <v>0</v>
      </c>
      <c r="CF103" s="148">
        <f t="shared" si="22"/>
        <v>0</v>
      </c>
      <c r="CG103" s="148">
        <f t="shared" si="22"/>
        <v>0</v>
      </c>
    </row>
  </sheetData>
  <conditionalFormatting sqref="CC91:IV91 BS69:CA69 BS31:IV31 BS37:IV37 BS63:CA63 CD69:IV69 BS57:CA57 CD63:IV63 CD57:IV57 D51:IV51 CD97:IV97 D91:BZ91 BS97:CA97 D45:IV45 D77:IV77 D103:IV103 D85:IV85 D57:BQ57 D63:BQ63 D69:BQ69 D31:BQ31 D37:BQ37 D97:BQ97 D13:IV13 BS19:IV19 BS25:IV26 D7:IV7 D19:BQ19 D25:BQ26">
    <cfRule type="cellIs" dxfId="1" priority="1" stopIfTrue="1" operator="between">
      <formula>0.001</formula>
      <formula>1</formula>
    </cfRule>
    <cfRule type="cellIs" dxfId="0" priority="2" stopIfTrue="1" operator="greaterThan">
      <formula>1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15</vt:i4>
      </vt:variant>
    </vt:vector>
  </HeadingPairs>
  <TitlesOfParts>
    <vt:vector size="21" baseType="lpstr">
      <vt:lpstr>1700</vt:lpstr>
      <vt:lpstr>1800</vt:lpstr>
      <vt:lpstr>1900</vt:lpstr>
      <vt:lpstr>Parameters</vt:lpstr>
      <vt:lpstr>VAL_row</vt:lpstr>
      <vt:lpstr>VAL_col</vt:lpstr>
      <vt:lpstr>'1700'!conf_status_code</vt:lpstr>
      <vt:lpstr>'1800'!conf_status_code</vt:lpstr>
      <vt:lpstr>'1900'!conf_status_code</vt:lpstr>
      <vt:lpstr>'1700'!obs_status_code</vt:lpstr>
      <vt:lpstr>'1800'!obs_status_code</vt:lpstr>
      <vt:lpstr>'1900'!obs_status_code</vt:lpstr>
      <vt:lpstr>'1800'!organisation_code</vt:lpstr>
      <vt:lpstr>'1900'!organisation_code</vt:lpstr>
      <vt:lpstr>organisation_code</vt:lpstr>
      <vt:lpstr>'1700'!price_code</vt:lpstr>
      <vt:lpstr>'1800'!price_code</vt:lpstr>
      <vt:lpstr>'1900'!price_code</vt:lpstr>
      <vt:lpstr>'1700'!Print_Area</vt:lpstr>
      <vt:lpstr>'1800'!Print_Area</vt:lpstr>
      <vt:lpstr>'1900'!Print_Area</vt:lpstr>
    </vt:vector>
  </TitlesOfParts>
  <Company>European Commission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santoed</dc:creator>
  <cp:lastModifiedBy>Marin Gergov</cp:lastModifiedBy>
  <cp:lastPrinted>2013-05-17T06:18:42Z</cp:lastPrinted>
  <dcterms:created xsi:type="dcterms:W3CDTF">2007-08-06T15:30:32Z</dcterms:created>
  <dcterms:modified xsi:type="dcterms:W3CDTF">2015-06-04T14:04:35Z</dcterms:modified>
</cp:coreProperties>
</file>