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570" yWindow="-45" windowWidth="9630" windowHeight="11025" activeTab="3"/>
  </bookViews>
  <sheets>
    <sheet name="1750" sheetId="10" r:id="rId1"/>
    <sheet name="1850" sheetId="11" r:id="rId2"/>
    <sheet name="1950" sheetId="12" r:id="rId3"/>
    <sheet name="Parameters" sheetId="5" r:id="rId4"/>
    <sheet name="VAL_row" sheetId="15" r:id="rId5"/>
    <sheet name="VAL_col" sheetId="16" r:id="rId6"/>
  </sheets>
  <definedNames>
    <definedName name="conf_status_code" localSheetId="0">'1750'!$A$213:$A$217</definedName>
    <definedName name="conf_status_code" localSheetId="1">'1850'!$A$213:$A$217</definedName>
    <definedName name="conf_status_code" localSheetId="2">'1950'!$A$213:$A$217</definedName>
    <definedName name="obs_status_code" localSheetId="0">'1750'!$A$198:$A$209</definedName>
    <definedName name="obs_status_code" localSheetId="1">'1850'!$A$198:$A$209</definedName>
    <definedName name="obs_status_code" localSheetId="2">'1950'!$A$198:$A$209</definedName>
    <definedName name="organisation_code" localSheetId="1">'1850'!$A$161:$A$194</definedName>
    <definedName name="organisation_code" localSheetId="2">'1950'!$A$161:$A$194</definedName>
    <definedName name="organisation_code">'1750'!$A$161:$A$194</definedName>
    <definedName name="price_code" localSheetId="0">'1750'!$A$155:$A$156</definedName>
    <definedName name="price_code" localSheetId="1">'1850'!$A$155:$A$156</definedName>
    <definedName name="price_code" localSheetId="2">'1950'!$A$155:$A$156</definedName>
    <definedName name="_xlnm.Print_Area" localSheetId="0">'1750'!$A$1:$IV$110</definedName>
    <definedName name="_xlnm.Print_Area" localSheetId="1">'1850'!$A$1:$IV$105</definedName>
    <definedName name="_xlnm.Print_Area" localSheetId="2">'1950'!$A$1:$IQ$101</definedName>
    <definedName name="_xlnm.Print_Titles" localSheetId="0">'1750'!$A:$J,'1750'!$20:$25</definedName>
    <definedName name="_xlnm.Print_Titles" localSheetId="1">'1850'!$A:$J,'1850'!$20:$25</definedName>
    <definedName name="_xlnm.Print_Titles" localSheetId="2">'1950'!$A:$J,'1950'!$20:$25</definedName>
  </definedNames>
  <calcPr calcId="145621"/>
</workbook>
</file>

<file path=xl/calcChain.xml><?xml version="1.0" encoding="utf-8"?>
<calcChain xmlns="http://schemas.openxmlformats.org/spreadsheetml/2006/main">
  <c r="CG102" i="16" l="1"/>
  <c r="CF102" i="16"/>
  <c r="CE102" i="16"/>
  <c r="CD102" i="16"/>
  <c r="CC102" i="16"/>
  <c r="CB102" i="16"/>
  <c r="CA102" i="16"/>
  <c r="BZ102" i="16"/>
  <c r="BY102" i="16"/>
  <c r="BX102" i="16"/>
  <c r="BW102" i="16"/>
  <c r="BV102" i="16"/>
  <c r="BU102" i="16"/>
  <c r="BT102" i="16"/>
  <c r="BS102" i="16"/>
  <c r="BR102" i="16"/>
  <c r="BQ102" i="16"/>
  <c r="BP102" i="16"/>
  <c r="BO102" i="16"/>
  <c r="BN102" i="16"/>
  <c r="BM102" i="16"/>
  <c r="BL102" i="16"/>
  <c r="BK102" i="16"/>
  <c r="BJ102" i="16"/>
  <c r="BI102" i="16"/>
  <c r="BH102" i="16"/>
  <c r="BG102" i="16"/>
  <c r="BF102" i="16"/>
  <c r="BE102" i="16"/>
  <c r="BD102" i="16"/>
  <c r="BC102" i="16"/>
  <c r="BB102" i="16"/>
  <c r="BA102" i="16"/>
  <c r="AZ102" i="16"/>
  <c r="AY102" i="16"/>
  <c r="AX102" i="16"/>
  <c r="AW102" i="16"/>
  <c r="AV102" i="16"/>
  <c r="AU102" i="16"/>
  <c r="AT102" i="16"/>
  <c r="AS102" i="16"/>
  <c r="AR102" i="16"/>
  <c r="AQ102" i="16"/>
  <c r="AP102" i="16"/>
  <c r="AO102" i="16"/>
  <c r="AN102" i="16"/>
  <c r="AM102" i="16"/>
  <c r="AL102" i="16"/>
  <c r="AK102" i="16"/>
  <c r="AJ102" i="16"/>
  <c r="AI102" i="16"/>
  <c r="AH102" i="16"/>
  <c r="AG102" i="16"/>
  <c r="AF102" i="16"/>
  <c r="AE102" i="16"/>
  <c r="AD102" i="16"/>
  <c r="AC102" i="16"/>
  <c r="AB102" i="16"/>
  <c r="AA102" i="16"/>
  <c r="Z102" i="16"/>
  <c r="Y102" i="16"/>
  <c r="X102" i="16"/>
  <c r="W102" i="16"/>
  <c r="V102" i="16"/>
  <c r="U102" i="16"/>
  <c r="T102" i="16"/>
  <c r="S102" i="16"/>
  <c r="R102" i="16"/>
  <c r="Q102" i="16"/>
  <c r="P102" i="16"/>
  <c r="O102" i="16"/>
  <c r="N102" i="16"/>
  <c r="M102" i="16"/>
  <c r="L102" i="16"/>
  <c r="K102" i="16"/>
  <c r="J102" i="16"/>
  <c r="I102" i="16"/>
  <c r="H102" i="16"/>
  <c r="G102" i="16"/>
  <c r="F102" i="16"/>
  <c r="E102" i="16"/>
  <c r="D102" i="16"/>
  <c r="CG76" i="16"/>
  <c r="CF76" i="16"/>
  <c r="CE76" i="16"/>
  <c r="CD76" i="16"/>
  <c r="CC76" i="16"/>
  <c r="CB76" i="16"/>
  <c r="CA76" i="16"/>
  <c r="BZ76" i="16"/>
  <c r="BY76" i="16"/>
  <c r="BX76" i="16"/>
  <c r="BW76" i="16"/>
  <c r="BV76" i="16"/>
  <c r="BU76" i="16"/>
  <c r="BT76" i="16"/>
  <c r="BS76" i="16"/>
  <c r="BR76" i="16"/>
  <c r="BQ76" i="16"/>
  <c r="BP76" i="16"/>
  <c r="BO76" i="16"/>
  <c r="BN76" i="16"/>
  <c r="BM76" i="16"/>
  <c r="BL76" i="16"/>
  <c r="BK76" i="16"/>
  <c r="BJ76" i="16"/>
  <c r="BI76" i="16"/>
  <c r="BH76" i="16"/>
  <c r="BG76" i="16"/>
  <c r="BF76" i="16"/>
  <c r="BE76" i="16"/>
  <c r="BD76" i="16"/>
  <c r="BC76" i="16"/>
  <c r="BB76" i="16"/>
  <c r="BA76" i="16"/>
  <c r="AZ76" i="16"/>
  <c r="AY76" i="16"/>
  <c r="AX76" i="16"/>
  <c r="AW76" i="16"/>
  <c r="AV76" i="16"/>
  <c r="AU76" i="16"/>
  <c r="AT76" i="16"/>
  <c r="AS76" i="16"/>
  <c r="AR76" i="16"/>
  <c r="AQ76" i="16"/>
  <c r="AP76" i="16"/>
  <c r="AO76" i="16"/>
  <c r="AN76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CG75" i="16"/>
  <c r="CG77" i="16" s="1"/>
  <c r="CF75" i="16"/>
  <c r="CE75" i="16"/>
  <c r="CE77" i="16"/>
  <c r="CD75" i="16"/>
  <c r="CC75" i="16"/>
  <c r="CC77" i="16" s="1"/>
  <c r="CB75" i="16"/>
  <c r="CB77" i="16"/>
  <c r="CA75" i="16"/>
  <c r="CA77" i="16"/>
  <c r="BZ75" i="16"/>
  <c r="BY75" i="16"/>
  <c r="BY77" i="16" s="1"/>
  <c r="BX75" i="16"/>
  <c r="BW75" i="16"/>
  <c r="BW77" i="16" s="1"/>
  <c r="BV75" i="16"/>
  <c r="BU75" i="16"/>
  <c r="BU77" i="16"/>
  <c r="BT75" i="16"/>
  <c r="BT77" i="16"/>
  <c r="BS75" i="16"/>
  <c r="BR75" i="16"/>
  <c r="BQ75" i="16"/>
  <c r="BQ77" i="16" s="1"/>
  <c r="BP75" i="16"/>
  <c r="BP77" i="16" s="1"/>
  <c r="BO75" i="16"/>
  <c r="BN75" i="16"/>
  <c r="BN77" i="16"/>
  <c r="BM75" i="16"/>
  <c r="BL75" i="16"/>
  <c r="BK75" i="16"/>
  <c r="BK77" i="16"/>
  <c r="BJ75" i="16"/>
  <c r="BJ77" i="16"/>
  <c r="BI75" i="16"/>
  <c r="BI77" i="16" s="1"/>
  <c r="BH75" i="16"/>
  <c r="BH77" i="16" s="1"/>
  <c r="BG75" i="16"/>
  <c r="BF75" i="16"/>
  <c r="BF77" i="16" s="1"/>
  <c r="BE75" i="16"/>
  <c r="BD75" i="16"/>
  <c r="BD77" i="16"/>
  <c r="BC75" i="16"/>
  <c r="BB75" i="16"/>
  <c r="BA75" i="16"/>
  <c r="BA77" i="16"/>
  <c r="AZ75" i="16"/>
  <c r="AY75" i="16"/>
  <c r="AX75" i="16"/>
  <c r="AX77" i="16"/>
  <c r="AW75" i="16"/>
  <c r="AW77" i="16"/>
  <c r="AV75" i="16"/>
  <c r="AU75" i="16"/>
  <c r="AU77" i="16" s="1"/>
  <c r="AT75" i="16"/>
  <c r="AT77" i="16"/>
  <c r="AS75" i="16"/>
  <c r="AR75" i="16"/>
  <c r="AQ75" i="16"/>
  <c r="AP75" i="16"/>
  <c r="AP77" i="16" s="1"/>
  <c r="AO75" i="16"/>
  <c r="AN75" i="16"/>
  <c r="AN77" i="16"/>
  <c r="AM75" i="16"/>
  <c r="AL75" i="16"/>
  <c r="AL77" i="16" s="1"/>
  <c r="AK75" i="16"/>
  <c r="AK77" i="16" s="1"/>
  <c r="AJ75" i="16"/>
  <c r="AJ77" i="16" s="1"/>
  <c r="AI75" i="16"/>
  <c r="AI77" i="16" s="1"/>
  <c r="AH75" i="16"/>
  <c r="AH77" i="16" s="1"/>
  <c r="AG75" i="16"/>
  <c r="AG77" i="16" s="1"/>
  <c r="AF75" i="16"/>
  <c r="AE75" i="16"/>
  <c r="AE77" i="16" s="1"/>
  <c r="AD75" i="16"/>
  <c r="AD77" i="16" s="1"/>
  <c r="AC75" i="16"/>
  <c r="AC77" i="16" s="1"/>
  <c r="AB75" i="16"/>
  <c r="AB77" i="16"/>
  <c r="AA75" i="16"/>
  <c r="Z75" i="16"/>
  <c r="Z77" i="16" s="1"/>
  <c r="Y75" i="16"/>
  <c r="Y77" i="16" s="1"/>
  <c r="X75" i="16"/>
  <c r="W75" i="16"/>
  <c r="V75" i="16"/>
  <c r="V77" i="16" s="1"/>
  <c r="U75" i="16"/>
  <c r="U77" i="16"/>
  <c r="T75" i="16"/>
  <c r="S75" i="16"/>
  <c r="S77" i="16" s="1"/>
  <c r="R75" i="16"/>
  <c r="Q75" i="16"/>
  <c r="Q77" i="16" s="1"/>
  <c r="P75" i="16"/>
  <c r="O75" i="16"/>
  <c r="N75" i="16"/>
  <c r="M75" i="16"/>
  <c r="M77" i="16"/>
  <c r="L75" i="16"/>
  <c r="K75" i="16"/>
  <c r="J75" i="16"/>
  <c r="I75" i="16"/>
  <c r="I77" i="16" s="1"/>
  <c r="H75" i="16"/>
  <c r="H77" i="16" s="1"/>
  <c r="G75" i="16"/>
  <c r="G77" i="16" s="1"/>
  <c r="F75" i="16"/>
  <c r="E75" i="16"/>
  <c r="E77" i="16" s="1"/>
  <c r="D75" i="16"/>
  <c r="D77" i="16" s="1"/>
  <c r="EI73" i="15"/>
  <c r="ED73" i="15"/>
  <c r="DY73" i="15"/>
  <c r="DT73" i="15"/>
  <c r="DO73" i="15"/>
  <c r="DJ73" i="15"/>
  <c r="DE73" i="15"/>
  <c r="EI71" i="15"/>
  <c r="ED71" i="15"/>
  <c r="DY71" i="15"/>
  <c r="DT71" i="15"/>
  <c r="DO71" i="15"/>
  <c r="DJ71" i="15"/>
  <c r="DE71" i="15"/>
  <c r="CZ71" i="15"/>
  <c r="DA71" i="15"/>
  <c r="CY71" i="15"/>
  <c r="CU71" i="15"/>
  <c r="CT71" i="15"/>
  <c r="CP71" i="15"/>
  <c r="CO71" i="15"/>
  <c r="CQ71" i="15" s="1"/>
  <c r="CK71" i="15"/>
  <c r="CJ71" i="15"/>
  <c r="CF71" i="15"/>
  <c r="CG71" i="15"/>
  <c r="CE71" i="15"/>
  <c r="CA71" i="15"/>
  <c r="BZ71" i="15"/>
  <c r="BV71" i="15"/>
  <c r="BU71" i="15"/>
  <c r="BW71" i="15" s="1"/>
  <c r="EI70" i="15"/>
  <c r="ED70" i="15"/>
  <c r="DY70" i="15"/>
  <c r="DT70" i="15"/>
  <c r="DO70" i="15"/>
  <c r="DJ70" i="15"/>
  <c r="DE70" i="15"/>
  <c r="CZ70" i="15"/>
  <c r="CY70" i="15"/>
  <c r="CU70" i="15"/>
  <c r="CT70" i="15"/>
  <c r="CV70" i="15"/>
  <c r="CP70" i="15"/>
  <c r="CO70" i="15"/>
  <c r="CK70" i="15"/>
  <c r="CJ70" i="15"/>
  <c r="CL70" i="15" s="1"/>
  <c r="CF70" i="15"/>
  <c r="CE70" i="15"/>
  <c r="CA70" i="15"/>
  <c r="BZ70" i="15"/>
  <c r="CB70" i="15"/>
  <c r="BV70" i="15"/>
  <c r="BU70" i="15"/>
  <c r="EI69" i="15"/>
  <c r="ED69" i="15"/>
  <c r="DY69" i="15"/>
  <c r="DT69" i="15"/>
  <c r="DO69" i="15"/>
  <c r="DJ69" i="15"/>
  <c r="DE69" i="15"/>
  <c r="CZ69" i="15"/>
  <c r="CY69" i="15"/>
  <c r="CU69" i="15"/>
  <c r="CT69" i="15"/>
  <c r="CP69" i="15"/>
  <c r="CO69" i="15"/>
  <c r="CK69" i="15"/>
  <c r="CJ69" i="15"/>
  <c r="CL69" i="15" s="1"/>
  <c r="CF69" i="15"/>
  <c r="CE69" i="15"/>
  <c r="CG69" i="15" s="1"/>
  <c r="CA69" i="15"/>
  <c r="BZ69" i="15"/>
  <c r="BV69" i="15"/>
  <c r="BU69" i="15"/>
  <c r="BW69" i="15"/>
  <c r="EI68" i="15"/>
  <c r="ED68" i="15"/>
  <c r="DY68" i="15"/>
  <c r="DT68" i="15"/>
  <c r="DO68" i="15"/>
  <c r="DJ68" i="15"/>
  <c r="DE68" i="15"/>
  <c r="CZ68" i="15"/>
  <c r="CY68" i="15"/>
  <c r="CU68" i="15"/>
  <c r="CT68" i="15"/>
  <c r="CP68" i="15"/>
  <c r="CO68" i="15"/>
  <c r="CQ68" i="15" s="1"/>
  <c r="CK68" i="15"/>
  <c r="CJ68" i="15"/>
  <c r="CF68" i="15"/>
  <c r="CG68" i="15"/>
  <c r="CE68" i="15"/>
  <c r="CA68" i="15"/>
  <c r="BZ68" i="15"/>
  <c r="CB68" i="15" s="1"/>
  <c r="BV68" i="15"/>
  <c r="BU68" i="15"/>
  <c r="BW68" i="15" s="1"/>
  <c r="EI67" i="15"/>
  <c r="ED67" i="15"/>
  <c r="DY67" i="15"/>
  <c r="DT67" i="15"/>
  <c r="DO67" i="15"/>
  <c r="DJ67" i="15"/>
  <c r="DE67" i="15"/>
  <c r="CZ67" i="15"/>
  <c r="CY67" i="15"/>
  <c r="CU67" i="15"/>
  <c r="CT67" i="15"/>
  <c r="CV67" i="15" s="1"/>
  <c r="CP67" i="15"/>
  <c r="CO67" i="15"/>
  <c r="CQ67" i="15" s="1"/>
  <c r="CK67" i="15"/>
  <c r="CJ67" i="15"/>
  <c r="CF67" i="15"/>
  <c r="CE67" i="15"/>
  <c r="CA67" i="15"/>
  <c r="BZ67" i="15"/>
  <c r="BV67" i="15"/>
  <c r="BU67" i="15"/>
  <c r="EI66" i="15"/>
  <c r="ED66" i="15"/>
  <c r="DY66" i="15"/>
  <c r="DT66" i="15"/>
  <c r="DO66" i="15"/>
  <c r="DJ66" i="15"/>
  <c r="DE66" i="15"/>
  <c r="CZ66" i="15"/>
  <c r="CY66" i="15"/>
  <c r="CU66" i="15"/>
  <c r="CT66" i="15"/>
  <c r="CP66" i="15"/>
  <c r="CO66" i="15"/>
  <c r="CK66" i="15"/>
  <c r="CJ66" i="15"/>
  <c r="CF66" i="15"/>
  <c r="CE66" i="15"/>
  <c r="CA66" i="15"/>
  <c r="BZ66" i="15"/>
  <c r="BV66" i="15"/>
  <c r="BU66" i="15"/>
  <c r="EI65" i="15"/>
  <c r="ED65" i="15"/>
  <c r="DY65" i="15"/>
  <c r="DT65" i="15"/>
  <c r="DO65" i="15"/>
  <c r="DJ65" i="15"/>
  <c r="DE65" i="15"/>
  <c r="CZ65" i="15"/>
  <c r="CY65" i="15"/>
  <c r="CU65" i="15"/>
  <c r="CT65" i="15"/>
  <c r="CP65" i="15"/>
  <c r="CO65" i="15"/>
  <c r="CK65" i="15"/>
  <c r="CJ65" i="15"/>
  <c r="CF65" i="15"/>
  <c r="CE65" i="15"/>
  <c r="CA65" i="15"/>
  <c r="BZ65" i="15"/>
  <c r="BV65" i="15"/>
  <c r="BW65" i="15"/>
  <c r="BU65" i="15"/>
  <c r="EI64" i="15"/>
  <c r="ED64" i="15"/>
  <c r="DY64" i="15"/>
  <c r="DT64" i="15"/>
  <c r="DO64" i="15"/>
  <c r="DJ64" i="15"/>
  <c r="DE64" i="15"/>
  <c r="CZ64" i="15"/>
  <c r="CY64" i="15"/>
  <c r="DA64" i="15" s="1"/>
  <c r="CU64" i="15"/>
  <c r="CT64" i="15"/>
  <c r="CP64" i="15"/>
  <c r="CO64" i="15"/>
  <c r="CQ64" i="15"/>
  <c r="CK64" i="15"/>
  <c r="CL64" i="15"/>
  <c r="CJ64" i="15"/>
  <c r="CF64" i="15"/>
  <c r="CE64" i="15"/>
  <c r="CA64" i="15"/>
  <c r="BZ64" i="15"/>
  <c r="CB64" i="15"/>
  <c r="BV64" i="15"/>
  <c r="BW64" i="15"/>
  <c r="BU64" i="15"/>
  <c r="EI63" i="15"/>
  <c r="ED63" i="15"/>
  <c r="DY63" i="15"/>
  <c r="DT63" i="15"/>
  <c r="DO63" i="15"/>
  <c r="DJ63" i="15"/>
  <c r="DE63" i="15"/>
  <c r="CZ63" i="15"/>
  <c r="CY63" i="15"/>
  <c r="DA63" i="15" s="1"/>
  <c r="CU63" i="15"/>
  <c r="CT63" i="15"/>
  <c r="CP63" i="15"/>
  <c r="CO63" i="15"/>
  <c r="CK63" i="15"/>
  <c r="CJ63" i="15"/>
  <c r="CL63" i="15" s="1"/>
  <c r="CF63" i="15"/>
  <c r="CG63" i="15"/>
  <c r="CE63" i="15"/>
  <c r="CA63" i="15"/>
  <c r="BZ63" i="15"/>
  <c r="BV63" i="15"/>
  <c r="BU63" i="15"/>
  <c r="EI62" i="15"/>
  <c r="ED62" i="15"/>
  <c r="DY62" i="15"/>
  <c r="DT62" i="15"/>
  <c r="DO62" i="15"/>
  <c r="DJ62" i="15"/>
  <c r="DE62" i="15"/>
  <c r="CZ62" i="15"/>
  <c r="CY62" i="15"/>
  <c r="CU62" i="15"/>
  <c r="CV62" i="15"/>
  <c r="CT62" i="15"/>
  <c r="CP62" i="15"/>
  <c r="CO62" i="15"/>
  <c r="CK62" i="15"/>
  <c r="CJ62" i="15"/>
  <c r="CF62" i="15"/>
  <c r="CE62" i="15"/>
  <c r="CA62" i="15"/>
  <c r="BZ62" i="15"/>
  <c r="BV62" i="15"/>
  <c r="BU62" i="15"/>
  <c r="BW62" i="15"/>
  <c r="EI61" i="15"/>
  <c r="ED61" i="15"/>
  <c r="DY61" i="15"/>
  <c r="DT61" i="15"/>
  <c r="DO61" i="15"/>
  <c r="DJ61" i="15"/>
  <c r="DE61" i="15"/>
  <c r="CZ61" i="15"/>
  <c r="CY61" i="15"/>
  <c r="CU61" i="15"/>
  <c r="CT61" i="15"/>
  <c r="CV61" i="15"/>
  <c r="CP61" i="15"/>
  <c r="CO61" i="15"/>
  <c r="CK61" i="15"/>
  <c r="CJ61" i="15"/>
  <c r="CL61" i="15" s="1"/>
  <c r="CF61" i="15"/>
  <c r="CE61" i="15"/>
  <c r="CG61" i="15"/>
  <c r="CA61" i="15"/>
  <c r="BZ61" i="15"/>
  <c r="BV61" i="15"/>
  <c r="BU61" i="15"/>
  <c r="EI60" i="15"/>
  <c r="ED60" i="15"/>
  <c r="DY60" i="15"/>
  <c r="DT60" i="15"/>
  <c r="DO60" i="15"/>
  <c r="DJ60" i="15"/>
  <c r="DE60" i="15"/>
  <c r="CZ60" i="15"/>
  <c r="CY60" i="15"/>
  <c r="CU60" i="15"/>
  <c r="CT60" i="15"/>
  <c r="CP60" i="15"/>
  <c r="CO60" i="15"/>
  <c r="CQ60" i="15"/>
  <c r="CK60" i="15"/>
  <c r="CJ60" i="15"/>
  <c r="CF60" i="15"/>
  <c r="CE60" i="15"/>
  <c r="CG60" i="15" s="1"/>
  <c r="CA60" i="15"/>
  <c r="BZ60" i="15"/>
  <c r="CB60" i="15"/>
  <c r="BV60" i="15"/>
  <c r="BW60" i="15"/>
  <c r="BU60" i="15"/>
  <c r="EI59" i="15"/>
  <c r="ED59" i="15"/>
  <c r="DY59" i="15"/>
  <c r="DT59" i="15"/>
  <c r="DO59" i="15"/>
  <c r="DJ59" i="15"/>
  <c r="DE59" i="15"/>
  <c r="CZ59" i="15"/>
  <c r="CY59" i="15"/>
  <c r="DA59" i="15" s="1"/>
  <c r="CU59" i="15"/>
  <c r="CT59" i="15"/>
  <c r="CV59" i="15" s="1"/>
  <c r="CP59" i="15"/>
  <c r="CO59" i="15"/>
  <c r="CK59" i="15"/>
  <c r="CJ59" i="15"/>
  <c r="CF59" i="15"/>
  <c r="CE59" i="15"/>
  <c r="CA59" i="15"/>
  <c r="BZ59" i="15"/>
  <c r="BV59" i="15"/>
  <c r="BW59" i="15"/>
  <c r="BU59" i="15"/>
  <c r="EI58" i="15"/>
  <c r="ED58" i="15"/>
  <c r="DY58" i="15"/>
  <c r="DT58" i="15"/>
  <c r="DO58" i="15"/>
  <c r="DJ58" i="15"/>
  <c r="DE58" i="15"/>
  <c r="CZ58" i="15"/>
  <c r="CY58" i="15"/>
  <c r="CU58" i="15"/>
  <c r="CT58" i="15"/>
  <c r="CP58" i="15"/>
  <c r="CO58" i="15"/>
  <c r="CQ58" i="15" s="1"/>
  <c r="CK58" i="15"/>
  <c r="CJ58" i="15"/>
  <c r="CF58" i="15"/>
  <c r="CE58" i="15"/>
  <c r="CG58" i="15"/>
  <c r="CA58" i="15"/>
  <c r="BZ58" i="15"/>
  <c r="BV58" i="15"/>
  <c r="BU58" i="15"/>
  <c r="BW58" i="15"/>
  <c r="EI57" i="15"/>
  <c r="ED57" i="15"/>
  <c r="DY57" i="15"/>
  <c r="DT57" i="15"/>
  <c r="DO57" i="15"/>
  <c r="DJ57" i="15"/>
  <c r="DE57" i="15"/>
  <c r="CZ57" i="15"/>
  <c r="CY57" i="15"/>
  <c r="CU57" i="15"/>
  <c r="CT57" i="15"/>
  <c r="CV57" i="15"/>
  <c r="CP57" i="15"/>
  <c r="CO57" i="15"/>
  <c r="CK57" i="15"/>
  <c r="CJ57" i="15"/>
  <c r="CL57" i="15" s="1"/>
  <c r="CF57" i="15"/>
  <c r="CE57" i="15"/>
  <c r="CA57" i="15"/>
  <c r="BZ57" i="15"/>
  <c r="CB57" i="15"/>
  <c r="BV57" i="15"/>
  <c r="BU57" i="15"/>
  <c r="EI56" i="15"/>
  <c r="ED56" i="15"/>
  <c r="DY56" i="15"/>
  <c r="DT56" i="15"/>
  <c r="DO56" i="15"/>
  <c r="DJ56" i="15"/>
  <c r="DE56" i="15"/>
  <c r="CZ56" i="15"/>
  <c r="CY56" i="15"/>
  <c r="DA56" i="15"/>
  <c r="CU56" i="15"/>
  <c r="CT56" i="15"/>
  <c r="CP56" i="15"/>
  <c r="CO56" i="15"/>
  <c r="CQ56" i="15" s="1"/>
  <c r="CK56" i="15"/>
  <c r="CJ56" i="15"/>
  <c r="CF56" i="15"/>
  <c r="CE56" i="15"/>
  <c r="CG56" i="15" s="1"/>
  <c r="CA56" i="15"/>
  <c r="BZ56" i="15"/>
  <c r="BV56" i="15"/>
  <c r="BU56" i="15"/>
  <c r="EI55" i="15"/>
  <c r="ED55" i="15"/>
  <c r="DY55" i="15"/>
  <c r="DT55" i="15"/>
  <c r="DO55" i="15"/>
  <c r="DJ55" i="15"/>
  <c r="DE55" i="15"/>
  <c r="CZ55" i="15"/>
  <c r="CY55" i="15"/>
  <c r="DA55" i="15" s="1"/>
  <c r="CU55" i="15"/>
  <c r="CT55" i="15"/>
  <c r="CV55" i="15" s="1"/>
  <c r="CP55" i="15"/>
  <c r="CO55" i="15"/>
  <c r="CQ55" i="15" s="1"/>
  <c r="CK55" i="15"/>
  <c r="CJ55" i="15"/>
  <c r="CL55" i="15" s="1"/>
  <c r="CF55" i="15"/>
  <c r="CE55" i="15"/>
  <c r="CG55" i="15" s="1"/>
  <c r="CA55" i="15"/>
  <c r="BZ55" i="15"/>
  <c r="BV55" i="15"/>
  <c r="BU55" i="15"/>
  <c r="BW55" i="15"/>
  <c r="EI54" i="15"/>
  <c r="ED54" i="15"/>
  <c r="DY54" i="15"/>
  <c r="DT54" i="15"/>
  <c r="DO54" i="15"/>
  <c r="DJ54" i="15"/>
  <c r="DE54" i="15"/>
  <c r="CZ54" i="15"/>
  <c r="CY54" i="15"/>
  <c r="DA54" i="15" s="1"/>
  <c r="CU54" i="15"/>
  <c r="CT54" i="15"/>
  <c r="CV54" i="15" s="1"/>
  <c r="CP54" i="15"/>
  <c r="CO54" i="15"/>
  <c r="CK54" i="15"/>
  <c r="CJ54" i="15"/>
  <c r="CF54" i="15"/>
  <c r="CE54" i="15"/>
  <c r="CG54" i="15" s="1"/>
  <c r="CA54" i="15"/>
  <c r="BZ54" i="15"/>
  <c r="BV54" i="15"/>
  <c r="BW54" i="15"/>
  <c r="BU54" i="15"/>
  <c r="EI53" i="15"/>
  <c r="ED53" i="15"/>
  <c r="DY53" i="15"/>
  <c r="DT53" i="15"/>
  <c r="DO53" i="15"/>
  <c r="DJ53" i="15"/>
  <c r="DE53" i="15"/>
  <c r="CZ53" i="15"/>
  <c r="CY53" i="15"/>
  <c r="CU53" i="15"/>
  <c r="CT53" i="15"/>
  <c r="CV53" i="15" s="1"/>
  <c r="CP53" i="15"/>
  <c r="CO53" i="15"/>
  <c r="CK53" i="15"/>
  <c r="CJ53" i="15"/>
  <c r="CL53" i="15"/>
  <c r="CF53" i="15"/>
  <c r="CE53" i="15"/>
  <c r="CA53" i="15"/>
  <c r="BZ53" i="15"/>
  <c r="BV53" i="15"/>
  <c r="BU53" i="15"/>
  <c r="EI52" i="15"/>
  <c r="ED52" i="15"/>
  <c r="DY52" i="15"/>
  <c r="DT52" i="15"/>
  <c r="DO52" i="15"/>
  <c r="DJ52" i="15"/>
  <c r="DE52" i="15"/>
  <c r="CZ52" i="15"/>
  <c r="CY52" i="15"/>
  <c r="CU52" i="15"/>
  <c r="CV52" i="15"/>
  <c r="CT52" i="15"/>
  <c r="CP52" i="15"/>
  <c r="CO52" i="15"/>
  <c r="CQ52" i="15"/>
  <c r="CK52" i="15"/>
  <c r="CL52" i="15"/>
  <c r="CJ52" i="15"/>
  <c r="CF52" i="15"/>
  <c r="CE52" i="15"/>
  <c r="CA52" i="15"/>
  <c r="BZ52" i="15"/>
  <c r="CB52" i="15" s="1"/>
  <c r="BV52" i="15"/>
  <c r="BU52" i="15"/>
  <c r="EI51" i="15"/>
  <c r="ED51" i="15"/>
  <c r="DY51" i="15"/>
  <c r="DT51" i="15"/>
  <c r="DO51" i="15"/>
  <c r="DJ51" i="15"/>
  <c r="DE51" i="15"/>
  <c r="CZ51" i="15"/>
  <c r="CY51" i="15"/>
  <c r="DA51" i="15" s="1"/>
  <c r="CU51" i="15"/>
  <c r="CT51" i="15"/>
  <c r="CP51" i="15"/>
  <c r="CO51" i="15"/>
  <c r="CQ51" i="15"/>
  <c r="CK51" i="15"/>
  <c r="CJ51" i="15"/>
  <c r="CF51" i="15"/>
  <c r="CE51" i="15"/>
  <c r="CG51" i="15" s="1"/>
  <c r="CA51" i="15"/>
  <c r="BZ51" i="15"/>
  <c r="BV51" i="15"/>
  <c r="BU51" i="15"/>
  <c r="BW51" i="15"/>
  <c r="EI50" i="15"/>
  <c r="ED50" i="15"/>
  <c r="DY50" i="15"/>
  <c r="DT50" i="15"/>
  <c r="DO50" i="15"/>
  <c r="DJ50" i="15"/>
  <c r="DE50" i="15"/>
  <c r="CZ50" i="15"/>
  <c r="CY50" i="15"/>
  <c r="DA50" i="15" s="1"/>
  <c r="CU50" i="15"/>
  <c r="CT50" i="15"/>
  <c r="CP50" i="15"/>
  <c r="CO50" i="15"/>
  <c r="CK50" i="15"/>
  <c r="CJ50" i="15"/>
  <c r="CF50" i="15"/>
  <c r="CG50" i="15"/>
  <c r="CE50" i="15"/>
  <c r="CA50" i="15"/>
  <c r="BZ50" i="15"/>
  <c r="BV50" i="15"/>
  <c r="BU50" i="15"/>
  <c r="BW50" i="15" s="1"/>
  <c r="EI49" i="15"/>
  <c r="ED49" i="15"/>
  <c r="DY49" i="15"/>
  <c r="DT49" i="15"/>
  <c r="DO49" i="15"/>
  <c r="DJ49" i="15"/>
  <c r="DE49" i="15"/>
  <c r="CZ49" i="15"/>
  <c r="CY49" i="15"/>
  <c r="DA49" i="15"/>
  <c r="CU49" i="15"/>
  <c r="CV49" i="15"/>
  <c r="CT49" i="15"/>
  <c r="CP49" i="15"/>
  <c r="CO49" i="15"/>
  <c r="CK49" i="15"/>
  <c r="CJ49" i="15"/>
  <c r="CL49" i="15" s="1"/>
  <c r="CF49" i="15"/>
  <c r="CE49" i="15"/>
  <c r="CA49" i="15"/>
  <c r="CB49" i="15"/>
  <c r="BZ49" i="15"/>
  <c r="BV49" i="15"/>
  <c r="BU49" i="15"/>
  <c r="EI48" i="15"/>
  <c r="ED48" i="15"/>
  <c r="DY48" i="15"/>
  <c r="DT48" i="15"/>
  <c r="DO48" i="15"/>
  <c r="DJ48" i="15"/>
  <c r="DE48" i="15"/>
  <c r="CZ48" i="15"/>
  <c r="CY48" i="15"/>
  <c r="CU48" i="15"/>
  <c r="CT48" i="15"/>
  <c r="CV48" i="15" s="1"/>
  <c r="CP48" i="15"/>
  <c r="CO48" i="15"/>
  <c r="CK48" i="15"/>
  <c r="CJ48" i="15"/>
  <c r="CF48" i="15"/>
  <c r="CE48" i="15"/>
  <c r="CA48" i="15"/>
  <c r="BZ48" i="15"/>
  <c r="BV48" i="15"/>
  <c r="BU48" i="15"/>
  <c r="BW48" i="15" s="1"/>
  <c r="EI47" i="15"/>
  <c r="ED47" i="15"/>
  <c r="DY47" i="15"/>
  <c r="DT47" i="15"/>
  <c r="DO47" i="15"/>
  <c r="DJ47" i="15"/>
  <c r="DE47" i="15"/>
  <c r="CZ47" i="15"/>
  <c r="CY47" i="15"/>
  <c r="CU47" i="15"/>
  <c r="CT47" i="15"/>
  <c r="CV47" i="15"/>
  <c r="CP47" i="15"/>
  <c r="CO47" i="15"/>
  <c r="CK47" i="15"/>
  <c r="CJ47" i="15"/>
  <c r="CL47" i="15" s="1"/>
  <c r="CF47" i="15"/>
  <c r="CE47" i="15"/>
  <c r="CA47" i="15"/>
  <c r="BZ47" i="15"/>
  <c r="CB47" i="15"/>
  <c r="BV47" i="15"/>
  <c r="BU47" i="15"/>
  <c r="BW47" i="15" s="1"/>
  <c r="EI46" i="15"/>
  <c r="ED46" i="15"/>
  <c r="DY46" i="15"/>
  <c r="DT46" i="15"/>
  <c r="DO46" i="15"/>
  <c r="DJ46" i="15"/>
  <c r="DE46" i="15"/>
  <c r="CZ46" i="15"/>
  <c r="CY46" i="15"/>
  <c r="DA46" i="15" s="1"/>
  <c r="CU46" i="15"/>
  <c r="CT46" i="15"/>
  <c r="CP46" i="15"/>
  <c r="CO46" i="15"/>
  <c r="CK46" i="15"/>
  <c r="CJ46" i="15"/>
  <c r="CL46" i="15"/>
  <c r="CF46" i="15"/>
  <c r="CE46" i="15"/>
  <c r="CA46" i="15"/>
  <c r="BZ46" i="15"/>
  <c r="BV46" i="15"/>
  <c r="BW46" i="15"/>
  <c r="BU46" i="15"/>
  <c r="EI45" i="15"/>
  <c r="ED45" i="15"/>
  <c r="DY45" i="15"/>
  <c r="DT45" i="15"/>
  <c r="DO45" i="15"/>
  <c r="DJ45" i="15"/>
  <c r="DE45" i="15"/>
  <c r="CZ45" i="15"/>
  <c r="CY45" i="15"/>
  <c r="CU45" i="15"/>
  <c r="CT45" i="15"/>
  <c r="CV45" i="15" s="1"/>
  <c r="CP45" i="15"/>
  <c r="CO45" i="15"/>
  <c r="CK45" i="15"/>
  <c r="CJ45" i="15"/>
  <c r="CL45" i="15"/>
  <c r="CF45" i="15"/>
  <c r="CE45" i="15"/>
  <c r="CA45" i="15"/>
  <c r="BZ45" i="15"/>
  <c r="BV45" i="15"/>
  <c r="BU45" i="15"/>
  <c r="EI44" i="15"/>
  <c r="ED44" i="15"/>
  <c r="DY44" i="15"/>
  <c r="DT44" i="15"/>
  <c r="DO44" i="15"/>
  <c r="DJ44" i="15"/>
  <c r="DE44" i="15"/>
  <c r="CZ44" i="15"/>
  <c r="CY44" i="15"/>
  <c r="CU44" i="15"/>
  <c r="CT44" i="15"/>
  <c r="CP44" i="15"/>
  <c r="CO44" i="15"/>
  <c r="CK44" i="15"/>
  <c r="CJ44" i="15"/>
  <c r="CF44" i="15"/>
  <c r="CE44" i="15"/>
  <c r="CA44" i="15"/>
  <c r="BZ44" i="15"/>
  <c r="CB44" i="15"/>
  <c r="BV44" i="15"/>
  <c r="BU44" i="15"/>
  <c r="BW44" i="15" s="1"/>
  <c r="EI43" i="15"/>
  <c r="ED43" i="15"/>
  <c r="DY43" i="15"/>
  <c r="DT43" i="15"/>
  <c r="DO43" i="15"/>
  <c r="DJ43" i="15"/>
  <c r="DE43" i="15"/>
  <c r="CZ43" i="15"/>
  <c r="DA43" i="15"/>
  <c r="CY43" i="15"/>
  <c r="CU43" i="15"/>
  <c r="CT43" i="15"/>
  <c r="CV43" i="15"/>
  <c r="CP43" i="15"/>
  <c r="CQ43" i="15"/>
  <c r="CO43" i="15"/>
  <c r="CK43" i="15"/>
  <c r="CJ43" i="15"/>
  <c r="CL43" i="15"/>
  <c r="CF43" i="15"/>
  <c r="CE43" i="15"/>
  <c r="CA43" i="15"/>
  <c r="BZ43" i="15"/>
  <c r="CB43" i="15" s="1"/>
  <c r="BV43" i="15"/>
  <c r="BU43" i="15"/>
  <c r="EI42" i="15"/>
  <c r="ED42" i="15"/>
  <c r="DY42" i="15"/>
  <c r="DT42" i="15"/>
  <c r="DO42" i="15"/>
  <c r="DJ42" i="15"/>
  <c r="DE42" i="15"/>
  <c r="CZ42" i="15"/>
  <c r="CY42" i="15"/>
  <c r="CU42" i="15"/>
  <c r="CT42" i="15"/>
  <c r="CP42" i="15"/>
  <c r="CQ42" i="15"/>
  <c r="CO42" i="15"/>
  <c r="CK42" i="15"/>
  <c r="CJ42" i="15"/>
  <c r="CL42" i="15"/>
  <c r="CF42" i="15"/>
  <c r="CE42" i="15"/>
  <c r="CA42" i="15"/>
  <c r="CB42" i="15"/>
  <c r="BZ42" i="15"/>
  <c r="BV42" i="15"/>
  <c r="BU42" i="15"/>
  <c r="EI41" i="15"/>
  <c r="ED41" i="15"/>
  <c r="DY41" i="15"/>
  <c r="DT41" i="15"/>
  <c r="DO41" i="15"/>
  <c r="DJ41" i="15"/>
  <c r="DE41" i="15"/>
  <c r="CZ41" i="15"/>
  <c r="DA41" i="15"/>
  <c r="CY41" i="15"/>
  <c r="CU41" i="15"/>
  <c r="CT41" i="15"/>
  <c r="CP41" i="15"/>
  <c r="CO41" i="15"/>
  <c r="CQ41" i="15" s="1"/>
  <c r="CK41" i="15"/>
  <c r="CJ41" i="15"/>
  <c r="CF41" i="15"/>
  <c r="CG41" i="15"/>
  <c r="CE41" i="15"/>
  <c r="CA41" i="15"/>
  <c r="BZ41" i="15"/>
  <c r="BV41" i="15"/>
  <c r="BU41" i="15"/>
  <c r="EI40" i="15"/>
  <c r="ED40" i="15"/>
  <c r="DY40" i="15"/>
  <c r="DT40" i="15"/>
  <c r="DO40" i="15"/>
  <c r="DJ40" i="15"/>
  <c r="DE40" i="15"/>
  <c r="CZ40" i="15"/>
  <c r="CY40" i="15"/>
  <c r="CU40" i="15"/>
  <c r="CT40" i="15"/>
  <c r="CV40" i="15" s="1"/>
  <c r="CP40" i="15"/>
  <c r="CO40" i="15"/>
  <c r="CK40" i="15"/>
  <c r="CJ40" i="15"/>
  <c r="CF40" i="15"/>
  <c r="CE40" i="15"/>
  <c r="CA40" i="15"/>
  <c r="BZ40" i="15"/>
  <c r="BV40" i="15"/>
  <c r="BU40" i="15"/>
  <c r="EI39" i="15"/>
  <c r="ED39" i="15"/>
  <c r="DY39" i="15"/>
  <c r="DT39" i="15"/>
  <c r="DO39" i="15"/>
  <c r="DJ39" i="15"/>
  <c r="DE39" i="15"/>
  <c r="CZ39" i="15"/>
  <c r="CY39" i="15"/>
  <c r="CU39" i="15"/>
  <c r="CV39" i="15"/>
  <c r="CT39" i="15"/>
  <c r="CP39" i="15"/>
  <c r="CO39" i="15"/>
  <c r="CK39" i="15"/>
  <c r="CJ39" i="15"/>
  <c r="CL39" i="15" s="1"/>
  <c r="CF39" i="15"/>
  <c r="CE39" i="15"/>
  <c r="CA39" i="15"/>
  <c r="BZ39" i="15"/>
  <c r="BV39" i="15"/>
  <c r="BU39" i="15"/>
  <c r="EI38" i="15"/>
  <c r="ED38" i="15"/>
  <c r="DY38" i="15"/>
  <c r="DT38" i="15"/>
  <c r="DO38" i="15"/>
  <c r="DJ38" i="15"/>
  <c r="DE38" i="15"/>
  <c r="CZ38" i="15"/>
  <c r="CY38" i="15"/>
  <c r="CU38" i="15"/>
  <c r="CT38" i="15"/>
  <c r="CP38" i="15"/>
  <c r="CO38" i="15"/>
  <c r="CK38" i="15"/>
  <c r="CJ38" i="15"/>
  <c r="CF38" i="15"/>
  <c r="CE38" i="15"/>
  <c r="CA38" i="15"/>
  <c r="BZ38" i="15"/>
  <c r="CB38" i="15"/>
  <c r="BV38" i="15"/>
  <c r="BU38" i="15"/>
  <c r="BW38" i="15" s="1"/>
  <c r="EI37" i="15"/>
  <c r="ED37" i="15"/>
  <c r="DY37" i="15"/>
  <c r="DT37" i="15"/>
  <c r="DO37" i="15"/>
  <c r="DJ37" i="15"/>
  <c r="DE37" i="15"/>
  <c r="CZ37" i="15"/>
  <c r="CY37" i="15"/>
  <c r="CU37" i="15"/>
  <c r="CT37" i="15"/>
  <c r="CP37" i="15"/>
  <c r="CO37" i="15"/>
  <c r="CQ37" i="15" s="1"/>
  <c r="CK37" i="15"/>
  <c r="CJ37" i="15"/>
  <c r="CF37" i="15"/>
  <c r="CE37" i="15"/>
  <c r="CG37" i="15"/>
  <c r="CA37" i="15"/>
  <c r="BZ37" i="15"/>
  <c r="BV37" i="15"/>
  <c r="BU37" i="15"/>
  <c r="BW37" i="15" s="1"/>
  <c r="EI36" i="15"/>
  <c r="ED36" i="15"/>
  <c r="DY36" i="15"/>
  <c r="DT36" i="15"/>
  <c r="DO36" i="15"/>
  <c r="DJ36" i="15"/>
  <c r="DE36" i="15"/>
  <c r="CZ36" i="15"/>
  <c r="CY36" i="15"/>
  <c r="CU36" i="15"/>
  <c r="CT36" i="15"/>
  <c r="CV36" i="15" s="1"/>
  <c r="CP36" i="15"/>
  <c r="CO36" i="15"/>
  <c r="CK36" i="15"/>
  <c r="CJ36" i="15"/>
  <c r="CF36" i="15"/>
  <c r="CE36" i="15"/>
  <c r="CG36" i="15"/>
  <c r="CA36" i="15"/>
  <c r="BZ36" i="15"/>
  <c r="BV36" i="15"/>
  <c r="BU36" i="15"/>
  <c r="BW36" i="15" s="1"/>
  <c r="EI35" i="15"/>
  <c r="ED35" i="15"/>
  <c r="DY35" i="15"/>
  <c r="DT35" i="15"/>
  <c r="DO35" i="15"/>
  <c r="DJ35" i="15"/>
  <c r="DE35" i="15"/>
  <c r="CZ35" i="15"/>
  <c r="CY35" i="15"/>
  <c r="CU35" i="15"/>
  <c r="CT35" i="15"/>
  <c r="CV35" i="15" s="1"/>
  <c r="CP35" i="15"/>
  <c r="CO35" i="15"/>
  <c r="CQ35" i="15" s="1"/>
  <c r="CK35" i="15"/>
  <c r="CJ35" i="15"/>
  <c r="CL35" i="15" s="1"/>
  <c r="CF35" i="15"/>
  <c r="CE35" i="15"/>
  <c r="CA35" i="15"/>
  <c r="BZ35" i="15"/>
  <c r="BV35" i="15"/>
  <c r="BU35" i="15"/>
  <c r="EI34" i="15"/>
  <c r="ED34" i="15"/>
  <c r="DY34" i="15"/>
  <c r="DT34" i="15"/>
  <c r="DO34" i="15"/>
  <c r="DJ34" i="15"/>
  <c r="DE34" i="15"/>
  <c r="CZ34" i="15"/>
  <c r="CY34" i="15"/>
  <c r="CU34" i="15"/>
  <c r="CT34" i="15"/>
  <c r="CP34" i="15"/>
  <c r="CO34" i="15"/>
  <c r="CK34" i="15"/>
  <c r="CJ34" i="15"/>
  <c r="CL34" i="15" s="1"/>
  <c r="CF34" i="15"/>
  <c r="CE34" i="15"/>
  <c r="CG34" i="15" s="1"/>
  <c r="CA34" i="15"/>
  <c r="BZ34" i="15"/>
  <c r="BV34" i="15"/>
  <c r="BU34" i="15"/>
  <c r="EI33" i="15"/>
  <c r="ED33" i="15"/>
  <c r="DY33" i="15"/>
  <c r="DT33" i="15"/>
  <c r="DO33" i="15"/>
  <c r="DJ33" i="15"/>
  <c r="DE33" i="15"/>
  <c r="CZ33" i="15"/>
  <c r="CY33" i="15"/>
  <c r="DA33" i="15" s="1"/>
  <c r="CU33" i="15"/>
  <c r="CT33" i="15"/>
  <c r="CP33" i="15"/>
  <c r="CO33" i="15"/>
  <c r="CK33" i="15"/>
  <c r="CJ33" i="15"/>
  <c r="CL33" i="15" s="1"/>
  <c r="CF33" i="15"/>
  <c r="CE33" i="15"/>
  <c r="CA33" i="15"/>
  <c r="BZ33" i="15"/>
  <c r="BV33" i="15"/>
  <c r="BU33" i="15"/>
  <c r="EI32" i="15"/>
  <c r="ED32" i="15"/>
  <c r="DY32" i="15"/>
  <c r="DT32" i="15"/>
  <c r="DO32" i="15"/>
  <c r="DJ32" i="15"/>
  <c r="DE32" i="15"/>
  <c r="CZ32" i="15"/>
  <c r="CY32" i="15"/>
  <c r="DA32" i="15" s="1"/>
  <c r="CU32" i="15"/>
  <c r="CT32" i="15"/>
  <c r="CP32" i="15"/>
  <c r="CO32" i="15"/>
  <c r="CQ32" i="15"/>
  <c r="CK32" i="15"/>
  <c r="CJ32" i="15"/>
  <c r="CF32" i="15"/>
  <c r="CE32" i="15"/>
  <c r="CA32" i="15"/>
  <c r="BZ32" i="15"/>
  <c r="BV32" i="15"/>
  <c r="BU32" i="15"/>
  <c r="EI31" i="15"/>
  <c r="ED31" i="15"/>
  <c r="DY31" i="15"/>
  <c r="DT31" i="15"/>
  <c r="DO31" i="15"/>
  <c r="DJ31" i="15"/>
  <c r="DE31" i="15"/>
  <c r="CZ31" i="15"/>
  <c r="CY31" i="15"/>
  <c r="CU31" i="15"/>
  <c r="CT31" i="15"/>
  <c r="CP31" i="15"/>
  <c r="CO31" i="15"/>
  <c r="CQ31" i="15"/>
  <c r="CK31" i="15"/>
  <c r="CJ31" i="15"/>
  <c r="CF31" i="15"/>
  <c r="CE31" i="15"/>
  <c r="CA31" i="15"/>
  <c r="CB31" i="15"/>
  <c r="BZ31" i="15"/>
  <c r="BV31" i="15"/>
  <c r="BU31" i="15"/>
  <c r="BW31" i="15"/>
  <c r="EI30" i="15"/>
  <c r="ED30" i="15"/>
  <c r="DY30" i="15"/>
  <c r="DT30" i="15"/>
  <c r="DO30" i="15"/>
  <c r="DJ30" i="15"/>
  <c r="DE30" i="15"/>
  <c r="CZ30" i="15"/>
  <c r="CY30" i="15"/>
  <c r="DA30" i="15" s="1"/>
  <c r="CU30" i="15"/>
  <c r="CT30" i="15"/>
  <c r="CP30" i="15"/>
  <c r="CQ30" i="15"/>
  <c r="CO30" i="15"/>
  <c r="CK30" i="15"/>
  <c r="CJ30" i="15"/>
  <c r="CL30" i="15"/>
  <c r="CF30" i="15"/>
  <c r="CE30" i="15"/>
  <c r="CA30" i="15"/>
  <c r="BZ30" i="15"/>
  <c r="BV30" i="15"/>
  <c r="BU30" i="15"/>
  <c r="EI29" i="15"/>
  <c r="ED29" i="15"/>
  <c r="DY29" i="15"/>
  <c r="DT29" i="15"/>
  <c r="DO29" i="15"/>
  <c r="DJ29" i="15"/>
  <c r="DE29" i="15"/>
  <c r="CZ29" i="15"/>
  <c r="CY29" i="15"/>
  <c r="CU29" i="15"/>
  <c r="CT29" i="15"/>
  <c r="CP29" i="15"/>
  <c r="CO29" i="15"/>
  <c r="CK29" i="15"/>
  <c r="CJ29" i="15"/>
  <c r="CF29" i="15"/>
  <c r="CE29" i="15"/>
  <c r="CA29" i="15"/>
  <c r="BZ29" i="15"/>
  <c r="BV29" i="15"/>
  <c r="BU29" i="15"/>
  <c r="EI28" i="15"/>
  <c r="ED28" i="15"/>
  <c r="DY28" i="15"/>
  <c r="DT28" i="15"/>
  <c r="DO28" i="15"/>
  <c r="DJ28" i="15"/>
  <c r="DE28" i="15"/>
  <c r="CZ28" i="15"/>
  <c r="CY28" i="15"/>
  <c r="CU28" i="15"/>
  <c r="CT28" i="15"/>
  <c r="CP28" i="15"/>
  <c r="CO28" i="15"/>
  <c r="CK28" i="15"/>
  <c r="CJ28" i="15"/>
  <c r="CF28" i="15"/>
  <c r="CE28" i="15"/>
  <c r="CG28" i="15" s="1"/>
  <c r="CA28" i="15"/>
  <c r="BZ28" i="15"/>
  <c r="BV28" i="15"/>
  <c r="BU28" i="15"/>
  <c r="BW28" i="15"/>
  <c r="EI27" i="15"/>
  <c r="ED27" i="15"/>
  <c r="DY27" i="15"/>
  <c r="DT27" i="15"/>
  <c r="DO27" i="15"/>
  <c r="DJ27" i="15"/>
  <c r="DE27" i="15"/>
  <c r="CZ27" i="15"/>
  <c r="CY27" i="15"/>
  <c r="DA27" i="15" s="1"/>
  <c r="CU27" i="15"/>
  <c r="CT27" i="15"/>
  <c r="CP27" i="15"/>
  <c r="CO27" i="15"/>
  <c r="CQ27" i="15" s="1"/>
  <c r="CK27" i="15"/>
  <c r="CJ27" i="15"/>
  <c r="CF27" i="15"/>
  <c r="CE27" i="15"/>
  <c r="CA27" i="15"/>
  <c r="BZ27" i="15"/>
  <c r="CB27" i="15" s="1"/>
  <c r="BV27" i="15"/>
  <c r="BW27" i="15"/>
  <c r="BU27" i="15"/>
  <c r="EI26" i="15"/>
  <c r="ED26" i="15"/>
  <c r="DY26" i="15"/>
  <c r="DT26" i="15"/>
  <c r="DO26" i="15"/>
  <c r="DJ26" i="15"/>
  <c r="DE26" i="15"/>
  <c r="CZ26" i="15"/>
  <c r="CY26" i="15"/>
  <c r="CU26" i="15"/>
  <c r="CT26" i="15"/>
  <c r="CP26" i="15"/>
  <c r="CO26" i="15"/>
  <c r="CK26" i="15"/>
  <c r="CJ26" i="15"/>
  <c r="CL26" i="15" s="1"/>
  <c r="CF26" i="15"/>
  <c r="CE26" i="15"/>
  <c r="CA26" i="15"/>
  <c r="BZ26" i="15"/>
  <c r="BV26" i="15"/>
  <c r="BU26" i="15"/>
  <c r="EI25" i="15"/>
  <c r="ED25" i="15"/>
  <c r="DY25" i="15"/>
  <c r="DT25" i="15"/>
  <c r="DO25" i="15"/>
  <c r="DJ25" i="15"/>
  <c r="DE25" i="15"/>
  <c r="CZ25" i="15"/>
  <c r="CY25" i="15"/>
  <c r="CU25" i="15"/>
  <c r="CV25" i="15"/>
  <c r="CT25" i="15"/>
  <c r="CP25" i="15"/>
  <c r="CO25" i="15"/>
  <c r="CK25" i="15"/>
  <c r="CJ25" i="15"/>
  <c r="CF25" i="15"/>
  <c r="CE25" i="15"/>
  <c r="CA25" i="15"/>
  <c r="BZ25" i="15"/>
  <c r="BV25" i="15"/>
  <c r="BU25" i="15"/>
  <c r="EI24" i="15"/>
  <c r="ED24" i="15"/>
  <c r="DY24" i="15"/>
  <c r="DT24" i="15"/>
  <c r="DO24" i="15"/>
  <c r="DJ24" i="15"/>
  <c r="DE24" i="15"/>
  <c r="CZ24" i="15"/>
  <c r="CY24" i="15"/>
  <c r="DA24" i="15" s="1"/>
  <c r="CU24" i="15"/>
  <c r="CT24" i="15"/>
  <c r="CP24" i="15"/>
  <c r="CO24" i="15"/>
  <c r="CQ24" i="15"/>
  <c r="CK24" i="15"/>
  <c r="CJ24" i="15"/>
  <c r="CF24" i="15"/>
  <c r="CE24" i="15"/>
  <c r="CA24" i="15"/>
  <c r="BZ24" i="15"/>
  <c r="BV24" i="15"/>
  <c r="BU24" i="15"/>
  <c r="EI23" i="15"/>
  <c r="ED23" i="15"/>
  <c r="DY23" i="15"/>
  <c r="DT23" i="15"/>
  <c r="DO23" i="15"/>
  <c r="DJ23" i="15"/>
  <c r="DE23" i="15"/>
  <c r="CZ23" i="15"/>
  <c r="CY23" i="15"/>
  <c r="DA23" i="15" s="1"/>
  <c r="CU23" i="15"/>
  <c r="CT23" i="15"/>
  <c r="CP23" i="15"/>
  <c r="CO23" i="15"/>
  <c r="CK23" i="15"/>
  <c r="CJ23" i="15"/>
  <c r="CF23" i="15"/>
  <c r="CE23" i="15"/>
  <c r="CA23" i="15"/>
  <c r="BZ23" i="15"/>
  <c r="BV23" i="15"/>
  <c r="BU23" i="15"/>
  <c r="BW23" i="15" s="1"/>
  <c r="EI22" i="15"/>
  <c r="ED22" i="15"/>
  <c r="DY22" i="15"/>
  <c r="DT22" i="15"/>
  <c r="DO22" i="15"/>
  <c r="DJ22" i="15"/>
  <c r="DE22" i="15"/>
  <c r="CZ22" i="15"/>
  <c r="CY22" i="15"/>
  <c r="CU22" i="15"/>
  <c r="CT22" i="15"/>
  <c r="CP22" i="15"/>
  <c r="CO22" i="15"/>
  <c r="CK22" i="15"/>
  <c r="CJ22" i="15"/>
  <c r="CF22" i="15"/>
  <c r="CE22" i="15"/>
  <c r="CG22" i="15" s="1"/>
  <c r="CA22" i="15"/>
  <c r="BZ22" i="15"/>
  <c r="CB22" i="15" s="1"/>
  <c r="BV22" i="15"/>
  <c r="BU22" i="15"/>
  <c r="BW22" i="15" s="1"/>
  <c r="EI21" i="15"/>
  <c r="ED21" i="15"/>
  <c r="DY21" i="15"/>
  <c r="DT21" i="15"/>
  <c r="DO21" i="15"/>
  <c r="DJ21" i="15"/>
  <c r="DE21" i="15"/>
  <c r="CZ21" i="15"/>
  <c r="CY21" i="15"/>
  <c r="DA21" i="15"/>
  <c r="CU21" i="15"/>
  <c r="CT21" i="15"/>
  <c r="CP21" i="15"/>
  <c r="CO21" i="15"/>
  <c r="CQ21" i="15" s="1"/>
  <c r="CK21" i="15"/>
  <c r="CJ21" i="15"/>
  <c r="CF21" i="15"/>
  <c r="CE21" i="15"/>
  <c r="CG21" i="15"/>
  <c r="CA21" i="15"/>
  <c r="CB21" i="15"/>
  <c r="BZ21" i="15"/>
  <c r="BV21" i="15"/>
  <c r="BU21" i="15"/>
  <c r="BW21" i="15"/>
  <c r="EI20" i="15"/>
  <c r="ED20" i="15"/>
  <c r="DY20" i="15"/>
  <c r="DT20" i="15"/>
  <c r="DO20" i="15"/>
  <c r="DJ20" i="15"/>
  <c r="DE20" i="15"/>
  <c r="CZ20" i="15"/>
  <c r="CY20" i="15"/>
  <c r="CU20" i="15"/>
  <c r="CT20" i="15"/>
  <c r="CV20" i="15"/>
  <c r="CP20" i="15"/>
  <c r="CO20" i="15"/>
  <c r="CK20" i="15"/>
  <c r="CL20" i="15"/>
  <c r="CJ20" i="15"/>
  <c r="CF20" i="15"/>
  <c r="CE20" i="15"/>
  <c r="CA20" i="15"/>
  <c r="BZ20" i="15"/>
  <c r="BV20" i="15"/>
  <c r="BU20" i="15"/>
  <c r="BW20" i="15"/>
  <c r="EI19" i="15"/>
  <c r="ED19" i="15"/>
  <c r="DY19" i="15"/>
  <c r="DT19" i="15"/>
  <c r="DO19" i="15"/>
  <c r="DJ19" i="15"/>
  <c r="DE19" i="15"/>
  <c r="CZ19" i="15"/>
  <c r="CY19" i="15"/>
  <c r="CU19" i="15"/>
  <c r="CT19" i="15"/>
  <c r="CP19" i="15"/>
  <c r="CO19" i="15"/>
  <c r="CK19" i="15"/>
  <c r="CJ19" i="15"/>
  <c r="CL19" i="15"/>
  <c r="CF19" i="15"/>
  <c r="CG19" i="15"/>
  <c r="CE19" i="15"/>
  <c r="CA19" i="15"/>
  <c r="BZ19" i="15"/>
  <c r="CB19" i="15"/>
  <c r="BV19" i="15"/>
  <c r="BU19" i="15"/>
  <c r="EI18" i="15"/>
  <c r="ED18" i="15"/>
  <c r="DY18" i="15"/>
  <c r="DT18" i="15"/>
  <c r="DO18" i="15"/>
  <c r="DJ18" i="15"/>
  <c r="DE18" i="15"/>
  <c r="CZ18" i="15"/>
  <c r="CY18" i="15"/>
  <c r="DA18" i="15"/>
  <c r="CU18" i="15"/>
  <c r="CT18" i="15"/>
  <c r="CP18" i="15"/>
  <c r="CO18" i="15"/>
  <c r="CQ18" i="15" s="1"/>
  <c r="CK18" i="15"/>
  <c r="CJ18" i="15"/>
  <c r="CF18" i="15"/>
  <c r="CE18" i="15"/>
  <c r="CA18" i="15"/>
  <c r="BZ18" i="15"/>
  <c r="BV18" i="15"/>
  <c r="BU18" i="15"/>
  <c r="EI17" i="15"/>
  <c r="ED17" i="15"/>
  <c r="DY17" i="15"/>
  <c r="DT17" i="15"/>
  <c r="DO17" i="15"/>
  <c r="DJ17" i="15"/>
  <c r="DE17" i="15"/>
  <c r="CZ17" i="15"/>
  <c r="CY17" i="15"/>
  <c r="CU17" i="15"/>
  <c r="CT17" i="15"/>
  <c r="CP17" i="15"/>
  <c r="CO17" i="15"/>
  <c r="CK17" i="15"/>
  <c r="CJ17" i="15"/>
  <c r="CF17" i="15"/>
  <c r="CE17" i="15"/>
  <c r="CG17" i="15" s="1"/>
  <c r="CA17" i="15"/>
  <c r="BZ17" i="15"/>
  <c r="BV17" i="15"/>
  <c r="BU17" i="15"/>
  <c r="BW17" i="15"/>
  <c r="EI16" i="15"/>
  <c r="ED16" i="15"/>
  <c r="DY16" i="15"/>
  <c r="DT16" i="15"/>
  <c r="DO16" i="15"/>
  <c r="DJ16" i="15"/>
  <c r="DE16" i="15"/>
  <c r="CZ16" i="15"/>
  <c r="CY16" i="15"/>
  <c r="DA16" i="15" s="1"/>
  <c r="CU16" i="15"/>
  <c r="CT16" i="15"/>
  <c r="CP16" i="15"/>
  <c r="CO16" i="15"/>
  <c r="CK16" i="15"/>
  <c r="CJ16" i="15"/>
  <c r="CF16" i="15"/>
  <c r="CE16" i="15"/>
  <c r="CA16" i="15"/>
  <c r="BZ16" i="15"/>
  <c r="CB16" i="15" s="1"/>
  <c r="BV16" i="15"/>
  <c r="BU16" i="15"/>
  <c r="EI15" i="15"/>
  <c r="ED15" i="15"/>
  <c r="DY15" i="15"/>
  <c r="DT15" i="15"/>
  <c r="DO15" i="15"/>
  <c r="DJ15" i="15"/>
  <c r="DE15" i="15"/>
  <c r="CZ15" i="15"/>
  <c r="CY15" i="15"/>
  <c r="CU15" i="15"/>
  <c r="CT15" i="15"/>
  <c r="CP15" i="15"/>
  <c r="CO15" i="15"/>
  <c r="CK15" i="15"/>
  <c r="CJ15" i="15"/>
  <c r="CF15" i="15"/>
  <c r="CE15" i="15"/>
  <c r="CA15" i="15"/>
  <c r="CB15" i="15"/>
  <c r="BZ15" i="15"/>
  <c r="BV15" i="15"/>
  <c r="BU15" i="15"/>
  <c r="EI14" i="15"/>
  <c r="ED14" i="15"/>
  <c r="DY14" i="15"/>
  <c r="DT14" i="15"/>
  <c r="DO14" i="15"/>
  <c r="DJ14" i="15"/>
  <c r="DE14" i="15"/>
  <c r="CZ14" i="15"/>
  <c r="DA14" i="15"/>
  <c r="CY14" i="15"/>
  <c r="CU14" i="15"/>
  <c r="CT14" i="15"/>
  <c r="CP14" i="15"/>
  <c r="CO14" i="15"/>
  <c r="CQ14" i="15" s="1"/>
  <c r="CK14" i="15"/>
  <c r="CJ14" i="15"/>
  <c r="CF14" i="15"/>
  <c r="CG14" i="15"/>
  <c r="CE14" i="15"/>
  <c r="CA14" i="15"/>
  <c r="BZ14" i="15"/>
  <c r="CB14" i="15"/>
  <c r="BV14" i="15"/>
  <c r="BU14" i="15"/>
  <c r="EI13" i="15"/>
  <c r="ED13" i="15"/>
  <c r="DY13" i="15"/>
  <c r="DT13" i="15"/>
  <c r="DO13" i="15"/>
  <c r="DJ13" i="15"/>
  <c r="DE13" i="15"/>
  <c r="CZ13" i="15"/>
  <c r="CY13" i="15"/>
  <c r="CU13" i="15"/>
  <c r="CT13" i="15"/>
  <c r="CP13" i="15"/>
  <c r="CO13" i="15"/>
  <c r="CK13" i="15"/>
  <c r="CJ13" i="15"/>
  <c r="CF13" i="15"/>
  <c r="CE13" i="15"/>
  <c r="CA13" i="15"/>
  <c r="BZ13" i="15"/>
  <c r="CB13" i="15"/>
  <c r="BV13" i="15"/>
  <c r="BW13" i="15"/>
  <c r="BU13" i="15"/>
  <c r="EI12" i="15"/>
  <c r="ED12" i="15"/>
  <c r="DY12" i="15"/>
  <c r="DT12" i="15"/>
  <c r="DO12" i="15"/>
  <c r="DJ12" i="15"/>
  <c r="DE12" i="15"/>
  <c r="CZ12" i="15"/>
  <c r="CY12" i="15"/>
  <c r="CU12" i="15"/>
  <c r="CT12" i="15"/>
  <c r="CP12" i="15"/>
  <c r="CO12" i="15"/>
  <c r="CK12" i="15"/>
  <c r="CJ12" i="15"/>
  <c r="CF12" i="15"/>
  <c r="CE12" i="15"/>
  <c r="CG12" i="15" s="1"/>
  <c r="CA12" i="15"/>
  <c r="BZ12" i="15"/>
  <c r="BV12" i="15"/>
  <c r="BU12" i="15"/>
  <c r="BW12" i="15"/>
  <c r="EI11" i="15"/>
  <c r="ED11" i="15"/>
  <c r="DY11" i="15"/>
  <c r="DT11" i="15"/>
  <c r="DO11" i="15"/>
  <c r="DJ11" i="15"/>
  <c r="DE11" i="15"/>
  <c r="CZ11" i="15"/>
  <c r="CY11" i="15"/>
  <c r="DA11" i="15" s="1"/>
  <c r="CU11" i="15"/>
  <c r="CT11" i="15"/>
  <c r="CV11" i="15" s="1"/>
  <c r="CP11" i="15"/>
  <c r="CO11" i="15"/>
  <c r="CK11" i="15"/>
  <c r="CJ11" i="15"/>
  <c r="CL11" i="15"/>
  <c r="CF11" i="15"/>
  <c r="CG11" i="15"/>
  <c r="CE11" i="15"/>
  <c r="CA11" i="15"/>
  <c r="BZ11" i="15"/>
  <c r="CB11" i="15"/>
  <c r="BV11" i="15"/>
  <c r="BW11" i="15"/>
  <c r="BU11" i="15"/>
  <c r="EI10" i="15"/>
  <c r="ED10" i="15"/>
  <c r="DY10" i="15"/>
  <c r="DT10" i="15"/>
  <c r="DO10" i="15"/>
  <c r="DJ10" i="15"/>
  <c r="DE10" i="15"/>
  <c r="CZ10" i="15"/>
  <c r="CY10" i="15"/>
  <c r="CU10" i="15"/>
  <c r="CT10" i="15"/>
  <c r="CP10" i="15"/>
  <c r="CO10" i="15"/>
  <c r="CK10" i="15"/>
  <c r="CL10" i="15"/>
  <c r="CJ10" i="15"/>
  <c r="CF10" i="15"/>
  <c r="CE10" i="15"/>
  <c r="CA10" i="15"/>
  <c r="BZ10" i="15"/>
  <c r="BV10" i="15"/>
  <c r="BU10" i="15"/>
  <c r="EI9" i="15"/>
  <c r="ED9" i="15"/>
  <c r="DY9" i="15"/>
  <c r="DT9" i="15"/>
  <c r="DO9" i="15"/>
  <c r="DJ9" i="15"/>
  <c r="DE9" i="15"/>
  <c r="CZ9" i="15"/>
  <c r="CY9" i="15"/>
  <c r="DA9" i="15" s="1"/>
  <c r="CU9" i="15"/>
  <c r="CT9" i="15"/>
  <c r="CV9" i="15"/>
  <c r="CP9" i="15"/>
  <c r="CQ9" i="15"/>
  <c r="CO9" i="15"/>
  <c r="CK9" i="15"/>
  <c r="CJ9" i="15"/>
  <c r="CL9" i="15"/>
  <c r="CF9" i="15"/>
  <c r="CE9" i="15"/>
  <c r="CA9" i="15"/>
  <c r="BZ9" i="15"/>
  <c r="CB9" i="15" s="1"/>
  <c r="BV9" i="15"/>
  <c r="BU9" i="15"/>
  <c r="EI8" i="15"/>
  <c r="ED8" i="15"/>
  <c r="DY8" i="15"/>
  <c r="DT8" i="15"/>
  <c r="DO8" i="15"/>
  <c r="DJ8" i="15"/>
  <c r="DE8" i="15"/>
  <c r="CZ8" i="15"/>
  <c r="CY8" i="15"/>
  <c r="DA8" i="15" s="1"/>
  <c r="CU8" i="15"/>
  <c r="CT8" i="15"/>
  <c r="CP8" i="15"/>
  <c r="CO8" i="15"/>
  <c r="CQ8" i="15"/>
  <c r="CK8" i="15"/>
  <c r="CJ8" i="15"/>
  <c r="CF8" i="15"/>
  <c r="CE8" i="15"/>
  <c r="CG8" i="15" s="1"/>
  <c r="CA8" i="15"/>
  <c r="BZ8" i="15"/>
  <c r="CB8" i="15"/>
  <c r="BV8" i="15"/>
  <c r="BU8" i="15"/>
  <c r="EI7" i="15"/>
  <c r="ED7" i="15"/>
  <c r="DY7" i="15"/>
  <c r="DT7" i="15"/>
  <c r="DO7" i="15"/>
  <c r="DJ7" i="15"/>
  <c r="DE7" i="15"/>
  <c r="CZ7" i="15"/>
  <c r="CY7" i="15"/>
  <c r="CU7" i="15"/>
  <c r="CT7" i="15"/>
  <c r="CP7" i="15"/>
  <c r="CO7" i="15"/>
  <c r="CK7" i="15"/>
  <c r="CJ7" i="15"/>
  <c r="CF7" i="15"/>
  <c r="CE7" i="15"/>
  <c r="CA7" i="15"/>
  <c r="BZ7" i="15"/>
  <c r="BV7" i="15"/>
  <c r="BU7" i="15"/>
  <c r="EI6" i="15"/>
  <c r="ED6" i="15"/>
  <c r="DY6" i="15"/>
  <c r="DT6" i="15"/>
  <c r="DO6" i="15"/>
  <c r="DJ6" i="15"/>
  <c r="DE6" i="15"/>
  <c r="CZ6" i="15"/>
  <c r="DA6" i="15"/>
  <c r="CY6" i="15"/>
  <c r="CU6" i="15"/>
  <c r="CT6" i="15"/>
  <c r="CV6" i="15"/>
  <c r="CP6" i="15"/>
  <c r="CO6" i="15"/>
  <c r="CK6" i="15"/>
  <c r="CJ6" i="15"/>
  <c r="CF6" i="15"/>
  <c r="CE6" i="15"/>
  <c r="CA6" i="15"/>
  <c r="BZ6" i="15"/>
  <c r="BV6" i="15"/>
  <c r="BU6" i="15"/>
  <c r="AM83" i="15"/>
  <c r="AL83" i="15"/>
  <c r="AM82" i="15"/>
  <c r="AL82" i="15"/>
  <c r="AM81" i="15"/>
  <c r="AL81" i="15"/>
  <c r="AM80" i="15"/>
  <c r="AL80" i="15"/>
  <c r="AM79" i="15"/>
  <c r="AL79" i="15"/>
  <c r="AM78" i="15"/>
  <c r="AL78" i="15"/>
  <c r="AM77" i="15"/>
  <c r="AL77" i="15"/>
  <c r="AM76" i="15"/>
  <c r="AL76" i="15"/>
  <c r="AM75" i="15"/>
  <c r="AL75" i="15"/>
  <c r="BQ74" i="15"/>
  <c r="BP74" i="15"/>
  <c r="BL74" i="15"/>
  <c r="BK74" i="15"/>
  <c r="BG74" i="15"/>
  <c r="BF74" i="15"/>
  <c r="BB74" i="15"/>
  <c r="BA74" i="15"/>
  <c r="AW74" i="15"/>
  <c r="AV74" i="15"/>
  <c r="AX74" i="15" s="1"/>
  <c r="AR74" i="15"/>
  <c r="AQ74" i="15"/>
  <c r="AM74" i="15"/>
  <c r="AL74" i="15"/>
  <c r="AN74" i="15" s="1"/>
  <c r="EH73" i="15"/>
  <c r="EC73" i="15"/>
  <c r="EE73" i="15" s="1"/>
  <c r="DX73" i="15"/>
  <c r="DS73" i="15"/>
  <c r="DN73" i="15"/>
  <c r="DI73" i="15"/>
  <c r="DD73" i="15"/>
  <c r="DF73" i="15" s="1"/>
  <c r="BQ73" i="15"/>
  <c r="BP73" i="15"/>
  <c r="BL73" i="15"/>
  <c r="BK73" i="15"/>
  <c r="BG73" i="15"/>
  <c r="BF73" i="15"/>
  <c r="BB73" i="15"/>
  <c r="BA73" i="15"/>
  <c r="AW73" i="15"/>
  <c r="AV73" i="15"/>
  <c r="AR73" i="15"/>
  <c r="AQ73" i="15"/>
  <c r="AM73" i="15"/>
  <c r="AL73" i="15"/>
  <c r="BQ72" i="15"/>
  <c r="BP72" i="15"/>
  <c r="BL72" i="15"/>
  <c r="BK72" i="15"/>
  <c r="BG72" i="15"/>
  <c r="BF72" i="15"/>
  <c r="BB72" i="15"/>
  <c r="BA72" i="15"/>
  <c r="AW72" i="15"/>
  <c r="AV72" i="15"/>
  <c r="AR72" i="15"/>
  <c r="AQ72" i="15"/>
  <c r="AM72" i="15"/>
  <c r="AL72" i="15"/>
  <c r="BQ71" i="15"/>
  <c r="BP71" i="15"/>
  <c r="BL71" i="15"/>
  <c r="BK71" i="15"/>
  <c r="BG71" i="15"/>
  <c r="BF71" i="15"/>
  <c r="BB71" i="15"/>
  <c r="BA71" i="15"/>
  <c r="AW71" i="15"/>
  <c r="AV71" i="15"/>
  <c r="AR71" i="15"/>
  <c r="AQ71" i="15"/>
  <c r="AS71" i="15" s="1"/>
  <c r="AM71" i="15"/>
  <c r="AL71" i="15"/>
  <c r="BQ70" i="15"/>
  <c r="BP70" i="15"/>
  <c r="BL70" i="15"/>
  <c r="BK70" i="15"/>
  <c r="BM70" i="15"/>
  <c r="BG70" i="15"/>
  <c r="BF70" i="15"/>
  <c r="BB70" i="15"/>
  <c r="BA70" i="15"/>
  <c r="AW70" i="15"/>
  <c r="AV70" i="15"/>
  <c r="AR70" i="15"/>
  <c r="AS70" i="15"/>
  <c r="AQ70" i="15"/>
  <c r="AM70" i="15"/>
  <c r="AL70" i="15"/>
  <c r="AN70" i="15"/>
  <c r="BQ69" i="15"/>
  <c r="BP69" i="15"/>
  <c r="BL69" i="15"/>
  <c r="BK69" i="15"/>
  <c r="BM69" i="15" s="1"/>
  <c r="BG69" i="15"/>
  <c r="BF69" i="15"/>
  <c r="BB69" i="15"/>
  <c r="BA69" i="15"/>
  <c r="AW69" i="15"/>
  <c r="AV69" i="15"/>
  <c r="AR69" i="15"/>
  <c r="AQ69" i="15"/>
  <c r="AM69" i="15"/>
  <c r="AL69" i="15"/>
  <c r="BQ68" i="15"/>
  <c r="BP68" i="15"/>
  <c r="BL68" i="15"/>
  <c r="BK68" i="15"/>
  <c r="BG68" i="15"/>
  <c r="BF68" i="15"/>
  <c r="BH68" i="15"/>
  <c r="BB68" i="15"/>
  <c r="BA68" i="15"/>
  <c r="AW68" i="15"/>
  <c r="AV68" i="15"/>
  <c r="AR68" i="15"/>
  <c r="AQ68" i="15"/>
  <c r="AM68" i="15"/>
  <c r="AL68" i="15"/>
  <c r="BQ67" i="15"/>
  <c r="BP67" i="15"/>
  <c r="BL67" i="15"/>
  <c r="BK67" i="15"/>
  <c r="BM67" i="15" s="1"/>
  <c r="BG67" i="15"/>
  <c r="BF67" i="15"/>
  <c r="BB67" i="15"/>
  <c r="BA67" i="15"/>
  <c r="BC67" i="15" s="1"/>
  <c r="AW67" i="15"/>
  <c r="AV67" i="15"/>
  <c r="AR67" i="15"/>
  <c r="AQ67" i="15"/>
  <c r="AM67" i="15"/>
  <c r="AL67" i="15"/>
  <c r="AN67" i="15" s="1"/>
  <c r="BQ66" i="15"/>
  <c r="BP66" i="15"/>
  <c r="BL66" i="15"/>
  <c r="BK66" i="15"/>
  <c r="BG66" i="15"/>
  <c r="BF66" i="15"/>
  <c r="BH66" i="15" s="1"/>
  <c r="BB66" i="15"/>
  <c r="BA66" i="15"/>
  <c r="BC66" i="15" s="1"/>
  <c r="AW66" i="15"/>
  <c r="AV66" i="15"/>
  <c r="AR66" i="15"/>
  <c r="AQ66" i="15"/>
  <c r="AS66" i="15"/>
  <c r="AM66" i="15"/>
  <c r="AL66" i="15"/>
  <c r="BQ65" i="15"/>
  <c r="BP65" i="15"/>
  <c r="BL65" i="15"/>
  <c r="BK65" i="15"/>
  <c r="BM65" i="15" s="1"/>
  <c r="BG65" i="15"/>
  <c r="BF65" i="15"/>
  <c r="BB65" i="15"/>
  <c r="BA65" i="15"/>
  <c r="AW65" i="15"/>
  <c r="AV65" i="15"/>
  <c r="AR65" i="15"/>
  <c r="AQ65" i="15"/>
  <c r="AM65" i="15"/>
  <c r="AL65" i="15"/>
  <c r="BQ64" i="15"/>
  <c r="BP64" i="15"/>
  <c r="BL64" i="15"/>
  <c r="BK64" i="15"/>
  <c r="BM64" i="15" s="1"/>
  <c r="BG64" i="15"/>
  <c r="BF64" i="15"/>
  <c r="BB64" i="15"/>
  <c r="BA64" i="15"/>
  <c r="AW64" i="15"/>
  <c r="AV64" i="15"/>
  <c r="AR64" i="15"/>
  <c r="AQ64" i="15"/>
  <c r="AM64" i="15"/>
  <c r="AL64" i="15"/>
  <c r="BQ63" i="15"/>
  <c r="BP63" i="15"/>
  <c r="BL63" i="15"/>
  <c r="BK63" i="15"/>
  <c r="BG63" i="15"/>
  <c r="BF63" i="15"/>
  <c r="BB63" i="15"/>
  <c r="BA63" i="15"/>
  <c r="BC63" i="15" s="1"/>
  <c r="AW63" i="15"/>
  <c r="AV63" i="15"/>
  <c r="AR63" i="15"/>
  <c r="AQ63" i="15"/>
  <c r="AS63" i="15"/>
  <c r="AM63" i="15"/>
  <c r="AL63" i="15"/>
  <c r="BQ62" i="15"/>
  <c r="BP62" i="15"/>
  <c r="BL62" i="15"/>
  <c r="BK62" i="15"/>
  <c r="BG62" i="15"/>
  <c r="BF62" i="15"/>
  <c r="BB62" i="15"/>
  <c r="BA62" i="15"/>
  <c r="BC62" i="15" s="1"/>
  <c r="AW62" i="15"/>
  <c r="AV62" i="15"/>
  <c r="AR62" i="15"/>
  <c r="AQ62" i="15"/>
  <c r="AM62" i="15"/>
  <c r="AL62" i="15"/>
  <c r="BQ61" i="15"/>
  <c r="BP61" i="15"/>
  <c r="BL61" i="15"/>
  <c r="BK61" i="15"/>
  <c r="BG61" i="15"/>
  <c r="BF61" i="15"/>
  <c r="BB61" i="15"/>
  <c r="BA61" i="15"/>
  <c r="AW61" i="15"/>
  <c r="AV61" i="15"/>
  <c r="AR61" i="15"/>
  <c r="AQ61" i="15"/>
  <c r="AS61" i="15"/>
  <c r="AM61" i="15"/>
  <c r="AL61" i="15"/>
  <c r="BQ60" i="15"/>
  <c r="BP60" i="15"/>
  <c r="BL60" i="15"/>
  <c r="BM60" i="15"/>
  <c r="BK60" i="15"/>
  <c r="BG60" i="15"/>
  <c r="BF60" i="15"/>
  <c r="BH60" i="15"/>
  <c r="BB60" i="15"/>
  <c r="BA60" i="15"/>
  <c r="AW60" i="15"/>
  <c r="AV60" i="15"/>
  <c r="AX60" i="15" s="1"/>
  <c r="AR60" i="15"/>
  <c r="AQ60" i="15"/>
  <c r="AM60" i="15"/>
  <c r="AL60" i="15"/>
  <c r="AN60" i="15"/>
  <c r="BQ59" i="15"/>
  <c r="BP59" i="15"/>
  <c r="BL59" i="15"/>
  <c r="BK59" i="15"/>
  <c r="BM59" i="15" s="1"/>
  <c r="BG59" i="15"/>
  <c r="BF59" i="15"/>
  <c r="BB59" i="15"/>
  <c r="BA59" i="15"/>
  <c r="AW59" i="15"/>
  <c r="AV59" i="15"/>
  <c r="AR59" i="15"/>
  <c r="AQ59" i="15"/>
  <c r="AS59" i="15"/>
  <c r="AM59" i="15"/>
  <c r="AL59" i="15"/>
  <c r="BQ58" i="15"/>
  <c r="BR58" i="15"/>
  <c r="BP58" i="15"/>
  <c r="BL58" i="15"/>
  <c r="BK58" i="15"/>
  <c r="BG58" i="15"/>
  <c r="BF58" i="15"/>
  <c r="BB58" i="15"/>
  <c r="BA58" i="15"/>
  <c r="AW58" i="15"/>
  <c r="AV58" i="15"/>
  <c r="AX58" i="15" s="1"/>
  <c r="AR58" i="15"/>
  <c r="AQ58" i="15"/>
  <c r="AS58" i="15" s="1"/>
  <c r="AM58" i="15"/>
  <c r="AL58" i="15"/>
  <c r="AN58" i="15" s="1"/>
  <c r="BQ57" i="15"/>
  <c r="BP57" i="15"/>
  <c r="BL57" i="15"/>
  <c r="BK57" i="15"/>
  <c r="BG57" i="15"/>
  <c r="BF57" i="15"/>
  <c r="BB57" i="15"/>
  <c r="BA57" i="15"/>
  <c r="AW57" i="15"/>
  <c r="AV57" i="15"/>
  <c r="AR57" i="15"/>
  <c r="AS57" i="15"/>
  <c r="AQ57" i="15"/>
  <c r="AM57" i="15"/>
  <c r="AL57" i="15"/>
  <c r="BQ56" i="15"/>
  <c r="BP56" i="15"/>
  <c r="BL56" i="15"/>
  <c r="BK56" i="15"/>
  <c r="BM56" i="15"/>
  <c r="BG56" i="15"/>
  <c r="BF56" i="15"/>
  <c r="BB56" i="15"/>
  <c r="BA56" i="15"/>
  <c r="AW56" i="15"/>
  <c r="AV56" i="15"/>
  <c r="AR56" i="15"/>
  <c r="AQ56" i="15"/>
  <c r="AS56" i="15" s="1"/>
  <c r="AM56" i="15"/>
  <c r="AL56" i="15"/>
  <c r="BQ55" i="15"/>
  <c r="BP55" i="15"/>
  <c r="BL55" i="15"/>
  <c r="BK55" i="15"/>
  <c r="BG55" i="15"/>
  <c r="BF55" i="15"/>
  <c r="BB55" i="15"/>
  <c r="BA55" i="15"/>
  <c r="BC55" i="15" s="1"/>
  <c r="AW55" i="15"/>
  <c r="AV55" i="15"/>
  <c r="AR55" i="15"/>
  <c r="AQ55" i="15"/>
  <c r="AM55" i="15"/>
  <c r="AL55" i="15"/>
  <c r="BQ54" i="15"/>
  <c r="BR54" i="15"/>
  <c r="BP54" i="15"/>
  <c r="BL54" i="15"/>
  <c r="BK54" i="15"/>
  <c r="BG54" i="15"/>
  <c r="BF54" i="15"/>
  <c r="BB54" i="15"/>
  <c r="BA54" i="15"/>
  <c r="AW54" i="15"/>
  <c r="AV54" i="15"/>
  <c r="AX54" i="15"/>
  <c r="AR54" i="15"/>
  <c r="AQ54" i="15"/>
  <c r="AM54" i="15"/>
  <c r="AL54" i="15"/>
  <c r="BQ53" i="15"/>
  <c r="BP53" i="15"/>
  <c r="BL53" i="15"/>
  <c r="BK53" i="15"/>
  <c r="BG53" i="15"/>
  <c r="BF53" i="15"/>
  <c r="BB53" i="15"/>
  <c r="BA53" i="15"/>
  <c r="BC53" i="15" s="1"/>
  <c r="AW53" i="15"/>
  <c r="AV53" i="15"/>
  <c r="AR53" i="15"/>
  <c r="AQ53" i="15"/>
  <c r="AS53" i="15" s="1"/>
  <c r="AM53" i="15"/>
  <c r="AL53" i="15"/>
  <c r="BQ52" i="15"/>
  <c r="BP52" i="15"/>
  <c r="BR52" i="15" s="1"/>
  <c r="BL52" i="15"/>
  <c r="BK52" i="15"/>
  <c r="BG52" i="15"/>
  <c r="BF52" i="15"/>
  <c r="BB52" i="15"/>
  <c r="BA52" i="15"/>
  <c r="AW52" i="15"/>
  <c r="AV52" i="15"/>
  <c r="AR52" i="15"/>
  <c r="AQ52" i="15"/>
  <c r="AS52" i="15" s="1"/>
  <c r="AM52" i="15"/>
  <c r="AL52" i="15"/>
  <c r="BQ51" i="15"/>
  <c r="BP51" i="15"/>
  <c r="BR51" i="15" s="1"/>
  <c r="BL51" i="15"/>
  <c r="BK51" i="15"/>
  <c r="BG51" i="15"/>
  <c r="BF51" i="15"/>
  <c r="BH51" i="15"/>
  <c r="BB51" i="15"/>
  <c r="BA51" i="15"/>
  <c r="AW51" i="15"/>
  <c r="AV51" i="15"/>
  <c r="AR51" i="15"/>
  <c r="AS51" i="15"/>
  <c r="AQ51" i="15"/>
  <c r="AM51" i="15"/>
  <c r="AL51" i="15"/>
  <c r="BQ50" i="15"/>
  <c r="BP50" i="15"/>
  <c r="BR50" i="15"/>
  <c r="BL50" i="15"/>
  <c r="BM50" i="15"/>
  <c r="BK50" i="15"/>
  <c r="BG50" i="15"/>
  <c r="BF50" i="15"/>
  <c r="BB50" i="15"/>
  <c r="BA50" i="15"/>
  <c r="AW50" i="15"/>
  <c r="AV50" i="15"/>
  <c r="AR50" i="15"/>
  <c r="AQ50" i="15"/>
  <c r="AS50" i="15" s="1"/>
  <c r="AM50" i="15"/>
  <c r="AL50" i="15"/>
  <c r="BQ49" i="15"/>
  <c r="BR49" i="15"/>
  <c r="BP49" i="15"/>
  <c r="BL49" i="15"/>
  <c r="BK49" i="15"/>
  <c r="BG49" i="15"/>
  <c r="BF49" i="15"/>
  <c r="BB49" i="15"/>
  <c r="BA49" i="15"/>
  <c r="AW49" i="15"/>
  <c r="AV49" i="15"/>
  <c r="AX49" i="15" s="1"/>
  <c r="AR49" i="15"/>
  <c r="AQ49" i="15"/>
  <c r="AM49" i="15"/>
  <c r="AN49" i="15"/>
  <c r="AL49" i="15"/>
  <c r="BQ48" i="15"/>
  <c r="BP48" i="15"/>
  <c r="BL48" i="15"/>
  <c r="BK48" i="15"/>
  <c r="BG48" i="15"/>
  <c r="BF48" i="15"/>
  <c r="BB48" i="15"/>
  <c r="BA48" i="15"/>
  <c r="BC48" i="15" s="1"/>
  <c r="AW48" i="15"/>
  <c r="AV48" i="15"/>
  <c r="AR48" i="15"/>
  <c r="AQ48" i="15"/>
  <c r="AM48" i="15"/>
  <c r="AL48" i="15"/>
  <c r="AN48" i="15" s="1"/>
  <c r="BQ47" i="15"/>
  <c r="BP47" i="15"/>
  <c r="BL47" i="15"/>
  <c r="BK47" i="15"/>
  <c r="BG47" i="15"/>
  <c r="BF47" i="15"/>
  <c r="BB47" i="15"/>
  <c r="BA47" i="15"/>
  <c r="AW47" i="15"/>
  <c r="AV47" i="15"/>
  <c r="AR47" i="15"/>
  <c r="AQ47" i="15"/>
  <c r="AS47" i="15"/>
  <c r="AM47" i="15"/>
  <c r="AL47" i="15"/>
  <c r="BQ46" i="15"/>
  <c r="BP46" i="15"/>
  <c r="BL46" i="15"/>
  <c r="BK46" i="15"/>
  <c r="BG46" i="15"/>
  <c r="BF46" i="15"/>
  <c r="BB46" i="15"/>
  <c r="BA46" i="15"/>
  <c r="AW46" i="15"/>
  <c r="AV46" i="15"/>
  <c r="AR46" i="15"/>
  <c r="AQ46" i="15"/>
  <c r="AM46" i="15"/>
  <c r="AN46" i="15"/>
  <c r="AL46" i="15"/>
  <c r="BQ45" i="15"/>
  <c r="BP45" i="15"/>
  <c r="BL45" i="15"/>
  <c r="BK45" i="15"/>
  <c r="BM45" i="15" s="1"/>
  <c r="BG45" i="15"/>
  <c r="BF45" i="15"/>
  <c r="BB45" i="15"/>
  <c r="BA45" i="15"/>
  <c r="AW45" i="15"/>
  <c r="AV45" i="15"/>
  <c r="AR45" i="15"/>
  <c r="AQ45" i="15"/>
  <c r="AM45" i="15"/>
  <c r="AL45" i="15"/>
  <c r="BQ44" i="15"/>
  <c r="BR44" i="15"/>
  <c r="BP44" i="15"/>
  <c r="BL44" i="15"/>
  <c r="BK44" i="15"/>
  <c r="BG44" i="15"/>
  <c r="BF44" i="15"/>
  <c r="BH44" i="15"/>
  <c r="BB44" i="15"/>
  <c r="BA44" i="15"/>
  <c r="AW44" i="15"/>
  <c r="AV44" i="15"/>
  <c r="AR44" i="15"/>
  <c r="AQ44" i="15"/>
  <c r="AM44" i="15"/>
  <c r="AL44" i="15"/>
  <c r="BQ43" i="15"/>
  <c r="BP43" i="15"/>
  <c r="BL43" i="15"/>
  <c r="BK43" i="15"/>
  <c r="BG43" i="15"/>
  <c r="BF43" i="15"/>
  <c r="BB43" i="15"/>
  <c r="BA43" i="15"/>
  <c r="AW43" i="15"/>
  <c r="AV43" i="15"/>
  <c r="AR43" i="15"/>
  <c r="AQ43" i="15"/>
  <c r="AM43" i="15"/>
  <c r="AL43" i="15"/>
  <c r="BQ42" i="15"/>
  <c r="BP42" i="15"/>
  <c r="BL42" i="15"/>
  <c r="BK42" i="15"/>
  <c r="BG42" i="15"/>
  <c r="BF42" i="15"/>
  <c r="BB42" i="15"/>
  <c r="BA42" i="15"/>
  <c r="AW42" i="15"/>
  <c r="AV42" i="15"/>
  <c r="AR42" i="15"/>
  <c r="AQ42" i="15"/>
  <c r="AM42" i="15"/>
  <c r="AL42" i="15"/>
  <c r="BQ41" i="15"/>
  <c r="BP41" i="15"/>
  <c r="BL41" i="15"/>
  <c r="BK41" i="15"/>
  <c r="BG41" i="15"/>
  <c r="BF41" i="15"/>
  <c r="BB41" i="15"/>
  <c r="BA41" i="15"/>
  <c r="BC41" i="15" s="1"/>
  <c r="AW41" i="15"/>
  <c r="AV41" i="15"/>
  <c r="AR41" i="15"/>
  <c r="AQ41" i="15"/>
  <c r="AS41" i="15"/>
  <c r="AM41" i="15"/>
  <c r="AL41" i="15"/>
  <c r="BQ40" i="15"/>
  <c r="BP40" i="15"/>
  <c r="BL40" i="15"/>
  <c r="BK40" i="15"/>
  <c r="BG40" i="15"/>
  <c r="BF40" i="15"/>
  <c r="BB40" i="15"/>
  <c r="BA40" i="15"/>
  <c r="AW40" i="15"/>
  <c r="AV40" i="15"/>
  <c r="AR40" i="15"/>
  <c r="AQ40" i="15"/>
  <c r="AS40" i="15" s="1"/>
  <c r="AM40" i="15"/>
  <c r="AL40" i="15"/>
  <c r="BQ39" i="15"/>
  <c r="BP39" i="15"/>
  <c r="BL39" i="15"/>
  <c r="BK39" i="15"/>
  <c r="BG39" i="15"/>
  <c r="BF39" i="15"/>
  <c r="BH39" i="15"/>
  <c r="BB39" i="15"/>
  <c r="BA39" i="15"/>
  <c r="AW39" i="15"/>
  <c r="AV39" i="15"/>
  <c r="AR39" i="15"/>
  <c r="AQ39" i="15"/>
  <c r="AM39" i="15"/>
  <c r="AL39" i="15"/>
  <c r="AN39" i="15" s="1"/>
  <c r="BQ38" i="15"/>
  <c r="BP38" i="15"/>
  <c r="BR38" i="15" s="1"/>
  <c r="BL38" i="15"/>
  <c r="BK38" i="15"/>
  <c r="BM38" i="15" s="1"/>
  <c r="BG38" i="15"/>
  <c r="BF38" i="15"/>
  <c r="BB38" i="15"/>
  <c r="BA38" i="15"/>
  <c r="BC38" i="15"/>
  <c r="AW38" i="15"/>
  <c r="AV38" i="15"/>
  <c r="AX38" i="15" s="1"/>
  <c r="AR38" i="15"/>
  <c r="AQ38" i="15"/>
  <c r="AS38" i="15" s="1"/>
  <c r="AM38" i="15"/>
  <c r="AL38" i="15"/>
  <c r="BQ37" i="15"/>
  <c r="BP37" i="15"/>
  <c r="BR37" i="15" s="1"/>
  <c r="BL37" i="15"/>
  <c r="BK37" i="15"/>
  <c r="BM37" i="15" s="1"/>
  <c r="BG37" i="15"/>
  <c r="BF37" i="15"/>
  <c r="BB37" i="15"/>
  <c r="BA37" i="15"/>
  <c r="BC37" i="15"/>
  <c r="AW37" i="15"/>
  <c r="AV37" i="15"/>
  <c r="AR37" i="15"/>
  <c r="AQ37" i="15"/>
  <c r="AM37" i="15"/>
  <c r="AL37" i="15"/>
  <c r="BQ36" i="15"/>
  <c r="BP36" i="15"/>
  <c r="BL36" i="15"/>
  <c r="BK36" i="15"/>
  <c r="BG36" i="15"/>
  <c r="BF36" i="15"/>
  <c r="BH36" i="15"/>
  <c r="BB36" i="15"/>
  <c r="BA36" i="15"/>
  <c r="AW36" i="15"/>
  <c r="AV36" i="15"/>
  <c r="AR36" i="15"/>
  <c r="AQ36" i="15"/>
  <c r="AM36" i="15"/>
  <c r="AL36" i="15"/>
  <c r="BQ35" i="15"/>
  <c r="BP35" i="15"/>
  <c r="BL35" i="15"/>
  <c r="BK35" i="15"/>
  <c r="BG35" i="15"/>
  <c r="BF35" i="15"/>
  <c r="BH35" i="15" s="1"/>
  <c r="BB35" i="15"/>
  <c r="BA35" i="15"/>
  <c r="AW35" i="15"/>
  <c r="AV35" i="15"/>
  <c r="AR35" i="15"/>
  <c r="AQ35" i="15"/>
  <c r="AS35" i="15" s="1"/>
  <c r="AM35" i="15"/>
  <c r="AL35" i="15"/>
  <c r="AN35" i="15"/>
  <c r="BQ34" i="15"/>
  <c r="BR34" i="15"/>
  <c r="BP34" i="15"/>
  <c r="BL34" i="15"/>
  <c r="BK34" i="15"/>
  <c r="BG34" i="15"/>
  <c r="BF34" i="15"/>
  <c r="BH34" i="15"/>
  <c r="BB34" i="15"/>
  <c r="BA34" i="15"/>
  <c r="AW34" i="15"/>
  <c r="AV34" i="15"/>
  <c r="AX34" i="15" s="1"/>
  <c r="AR34" i="15"/>
  <c r="AQ34" i="15"/>
  <c r="AM34" i="15"/>
  <c r="AL34" i="15"/>
  <c r="AN34" i="15"/>
  <c r="BQ33" i="15"/>
  <c r="BP33" i="15"/>
  <c r="BL33" i="15"/>
  <c r="BK33" i="15"/>
  <c r="BG33" i="15"/>
  <c r="BF33" i="15"/>
  <c r="BB33" i="15"/>
  <c r="BA33" i="15"/>
  <c r="AW33" i="15"/>
  <c r="AV33" i="15"/>
  <c r="AX33" i="15" s="1"/>
  <c r="AR33" i="15"/>
  <c r="AQ33" i="15"/>
  <c r="AM33" i="15"/>
  <c r="AL33" i="15"/>
  <c r="AN33" i="15"/>
  <c r="BQ32" i="15"/>
  <c r="BP32" i="15"/>
  <c r="BL32" i="15"/>
  <c r="BK32" i="15"/>
  <c r="BM32" i="15" s="1"/>
  <c r="BG32" i="15"/>
  <c r="BF32" i="15"/>
  <c r="BB32" i="15"/>
  <c r="BA32" i="15"/>
  <c r="AW32" i="15"/>
  <c r="AV32" i="15"/>
  <c r="AR32" i="15"/>
  <c r="AQ32" i="15"/>
  <c r="AS32" i="15"/>
  <c r="AM32" i="15"/>
  <c r="AL32" i="15"/>
  <c r="BQ31" i="15"/>
  <c r="BP31" i="15"/>
  <c r="BR31" i="15" s="1"/>
  <c r="BL31" i="15"/>
  <c r="BK31" i="15"/>
  <c r="BG31" i="15"/>
  <c r="BF31" i="15"/>
  <c r="BB31" i="15"/>
  <c r="BA31" i="15"/>
  <c r="AW31" i="15"/>
  <c r="AV31" i="15"/>
  <c r="AX31" i="15"/>
  <c r="AR31" i="15"/>
  <c r="AQ31" i="15"/>
  <c r="AM31" i="15"/>
  <c r="AL31" i="15"/>
  <c r="AN31" i="15" s="1"/>
  <c r="BQ30" i="15"/>
  <c r="BP30" i="15"/>
  <c r="BL30" i="15"/>
  <c r="BK30" i="15"/>
  <c r="BG30" i="15"/>
  <c r="BF30" i="15"/>
  <c r="BB30" i="15"/>
  <c r="BA30" i="15"/>
  <c r="BC30" i="15"/>
  <c r="AW30" i="15"/>
  <c r="AV30" i="15"/>
  <c r="AR30" i="15"/>
  <c r="AQ30" i="15"/>
  <c r="AS30" i="15" s="1"/>
  <c r="AM30" i="15"/>
  <c r="AL30" i="15"/>
  <c r="BQ29" i="15"/>
  <c r="BP29" i="15"/>
  <c r="BR29" i="15"/>
  <c r="BL29" i="15"/>
  <c r="BK29" i="15"/>
  <c r="BG29" i="15"/>
  <c r="BF29" i="15"/>
  <c r="BB29" i="15"/>
  <c r="BA29" i="15"/>
  <c r="AW29" i="15"/>
  <c r="AV29" i="15"/>
  <c r="AR29" i="15"/>
  <c r="AQ29" i="15"/>
  <c r="AM29" i="15"/>
  <c r="AL29" i="15"/>
  <c r="AN29" i="15" s="1"/>
  <c r="BQ28" i="15"/>
  <c r="BP28" i="15"/>
  <c r="BL28" i="15"/>
  <c r="BK28" i="15"/>
  <c r="BM28" i="15"/>
  <c r="BG28" i="15"/>
  <c r="BF28" i="15"/>
  <c r="BB28" i="15"/>
  <c r="BA28" i="15"/>
  <c r="BC28" i="15" s="1"/>
  <c r="AW28" i="15"/>
  <c r="AV28" i="15"/>
  <c r="AR28" i="15"/>
  <c r="AQ28" i="15"/>
  <c r="AS28" i="15"/>
  <c r="AM28" i="15"/>
  <c r="AL28" i="15"/>
  <c r="BQ27" i="15"/>
  <c r="BP27" i="15"/>
  <c r="BL27" i="15"/>
  <c r="BK27" i="15"/>
  <c r="BG27" i="15"/>
  <c r="BF27" i="15"/>
  <c r="BB27" i="15"/>
  <c r="BA27" i="15"/>
  <c r="AW27" i="15"/>
  <c r="AV27" i="15"/>
  <c r="AX27" i="15" s="1"/>
  <c r="AR27" i="15"/>
  <c r="AQ27" i="15"/>
  <c r="AS27" i="15" s="1"/>
  <c r="AM27" i="15"/>
  <c r="AL27" i="15"/>
  <c r="AN27" i="15" s="1"/>
  <c r="BQ26" i="15"/>
  <c r="BP26" i="15"/>
  <c r="BL26" i="15"/>
  <c r="BK26" i="15"/>
  <c r="BG26" i="15"/>
  <c r="BF26" i="15"/>
  <c r="BB26" i="15"/>
  <c r="BA26" i="15"/>
  <c r="AW26" i="15"/>
  <c r="AV26" i="15"/>
  <c r="AR26" i="15"/>
  <c r="AQ26" i="15"/>
  <c r="AS26" i="15" s="1"/>
  <c r="AM26" i="15"/>
  <c r="AL26" i="15"/>
  <c r="BQ25" i="15"/>
  <c r="BP25" i="15"/>
  <c r="BL25" i="15"/>
  <c r="BK25" i="15"/>
  <c r="BG25" i="15"/>
  <c r="BF25" i="15"/>
  <c r="BB25" i="15"/>
  <c r="BA25" i="15"/>
  <c r="BC25" i="15"/>
  <c r="AW25" i="15"/>
  <c r="AV25" i="15"/>
  <c r="AR25" i="15"/>
  <c r="AQ25" i="15"/>
  <c r="AM25" i="15"/>
  <c r="AL25" i="15"/>
  <c r="BQ24" i="15"/>
  <c r="BP24" i="15"/>
  <c r="BR24" i="15"/>
  <c r="BL24" i="15"/>
  <c r="BK24" i="15"/>
  <c r="BG24" i="15"/>
  <c r="BF24" i="15"/>
  <c r="BH24" i="15" s="1"/>
  <c r="BB24" i="15"/>
  <c r="BA24" i="15"/>
  <c r="AW24" i="15"/>
  <c r="AV24" i="15"/>
  <c r="AR24" i="15"/>
  <c r="AQ24" i="15"/>
  <c r="AM24" i="15"/>
  <c r="AL24" i="15"/>
  <c r="BQ23" i="15"/>
  <c r="BP23" i="15"/>
  <c r="BL23" i="15"/>
  <c r="BK23" i="15"/>
  <c r="BM23" i="15"/>
  <c r="BG23" i="15"/>
  <c r="BF23" i="15"/>
  <c r="BB23" i="15"/>
  <c r="BA23" i="15"/>
  <c r="BC23" i="15" s="1"/>
  <c r="AW23" i="15"/>
  <c r="AV23" i="15"/>
  <c r="AR23" i="15"/>
  <c r="AQ23" i="15"/>
  <c r="AM23" i="15"/>
  <c r="AL23" i="15"/>
  <c r="BQ22" i="15"/>
  <c r="BP22" i="15"/>
  <c r="BR22" i="15"/>
  <c r="BL22" i="15"/>
  <c r="BK22" i="15"/>
  <c r="BG22" i="15"/>
  <c r="BF22" i="15"/>
  <c r="BB22" i="15"/>
  <c r="BA22" i="15"/>
  <c r="AW22" i="15"/>
  <c r="AV22" i="15"/>
  <c r="AR22" i="15"/>
  <c r="AQ22" i="15"/>
  <c r="AS22" i="15" s="1"/>
  <c r="AM22" i="15"/>
  <c r="AL22" i="15"/>
  <c r="BQ21" i="15"/>
  <c r="BP21" i="15"/>
  <c r="BR21" i="15"/>
  <c r="BL21" i="15"/>
  <c r="BK21" i="15"/>
  <c r="BM21" i="15" s="1"/>
  <c r="BG21" i="15"/>
  <c r="BF21" i="15"/>
  <c r="BB21" i="15"/>
  <c r="BA21" i="15"/>
  <c r="BC21" i="15"/>
  <c r="AW21" i="15"/>
  <c r="AV21" i="15"/>
  <c r="AR21" i="15"/>
  <c r="AQ21" i="15"/>
  <c r="AM21" i="15"/>
  <c r="AL21" i="15"/>
  <c r="BQ20" i="15"/>
  <c r="BP20" i="15"/>
  <c r="BR20" i="15" s="1"/>
  <c r="BL20" i="15"/>
  <c r="BK20" i="15"/>
  <c r="BG20" i="15"/>
  <c r="BF20" i="15"/>
  <c r="BH20" i="15"/>
  <c r="BB20" i="15"/>
  <c r="BA20" i="15"/>
  <c r="AW20" i="15"/>
  <c r="AV20" i="15"/>
  <c r="AR20" i="15"/>
  <c r="AQ20" i="15"/>
  <c r="AM20" i="15"/>
  <c r="AL20" i="15"/>
  <c r="AN20" i="15" s="1"/>
  <c r="BQ19" i="15"/>
  <c r="BP19" i="15"/>
  <c r="BL19" i="15"/>
  <c r="BK19" i="15"/>
  <c r="BM19" i="15"/>
  <c r="BG19" i="15"/>
  <c r="BF19" i="15"/>
  <c r="BB19" i="15"/>
  <c r="BA19" i="15"/>
  <c r="AW19" i="15"/>
  <c r="AV19" i="15"/>
  <c r="AR19" i="15"/>
  <c r="AQ19" i="15"/>
  <c r="AS19" i="15" s="1"/>
  <c r="AM19" i="15"/>
  <c r="AL19" i="15"/>
  <c r="BQ18" i="15"/>
  <c r="BP18" i="15"/>
  <c r="BL18" i="15"/>
  <c r="BK18" i="15"/>
  <c r="BG18" i="15"/>
  <c r="BF18" i="15"/>
  <c r="BB18" i="15"/>
  <c r="BA18" i="15"/>
  <c r="AW18" i="15"/>
  <c r="AV18" i="15"/>
  <c r="AX18" i="15"/>
  <c r="AR18" i="15"/>
  <c r="AQ18" i="15"/>
  <c r="AM18" i="15"/>
  <c r="AL18" i="15"/>
  <c r="AN18" i="15" s="1"/>
  <c r="BQ17" i="15"/>
  <c r="BP17" i="15"/>
  <c r="BL17" i="15"/>
  <c r="BK17" i="15"/>
  <c r="BM17" i="15"/>
  <c r="BG17" i="15"/>
  <c r="BF17" i="15"/>
  <c r="BB17" i="15"/>
  <c r="BA17" i="15"/>
  <c r="BC17" i="15" s="1"/>
  <c r="AW17" i="15"/>
  <c r="AV17" i="15"/>
  <c r="AR17" i="15"/>
  <c r="AQ17" i="15"/>
  <c r="AS17" i="15"/>
  <c r="AM17" i="15"/>
  <c r="AL17" i="15"/>
  <c r="BQ16" i="15"/>
  <c r="BP16" i="15"/>
  <c r="BL16" i="15"/>
  <c r="BK16" i="15"/>
  <c r="BM16" i="15" s="1"/>
  <c r="BG16" i="15"/>
  <c r="BF16" i="15"/>
  <c r="BH16" i="15"/>
  <c r="BB16" i="15"/>
  <c r="BA16" i="15"/>
  <c r="AW16" i="15"/>
  <c r="AX16" i="15"/>
  <c r="AV16" i="15"/>
  <c r="AR16" i="15"/>
  <c r="AQ16" i="15"/>
  <c r="AM16" i="15"/>
  <c r="AL16" i="15"/>
  <c r="BQ15" i="15"/>
  <c r="BP15" i="15"/>
  <c r="BL15" i="15"/>
  <c r="BK15" i="15"/>
  <c r="BG15" i="15"/>
  <c r="BF15" i="15"/>
  <c r="BB15" i="15"/>
  <c r="BA15" i="15"/>
  <c r="AW15" i="15"/>
  <c r="AV15" i="15"/>
  <c r="AR15" i="15"/>
  <c r="AQ15" i="15"/>
  <c r="AM15" i="15"/>
  <c r="AL15" i="15"/>
  <c r="BQ14" i="15"/>
  <c r="BP14" i="15"/>
  <c r="BL14" i="15"/>
  <c r="BK14" i="15"/>
  <c r="BG14" i="15"/>
  <c r="BF14" i="15"/>
  <c r="BB14" i="15"/>
  <c r="BA14" i="15"/>
  <c r="AW14" i="15"/>
  <c r="AV14" i="15"/>
  <c r="AR14" i="15"/>
  <c r="AQ14" i="15"/>
  <c r="AM14" i="15"/>
  <c r="AL14" i="15"/>
  <c r="BQ13" i="15"/>
  <c r="BP13" i="15"/>
  <c r="BL13" i="15"/>
  <c r="BK13" i="15"/>
  <c r="BG13" i="15"/>
  <c r="BF13" i="15"/>
  <c r="BB13" i="15"/>
  <c r="BA13" i="15"/>
  <c r="AW13" i="15"/>
  <c r="AV13" i="15"/>
  <c r="AR13" i="15"/>
  <c r="AQ13" i="15"/>
  <c r="AM13" i="15"/>
  <c r="AL13" i="15"/>
  <c r="BQ12" i="15"/>
  <c r="BP12" i="15"/>
  <c r="BL12" i="15"/>
  <c r="BK12" i="15"/>
  <c r="BG12" i="15"/>
  <c r="BF12" i="15"/>
  <c r="BB12" i="15"/>
  <c r="BA12" i="15"/>
  <c r="BC12" i="15"/>
  <c r="AW12" i="15"/>
  <c r="AV12" i="15"/>
  <c r="AR12" i="15"/>
  <c r="AQ12" i="15"/>
  <c r="AM12" i="15"/>
  <c r="AN12" i="15"/>
  <c r="AL12" i="15"/>
  <c r="BQ11" i="15"/>
  <c r="BP11" i="15"/>
  <c r="BL11" i="15"/>
  <c r="BK11" i="15"/>
  <c r="BG11" i="15"/>
  <c r="BF11" i="15"/>
  <c r="BB11" i="15"/>
  <c r="BA11" i="15"/>
  <c r="AW11" i="15"/>
  <c r="AV11" i="15"/>
  <c r="AR11" i="15"/>
  <c r="AQ11" i="15"/>
  <c r="AM11" i="15"/>
  <c r="AL11" i="15"/>
  <c r="BQ10" i="15"/>
  <c r="BP10" i="15"/>
  <c r="BL10" i="15"/>
  <c r="BK10" i="15"/>
  <c r="BG10" i="15"/>
  <c r="BF10" i="15"/>
  <c r="BB10" i="15"/>
  <c r="BA10" i="15"/>
  <c r="AW10" i="15"/>
  <c r="AV10" i="15"/>
  <c r="AR10" i="15"/>
  <c r="AQ10" i="15"/>
  <c r="AM10" i="15"/>
  <c r="AL10" i="15"/>
  <c r="BQ9" i="15"/>
  <c r="BP9" i="15"/>
  <c r="BL9" i="15"/>
  <c r="BK9" i="15"/>
  <c r="BG9" i="15"/>
  <c r="BF9" i="15"/>
  <c r="BB9" i="15"/>
  <c r="BA9" i="15"/>
  <c r="AW9" i="15"/>
  <c r="AV9" i="15"/>
  <c r="AR9" i="15"/>
  <c r="AQ9" i="15"/>
  <c r="AM9" i="15"/>
  <c r="AL9" i="15"/>
  <c r="BQ8" i="15"/>
  <c r="BP8" i="15"/>
  <c r="BL8" i="15"/>
  <c r="BK8" i="15"/>
  <c r="BG8" i="15"/>
  <c r="BF8" i="15"/>
  <c r="BB8" i="15"/>
  <c r="BA8" i="15"/>
  <c r="AW8" i="15"/>
  <c r="AV8" i="15"/>
  <c r="AR8" i="15"/>
  <c r="AQ8" i="15"/>
  <c r="AS8" i="15" s="1"/>
  <c r="AM8" i="15"/>
  <c r="AL8" i="15"/>
  <c r="BQ7" i="15"/>
  <c r="BP7" i="15"/>
  <c r="BR7" i="15" s="1"/>
  <c r="BL7" i="15"/>
  <c r="BK7" i="15"/>
  <c r="BG7" i="15"/>
  <c r="BF7" i="15"/>
  <c r="BH7" i="15"/>
  <c r="BB7" i="15"/>
  <c r="BA7" i="15"/>
  <c r="AW7" i="15"/>
  <c r="AV7" i="15"/>
  <c r="AR7" i="15"/>
  <c r="AQ7" i="15"/>
  <c r="AM7" i="15"/>
  <c r="AL7" i="15"/>
  <c r="BQ6" i="15"/>
  <c r="BP6" i="15"/>
  <c r="BR6" i="15" s="1"/>
  <c r="BL6" i="15"/>
  <c r="BK6" i="15"/>
  <c r="BM6" i="15"/>
  <c r="BG6" i="15"/>
  <c r="BF6" i="15"/>
  <c r="BB6" i="15"/>
  <c r="BA6" i="15"/>
  <c r="BC6" i="15" s="1"/>
  <c r="AW6" i="15"/>
  <c r="AV6" i="15"/>
  <c r="AX6" i="15" s="1"/>
  <c r="AR6" i="15"/>
  <c r="AQ6" i="15"/>
  <c r="AS6" i="15" s="1"/>
  <c r="AM6" i="15"/>
  <c r="AL6" i="15"/>
  <c r="CG101" i="16"/>
  <c r="CF101" i="16"/>
  <c r="CE101" i="16"/>
  <c r="CE103" i="16" s="1"/>
  <c r="CD101" i="16"/>
  <c r="CD103" i="16"/>
  <c r="CC101" i="16"/>
  <c r="CC103" i="16"/>
  <c r="CB101" i="16"/>
  <c r="CA101" i="16"/>
  <c r="CA103" i="16" s="1"/>
  <c r="BZ101" i="16"/>
  <c r="BZ103" i="16"/>
  <c r="BY101" i="16"/>
  <c r="BX101" i="16"/>
  <c r="BX103" i="16" s="1"/>
  <c r="BW101" i="16"/>
  <c r="BW103" i="16" s="1"/>
  <c r="BV101" i="16"/>
  <c r="BU101" i="16"/>
  <c r="BT101" i="16"/>
  <c r="BT103" i="16" s="1"/>
  <c r="BS101" i="16"/>
  <c r="BR101" i="16"/>
  <c r="BR103" i="16" s="1"/>
  <c r="BQ101" i="16"/>
  <c r="BP101" i="16"/>
  <c r="BO101" i="16"/>
  <c r="BN101" i="16"/>
  <c r="BM101" i="16"/>
  <c r="BL101" i="16"/>
  <c r="BL103" i="16" s="1"/>
  <c r="BK101" i="16"/>
  <c r="BJ101" i="16"/>
  <c r="BI101" i="16"/>
  <c r="BH101" i="16"/>
  <c r="BG101" i="16"/>
  <c r="BG103" i="16" s="1"/>
  <c r="BF101" i="16"/>
  <c r="BE101" i="16"/>
  <c r="BD101" i="16"/>
  <c r="BC101" i="16"/>
  <c r="BB101" i="16"/>
  <c r="BB103" i="16"/>
  <c r="BA101" i="16"/>
  <c r="AZ101" i="16"/>
  <c r="AY101" i="16"/>
  <c r="AX101" i="16"/>
  <c r="AW101" i="16"/>
  <c r="AV101" i="16"/>
  <c r="AU101" i="16"/>
  <c r="AT101" i="16"/>
  <c r="AT103" i="16" s="1"/>
  <c r="AS101" i="16"/>
  <c r="AS103" i="16" s="1"/>
  <c r="AR101" i="16"/>
  <c r="AQ101" i="16"/>
  <c r="AQ103" i="16"/>
  <c r="AP101" i="16"/>
  <c r="AP103" i="16"/>
  <c r="AO101" i="16"/>
  <c r="AN101" i="16"/>
  <c r="AN103" i="16" s="1"/>
  <c r="AM101" i="16"/>
  <c r="AM103" i="16"/>
  <c r="AL101" i="16"/>
  <c r="AL103" i="16"/>
  <c r="AK101" i="16"/>
  <c r="AJ101" i="16"/>
  <c r="AI101" i="16"/>
  <c r="AI103" i="16" s="1"/>
  <c r="AH101" i="16"/>
  <c r="AH103" i="16" s="1"/>
  <c r="AG101" i="16"/>
  <c r="AF101" i="16"/>
  <c r="AE101" i="16"/>
  <c r="AE103" i="16" s="1"/>
  <c r="AD101" i="16"/>
  <c r="AD103" i="16"/>
  <c r="AC101" i="16"/>
  <c r="AB101" i="16"/>
  <c r="AB103" i="16" s="1"/>
  <c r="AA101" i="16"/>
  <c r="AA103" i="16"/>
  <c r="Z101" i="16"/>
  <c r="Y101" i="16"/>
  <c r="X101" i="16"/>
  <c r="W101" i="16"/>
  <c r="W103" i="16" s="1"/>
  <c r="V101" i="16"/>
  <c r="U101" i="16"/>
  <c r="U103" i="16"/>
  <c r="T101" i="16"/>
  <c r="S101" i="16"/>
  <c r="S103" i="16" s="1"/>
  <c r="R101" i="16"/>
  <c r="Q101" i="16"/>
  <c r="P101" i="16"/>
  <c r="O101" i="16"/>
  <c r="N101" i="16"/>
  <c r="M101" i="16"/>
  <c r="L101" i="16"/>
  <c r="L103" i="16" s="1"/>
  <c r="K101" i="16"/>
  <c r="J101" i="16"/>
  <c r="I101" i="16"/>
  <c r="H101" i="16"/>
  <c r="H103" i="16" s="1"/>
  <c r="G101" i="16"/>
  <c r="G103" i="16" s="1"/>
  <c r="F101" i="16"/>
  <c r="E101" i="16"/>
  <c r="D101" i="16"/>
  <c r="BQ96" i="16"/>
  <c r="BP96" i="16"/>
  <c r="BO96" i="16"/>
  <c r="BN96" i="16"/>
  <c r="BM96" i="16"/>
  <c r="BL96" i="16"/>
  <c r="BK96" i="16"/>
  <c r="BJ96" i="16"/>
  <c r="BI96" i="16"/>
  <c r="BH96" i="16"/>
  <c r="BG96" i="16"/>
  <c r="BF96" i="16"/>
  <c r="BE96" i="16"/>
  <c r="BD96" i="16"/>
  <c r="BC96" i="16"/>
  <c r="BB96" i="16"/>
  <c r="BA96" i="16"/>
  <c r="AZ96" i="16"/>
  <c r="AY96" i="16"/>
  <c r="AX96" i="16"/>
  <c r="AW96" i="16"/>
  <c r="AV96" i="16"/>
  <c r="AU96" i="16"/>
  <c r="AT96" i="16"/>
  <c r="AS96" i="16"/>
  <c r="AR96" i="16"/>
  <c r="AQ96" i="16"/>
  <c r="AP96" i="16"/>
  <c r="AO96" i="16"/>
  <c r="AN96" i="16"/>
  <c r="AM96" i="16"/>
  <c r="AL96" i="16"/>
  <c r="AK96" i="16"/>
  <c r="AJ96" i="16"/>
  <c r="AI96" i="16"/>
  <c r="AH96" i="16"/>
  <c r="AG96" i="16"/>
  <c r="AF96" i="16"/>
  <c r="AE96" i="16"/>
  <c r="AD96" i="16"/>
  <c r="AC96" i="16"/>
  <c r="AB96" i="16"/>
  <c r="AA96" i="16"/>
  <c r="Z96" i="16"/>
  <c r="Y96" i="16"/>
  <c r="X96" i="16"/>
  <c r="W96" i="16"/>
  <c r="V96" i="16"/>
  <c r="U96" i="16"/>
  <c r="T96" i="16"/>
  <c r="S96" i="16"/>
  <c r="R96" i="16"/>
  <c r="Q96" i="16"/>
  <c r="P96" i="16"/>
  <c r="O96" i="16"/>
  <c r="N96" i="16"/>
  <c r="M96" i="16"/>
  <c r="L96" i="16"/>
  <c r="K96" i="16"/>
  <c r="J96" i="16"/>
  <c r="I96" i="16"/>
  <c r="H96" i="16"/>
  <c r="G96" i="16"/>
  <c r="F96" i="16"/>
  <c r="E96" i="16"/>
  <c r="D96" i="16"/>
  <c r="BQ90" i="16"/>
  <c r="BP90" i="16"/>
  <c r="BO90" i="16"/>
  <c r="BN90" i="16"/>
  <c r="BM90" i="16"/>
  <c r="BL90" i="16"/>
  <c r="BK90" i="16"/>
  <c r="BJ90" i="16"/>
  <c r="BI90" i="16"/>
  <c r="BH90" i="16"/>
  <c r="BG90" i="16"/>
  <c r="BF90" i="16"/>
  <c r="BE90" i="16"/>
  <c r="BD90" i="16"/>
  <c r="BC90" i="16"/>
  <c r="BB90" i="16"/>
  <c r="BA90" i="16"/>
  <c r="AZ90" i="16"/>
  <c r="AY90" i="16"/>
  <c r="AX90" i="16"/>
  <c r="AW90" i="16"/>
  <c r="AV90" i="16"/>
  <c r="AU90" i="16"/>
  <c r="AT90" i="16"/>
  <c r="AS90" i="16"/>
  <c r="AR90" i="16"/>
  <c r="AQ90" i="16"/>
  <c r="AP90" i="16"/>
  <c r="AO90" i="16"/>
  <c r="AN90" i="16"/>
  <c r="AM90" i="16"/>
  <c r="AL90" i="16"/>
  <c r="AK90" i="16"/>
  <c r="AJ90" i="16"/>
  <c r="AI90" i="16"/>
  <c r="AH90" i="16"/>
  <c r="AG90" i="16"/>
  <c r="AF90" i="16"/>
  <c r="AE90" i="16"/>
  <c r="AD90" i="16"/>
  <c r="AC90" i="16"/>
  <c r="AB90" i="16"/>
  <c r="AA90" i="16"/>
  <c r="Z90" i="16"/>
  <c r="Y90" i="16"/>
  <c r="X90" i="16"/>
  <c r="W90" i="16"/>
  <c r="V90" i="16"/>
  <c r="U90" i="16"/>
  <c r="T90" i="16"/>
  <c r="S90" i="16"/>
  <c r="R90" i="16"/>
  <c r="Q90" i="16"/>
  <c r="P90" i="16"/>
  <c r="O90" i="16"/>
  <c r="N90" i="16"/>
  <c r="M90" i="16"/>
  <c r="L90" i="16"/>
  <c r="K90" i="16"/>
  <c r="J90" i="16"/>
  <c r="I90" i="16"/>
  <c r="H90" i="16"/>
  <c r="G90" i="16"/>
  <c r="F90" i="16"/>
  <c r="E90" i="16"/>
  <c r="D90" i="16"/>
  <c r="CG84" i="16"/>
  <c r="CF84" i="16"/>
  <c r="CE84" i="16"/>
  <c r="CD84" i="16"/>
  <c r="CC84" i="16"/>
  <c r="CB84" i="16"/>
  <c r="CA84" i="16"/>
  <c r="BZ84" i="16"/>
  <c r="BY84" i="16"/>
  <c r="BX84" i="16"/>
  <c r="BW84" i="16"/>
  <c r="BV84" i="16"/>
  <c r="BU84" i="16"/>
  <c r="BT84" i="16"/>
  <c r="BS84" i="16"/>
  <c r="BR84" i="16"/>
  <c r="BQ84" i="16"/>
  <c r="BP84" i="16"/>
  <c r="BO84" i="16"/>
  <c r="BN84" i="16"/>
  <c r="BM84" i="16"/>
  <c r="BL84" i="16"/>
  <c r="BK84" i="16"/>
  <c r="BJ84" i="16"/>
  <c r="BI84" i="16"/>
  <c r="BH84" i="16"/>
  <c r="BG84" i="16"/>
  <c r="BF84" i="16"/>
  <c r="BE84" i="16"/>
  <c r="BD84" i="16"/>
  <c r="BC84" i="16"/>
  <c r="BB84" i="16"/>
  <c r="BA84" i="16"/>
  <c r="AZ84" i="16"/>
  <c r="AY84" i="16"/>
  <c r="AX84" i="16"/>
  <c r="AW84" i="16"/>
  <c r="AV84" i="16"/>
  <c r="AU84" i="16"/>
  <c r="AT84" i="16"/>
  <c r="AS84" i="16"/>
  <c r="AR84" i="16"/>
  <c r="AQ84" i="16"/>
  <c r="AP84" i="16"/>
  <c r="AO84" i="16"/>
  <c r="AN84" i="16"/>
  <c r="AM84" i="16"/>
  <c r="AL84" i="16"/>
  <c r="AK84" i="16"/>
  <c r="AJ84" i="16"/>
  <c r="AI84" i="16"/>
  <c r="AH84" i="16"/>
  <c r="AG84" i="16"/>
  <c r="AF84" i="16"/>
  <c r="AE84" i="16"/>
  <c r="AD84" i="16"/>
  <c r="AC84" i="16"/>
  <c r="AB84" i="16"/>
  <c r="AA84" i="16"/>
  <c r="Z84" i="16"/>
  <c r="Y84" i="16"/>
  <c r="X84" i="16"/>
  <c r="W84" i="16"/>
  <c r="V84" i="16"/>
  <c r="U84" i="16"/>
  <c r="T84" i="16"/>
  <c r="S84" i="16"/>
  <c r="R84" i="16"/>
  <c r="Q84" i="16"/>
  <c r="P84" i="16"/>
  <c r="O84" i="16"/>
  <c r="N84" i="16"/>
  <c r="M84" i="16"/>
  <c r="L84" i="16"/>
  <c r="K84" i="16"/>
  <c r="J84" i="16"/>
  <c r="I84" i="16"/>
  <c r="H84" i="16"/>
  <c r="G84" i="16"/>
  <c r="F84" i="16"/>
  <c r="E84" i="16"/>
  <c r="D84" i="16"/>
  <c r="BQ68" i="16"/>
  <c r="BP68" i="16"/>
  <c r="BO68" i="16"/>
  <c r="BN68" i="16"/>
  <c r="BM68" i="16"/>
  <c r="BL68" i="16"/>
  <c r="BK68" i="16"/>
  <c r="BJ68" i="16"/>
  <c r="BI68" i="16"/>
  <c r="BH68" i="16"/>
  <c r="BG68" i="16"/>
  <c r="BF68" i="16"/>
  <c r="BE68" i="16"/>
  <c r="BD68" i="16"/>
  <c r="BC68" i="16"/>
  <c r="BB68" i="16"/>
  <c r="BA68" i="16"/>
  <c r="AZ68" i="16"/>
  <c r="AY68" i="16"/>
  <c r="AX68" i="16"/>
  <c r="AW68" i="16"/>
  <c r="AV68" i="16"/>
  <c r="AU68" i="16"/>
  <c r="AT68" i="16"/>
  <c r="AS68" i="16"/>
  <c r="AR68" i="16"/>
  <c r="AQ68" i="16"/>
  <c r="AP68" i="16"/>
  <c r="AO68" i="16"/>
  <c r="AN68" i="16"/>
  <c r="AM68" i="16"/>
  <c r="AL68" i="16"/>
  <c r="AK68" i="16"/>
  <c r="AJ68" i="16"/>
  <c r="AI68" i="16"/>
  <c r="AH68" i="16"/>
  <c r="AG68" i="16"/>
  <c r="AF68" i="16"/>
  <c r="AE68" i="16"/>
  <c r="AE69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BQ67" i="16"/>
  <c r="BP67" i="16"/>
  <c r="BO67" i="16"/>
  <c r="BN67" i="16"/>
  <c r="BN69" i="16" s="1"/>
  <c r="BM67" i="16"/>
  <c r="BL67" i="16"/>
  <c r="BL69" i="16"/>
  <c r="BK67" i="16"/>
  <c r="BJ67" i="16"/>
  <c r="BJ69" i="16" s="1"/>
  <c r="BI67" i="16"/>
  <c r="BI69" i="16" s="1"/>
  <c r="BH67" i="16"/>
  <c r="BH69" i="16" s="1"/>
  <c r="BG67" i="16"/>
  <c r="BG69" i="16" s="1"/>
  <c r="BF67" i="16"/>
  <c r="BF69" i="16" s="1"/>
  <c r="BE67" i="16"/>
  <c r="BD67" i="16"/>
  <c r="BD69" i="16" s="1"/>
  <c r="BC67" i="16"/>
  <c r="BB67" i="16"/>
  <c r="BB69" i="16"/>
  <c r="BA67" i="16"/>
  <c r="BA69" i="16"/>
  <c r="AZ67" i="16"/>
  <c r="AY67" i="16"/>
  <c r="AX67" i="16"/>
  <c r="AW67" i="16"/>
  <c r="AW69" i="16" s="1"/>
  <c r="AV67" i="16"/>
  <c r="AU67" i="16"/>
  <c r="AT67" i="16"/>
  <c r="AS67" i="16"/>
  <c r="AR67" i="16"/>
  <c r="AQ67" i="16"/>
  <c r="AP67" i="16"/>
  <c r="AO67" i="16"/>
  <c r="AO69" i="16" s="1"/>
  <c r="AN67" i="16"/>
  <c r="AM67" i="16"/>
  <c r="AL67" i="16"/>
  <c r="AK67" i="16"/>
  <c r="AK69" i="16"/>
  <c r="AJ67" i="16"/>
  <c r="AI67" i="16"/>
  <c r="AH67" i="16"/>
  <c r="AG67" i="16"/>
  <c r="AF67" i="16"/>
  <c r="AE67" i="16"/>
  <c r="AD67" i="16"/>
  <c r="AC67" i="16"/>
  <c r="AB67" i="16"/>
  <c r="AA67" i="16"/>
  <c r="Z67" i="16"/>
  <c r="Z69" i="16" s="1"/>
  <c r="Y67" i="16"/>
  <c r="Y69" i="16"/>
  <c r="X67" i="16"/>
  <c r="W67" i="16"/>
  <c r="V67" i="16"/>
  <c r="V69" i="16"/>
  <c r="U67" i="16"/>
  <c r="U69" i="16"/>
  <c r="T67" i="16"/>
  <c r="S67" i="16"/>
  <c r="S69" i="16" s="1"/>
  <c r="R67" i="16"/>
  <c r="Q67" i="16"/>
  <c r="P67" i="16"/>
  <c r="O67" i="16"/>
  <c r="O69" i="16" s="1"/>
  <c r="N67" i="16"/>
  <c r="M67" i="16"/>
  <c r="L67" i="16"/>
  <c r="K67" i="16"/>
  <c r="K69" i="16" s="1"/>
  <c r="J67" i="16"/>
  <c r="I67" i="16"/>
  <c r="H67" i="16"/>
  <c r="G67" i="16"/>
  <c r="F67" i="16"/>
  <c r="E67" i="16"/>
  <c r="E69" i="16" s="1"/>
  <c r="D67" i="16"/>
  <c r="BQ62" i="16"/>
  <c r="BQ63" i="16"/>
  <c r="BP62" i="16"/>
  <c r="BO62" i="16"/>
  <c r="BN62" i="16"/>
  <c r="BM62" i="16"/>
  <c r="BL62" i="16"/>
  <c r="BK62" i="16"/>
  <c r="BJ62" i="16"/>
  <c r="BI62" i="16"/>
  <c r="BH62" i="16"/>
  <c r="BG62" i="16"/>
  <c r="BF62" i="16"/>
  <c r="BE62" i="16"/>
  <c r="BD62" i="16"/>
  <c r="BC62" i="16"/>
  <c r="BB62" i="16"/>
  <c r="BA62" i="16"/>
  <c r="AZ62" i="16"/>
  <c r="AY62" i="16"/>
  <c r="AX62" i="16"/>
  <c r="AW62" i="16"/>
  <c r="AV62" i="16"/>
  <c r="AU62" i="16"/>
  <c r="AT62" i="16"/>
  <c r="AS62" i="16"/>
  <c r="AR62" i="16"/>
  <c r="AQ62" i="16"/>
  <c r="AP62" i="16"/>
  <c r="AO62" i="16"/>
  <c r="AN62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V63" i="16"/>
  <c r="U62" i="16"/>
  <c r="T62" i="16"/>
  <c r="S62" i="16"/>
  <c r="R62" i="16"/>
  <c r="Q62" i="16"/>
  <c r="P62" i="16"/>
  <c r="O62" i="16"/>
  <c r="O63" i="16"/>
  <c r="N62" i="16"/>
  <c r="M62" i="16"/>
  <c r="L62" i="16"/>
  <c r="K62" i="16"/>
  <c r="J62" i="16"/>
  <c r="I62" i="16"/>
  <c r="H62" i="16"/>
  <c r="G62" i="16"/>
  <c r="F62" i="16"/>
  <c r="E62" i="16"/>
  <c r="D62" i="16"/>
  <c r="BQ61" i="16"/>
  <c r="BP61" i="16"/>
  <c r="BO61" i="16"/>
  <c r="BN61" i="16"/>
  <c r="BM61" i="16"/>
  <c r="BL61" i="16"/>
  <c r="BL63" i="16" s="1"/>
  <c r="BK61" i="16"/>
  <c r="BJ61" i="16"/>
  <c r="BI61" i="16"/>
  <c r="BI63" i="16" s="1"/>
  <c r="BH61" i="16"/>
  <c r="BG61" i="16"/>
  <c r="BF61" i="16"/>
  <c r="BF63" i="16" s="1"/>
  <c r="BE61" i="16"/>
  <c r="BD61" i="16"/>
  <c r="BC61" i="16"/>
  <c r="BC63" i="16" s="1"/>
  <c r="BB61" i="16"/>
  <c r="BB63" i="16" s="1"/>
  <c r="BA61" i="16"/>
  <c r="AZ61" i="16"/>
  <c r="AY61" i="16"/>
  <c r="AY63" i="16" s="1"/>
  <c r="AX61" i="16"/>
  <c r="AX63" i="16"/>
  <c r="AW61" i="16"/>
  <c r="AW63" i="16"/>
  <c r="AV61" i="16"/>
  <c r="AV63" i="16" s="1"/>
  <c r="AU61" i="16"/>
  <c r="AT61" i="16"/>
  <c r="AT63" i="16"/>
  <c r="AS61" i="16"/>
  <c r="AR61" i="16"/>
  <c r="AR63" i="16" s="1"/>
  <c r="AQ61" i="16"/>
  <c r="AQ63" i="16" s="1"/>
  <c r="AP61" i="16"/>
  <c r="AP63" i="16" s="1"/>
  <c r="AO61" i="16"/>
  <c r="AN61" i="16"/>
  <c r="AN63" i="16" s="1"/>
  <c r="AM61" i="16"/>
  <c r="AM63" i="16" s="1"/>
  <c r="AL61" i="16"/>
  <c r="AK61" i="16"/>
  <c r="AJ61" i="16"/>
  <c r="AJ63" i="16" s="1"/>
  <c r="AI61" i="16"/>
  <c r="AI63" i="16" s="1"/>
  <c r="AH61" i="16"/>
  <c r="AG61" i="16"/>
  <c r="AG63" i="16"/>
  <c r="AF61" i="16"/>
  <c r="AE61" i="16"/>
  <c r="AE63" i="16" s="1"/>
  <c r="AD61" i="16"/>
  <c r="AD63" i="16" s="1"/>
  <c r="AC61" i="16"/>
  <c r="AC63" i="16" s="1"/>
  <c r="AB61" i="16"/>
  <c r="AA61" i="16"/>
  <c r="Z61" i="16"/>
  <c r="Z63" i="16"/>
  <c r="Y61" i="16"/>
  <c r="X61" i="16"/>
  <c r="W61" i="16"/>
  <c r="W63" i="16"/>
  <c r="V61" i="16"/>
  <c r="U61" i="16"/>
  <c r="T61" i="16"/>
  <c r="T63" i="16"/>
  <c r="S61" i="16"/>
  <c r="S63" i="16"/>
  <c r="R61" i="16"/>
  <c r="Q61" i="16"/>
  <c r="P61" i="16"/>
  <c r="P63" i="16"/>
  <c r="O61" i="16"/>
  <c r="N61" i="16"/>
  <c r="N63" i="16" s="1"/>
  <c r="M61" i="16"/>
  <c r="L61" i="16"/>
  <c r="K61" i="16"/>
  <c r="J61" i="16"/>
  <c r="I61" i="16"/>
  <c r="I63" i="16"/>
  <c r="H61" i="16"/>
  <c r="H63" i="16"/>
  <c r="G61" i="16"/>
  <c r="F61" i="16"/>
  <c r="F63" i="16" s="1"/>
  <c r="E61" i="16"/>
  <c r="D61" i="16"/>
  <c r="BQ56" i="16"/>
  <c r="BP56" i="16"/>
  <c r="BO56" i="16"/>
  <c r="BN56" i="16"/>
  <c r="BM56" i="16"/>
  <c r="BL56" i="16"/>
  <c r="BK56" i="16"/>
  <c r="BJ56" i="16"/>
  <c r="BI56" i="16"/>
  <c r="BH56" i="16"/>
  <c r="BG56" i="16"/>
  <c r="BF56" i="16"/>
  <c r="BE56" i="16"/>
  <c r="BD56" i="16"/>
  <c r="BC56" i="16"/>
  <c r="BB56" i="16"/>
  <c r="BA56" i="16"/>
  <c r="AZ56" i="16"/>
  <c r="AY56" i="16"/>
  <c r="AX56" i="16"/>
  <c r="AW56" i="16"/>
  <c r="AV56" i="16"/>
  <c r="AU56" i="16"/>
  <c r="AT56" i="16"/>
  <c r="AS56" i="16"/>
  <c r="AR56" i="16"/>
  <c r="AQ56" i="16"/>
  <c r="AP56" i="16"/>
  <c r="AO56" i="16"/>
  <c r="AN56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BQ55" i="16"/>
  <c r="BP55" i="16"/>
  <c r="BP57" i="16"/>
  <c r="BO55" i="16"/>
  <c r="BN55" i="16"/>
  <c r="BM55" i="16"/>
  <c r="BL55" i="16"/>
  <c r="BL57" i="16" s="1"/>
  <c r="BK55" i="16"/>
  <c r="BK57" i="16" s="1"/>
  <c r="BJ55" i="16"/>
  <c r="BI55" i="16"/>
  <c r="BH55" i="16"/>
  <c r="BH57" i="16" s="1"/>
  <c r="BG55" i="16"/>
  <c r="BG57" i="16"/>
  <c r="BF55" i="16"/>
  <c r="BE55" i="16"/>
  <c r="BD55" i="16"/>
  <c r="BD57" i="16" s="1"/>
  <c r="BC55" i="16"/>
  <c r="BC57" i="16" s="1"/>
  <c r="BB55" i="16"/>
  <c r="BA55" i="16"/>
  <c r="AZ55" i="16"/>
  <c r="AZ57" i="16" s="1"/>
  <c r="AY55" i="16"/>
  <c r="AY57" i="16" s="1"/>
  <c r="AX55" i="16"/>
  <c r="AW55" i="16"/>
  <c r="AW57" i="16" s="1"/>
  <c r="AV55" i="16"/>
  <c r="AU55" i="16"/>
  <c r="AT55" i="16"/>
  <c r="AT57" i="16" s="1"/>
  <c r="AS55" i="16"/>
  <c r="AS57" i="16" s="1"/>
  <c r="AR55" i="16"/>
  <c r="AR57" i="16" s="1"/>
  <c r="AQ55" i="16"/>
  <c r="AP55" i="16"/>
  <c r="AO55" i="16"/>
  <c r="AN55" i="16"/>
  <c r="AN57" i="16"/>
  <c r="AM55" i="16"/>
  <c r="AL55" i="16"/>
  <c r="AK55" i="16"/>
  <c r="AJ55" i="16"/>
  <c r="AI55" i="16"/>
  <c r="AI57" i="16" s="1"/>
  <c r="AH55" i="16"/>
  <c r="AG55" i="16"/>
  <c r="AF55" i="16"/>
  <c r="AE55" i="16"/>
  <c r="AE57" i="16"/>
  <c r="AD55" i="16"/>
  <c r="AC55" i="16"/>
  <c r="AC57" i="16" s="1"/>
  <c r="AB55" i="16"/>
  <c r="AA55" i="16"/>
  <c r="AA57" i="16" s="1"/>
  <c r="Z55" i="16"/>
  <c r="Y55" i="16"/>
  <c r="X55" i="16"/>
  <c r="W55" i="16"/>
  <c r="W57" i="16"/>
  <c r="V55" i="16"/>
  <c r="U55" i="16"/>
  <c r="T55" i="16"/>
  <c r="S55" i="16"/>
  <c r="R55" i="16"/>
  <c r="Q55" i="16"/>
  <c r="Q57" i="16" s="1"/>
  <c r="P55" i="16"/>
  <c r="O55" i="16"/>
  <c r="O57" i="16"/>
  <c r="N55" i="16"/>
  <c r="M55" i="16"/>
  <c r="L55" i="16"/>
  <c r="K55" i="16"/>
  <c r="K57" i="16" s="1"/>
  <c r="J55" i="16"/>
  <c r="I55" i="16"/>
  <c r="H55" i="16"/>
  <c r="H57" i="16" s="1"/>
  <c r="G55" i="16"/>
  <c r="F55" i="16"/>
  <c r="E55" i="16"/>
  <c r="E57" i="16" s="1"/>
  <c r="D55" i="16"/>
  <c r="D57" i="16" s="1"/>
  <c r="CG50" i="16"/>
  <c r="CF50" i="16"/>
  <c r="CE50" i="16"/>
  <c r="CD50" i="16"/>
  <c r="CC50" i="16"/>
  <c r="CB50" i="16"/>
  <c r="CA50" i="16"/>
  <c r="BZ50" i="16"/>
  <c r="BY50" i="16"/>
  <c r="BX50" i="16"/>
  <c r="BW50" i="16"/>
  <c r="BV50" i="16"/>
  <c r="BU50" i="16"/>
  <c r="BT50" i="16"/>
  <c r="BS50" i="16"/>
  <c r="BR50" i="16"/>
  <c r="BQ50" i="16"/>
  <c r="BP50" i="16"/>
  <c r="BO50" i="16"/>
  <c r="BN50" i="16"/>
  <c r="BM50" i="16"/>
  <c r="BL50" i="16"/>
  <c r="BK50" i="16"/>
  <c r="BJ50" i="16"/>
  <c r="BI50" i="16"/>
  <c r="BH50" i="16"/>
  <c r="BG50" i="16"/>
  <c r="BF50" i="16"/>
  <c r="BE50" i="16"/>
  <c r="BD50" i="16"/>
  <c r="BC50" i="16"/>
  <c r="BB50" i="16"/>
  <c r="BA50" i="16"/>
  <c r="AZ50" i="16"/>
  <c r="AY50" i="16"/>
  <c r="AX50" i="16"/>
  <c r="AW50" i="16"/>
  <c r="AV50" i="16"/>
  <c r="AU50" i="16"/>
  <c r="AT50" i="16"/>
  <c r="AS50" i="16"/>
  <c r="AR50" i="16"/>
  <c r="AQ50" i="16"/>
  <c r="AP50" i="16"/>
  <c r="AO50" i="16"/>
  <c r="AN50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G49" i="16"/>
  <c r="CF49" i="16"/>
  <c r="CE49" i="16"/>
  <c r="CD49" i="16"/>
  <c r="CC49" i="16"/>
  <c r="CB49" i="16"/>
  <c r="CB51" i="16" s="1"/>
  <c r="CA49" i="16"/>
  <c r="BZ49" i="16"/>
  <c r="BY49" i="16"/>
  <c r="BY51" i="16" s="1"/>
  <c r="BX49" i="16"/>
  <c r="BX51" i="16"/>
  <c r="BW49" i="16"/>
  <c r="BV49" i="16"/>
  <c r="BU49" i="16"/>
  <c r="BT49" i="16"/>
  <c r="BS49" i="16"/>
  <c r="BR49" i="16"/>
  <c r="BR51" i="16" s="1"/>
  <c r="BQ49" i="16"/>
  <c r="BP49" i="16"/>
  <c r="BP51" i="16" s="1"/>
  <c r="BO49" i="16"/>
  <c r="BN49" i="16"/>
  <c r="BN51" i="16"/>
  <c r="BM49" i="16"/>
  <c r="BL49" i="16"/>
  <c r="BL51" i="16" s="1"/>
  <c r="BK49" i="16"/>
  <c r="BJ49" i="16"/>
  <c r="BI49" i="16"/>
  <c r="BH49" i="16"/>
  <c r="BH51" i="16"/>
  <c r="BG49" i="16"/>
  <c r="BG51" i="16" s="1"/>
  <c r="BF49" i="16"/>
  <c r="BE49" i="16"/>
  <c r="BE51" i="16"/>
  <c r="BD49" i="16"/>
  <c r="BC49" i="16"/>
  <c r="BC51" i="16" s="1"/>
  <c r="BB49" i="16"/>
  <c r="BA49" i="16"/>
  <c r="BA51" i="16" s="1"/>
  <c r="AZ49" i="16"/>
  <c r="AZ51" i="16" s="1"/>
  <c r="AY49" i="16"/>
  <c r="AX49" i="16"/>
  <c r="AW49" i="16"/>
  <c r="AV49" i="16"/>
  <c r="AV51" i="16"/>
  <c r="AU49" i="16"/>
  <c r="AU51" i="16" s="1"/>
  <c r="AT49" i="16"/>
  <c r="AS49" i="16"/>
  <c r="AS51" i="16" s="1"/>
  <c r="AR49" i="16"/>
  <c r="AR51" i="16" s="1"/>
  <c r="AQ49" i="16"/>
  <c r="AP49" i="16"/>
  <c r="AP51" i="16" s="1"/>
  <c r="AO49" i="16"/>
  <c r="AO51" i="16" s="1"/>
  <c r="AN49" i="16"/>
  <c r="AM49" i="16"/>
  <c r="AM51" i="16"/>
  <c r="AL49" i="16"/>
  <c r="AK49" i="16"/>
  <c r="AK51" i="16" s="1"/>
  <c r="AJ49" i="16"/>
  <c r="AJ51" i="16"/>
  <c r="AI49" i="16"/>
  <c r="AI51" i="16"/>
  <c r="AH49" i="16"/>
  <c r="AG49" i="16"/>
  <c r="AF49" i="16"/>
  <c r="AF51" i="16" s="1"/>
  <c r="AE49" i="16"/>
  <c r="AE51" i="16" s="1"/>
  <c r="AD49" i="16"/>
  <c r="AD51" i="16" s="1"/>
  <c r="AC49" i="16"/>
  <c r="AB49" i="16"/>
  <c r="AB51" i="16"/>
  <c r="AA49" i="16"/>
  <c r="Z49" i="16"/>
  <c r="Y49" i="16"/>
  <c r="Y51" i="16"/>
  <c r="X49" i="16"/>
  <c r="X51" i="16"/>
  <c r="W49" i="16"/>
  <c r="W51" i="16" s="1"/>
  <c r="V49" i="16"/>
  <c r="U49" i="16"/>
  <c r="U51" i="16"/>
  <c r="T49" i="16"/>
  <c r="T51" i="16"/>
  <c r="S49" i="16"/>
  <c r="S51" i="16" s="1"/>
  <c r="R49" i="16"/>
  <c r="Q49" i="16"/>
  <c r="Q51" i="16"/>
  <c r="P49" i="16"/>
  <c r="O49" i="16"/>
  <c r="O51" i="16" s="1"/>
  <c r="N49" i="16"/>
  <c r="M49" i="16"/>
  <c r="M51" i="16" s="1"/>
  <c r="L49" i="16"/>
  <c r="L51" i="16" s="1"/>
  <c r="K49" i="16"/>
  <c r="J49" i="16"/>
  <c r="I49" i="16"/>
  <c r="H49" i="16"/>
  <c r="H51" i="16"/>
  <c r="G49" i="16"/>
  <c r="G51" i="16"/>
  <c r="F49" i="16"/>
  <c r="E49" i="16"/>
  <c r="E51" i="16" s="1"/>
  <c r="D49" i="16"/>
  <c r="D51" i="16"/>
  <c r="CG44" i="16"/>
  <c r="CF44" i="16"/>
  <c r="CE44" i="16"/>
  <c r="CD44" i="16"/>
  <c r="CC44" i="16"/>
  <c r="CB44" i="16"/>
  <c r="CA44" i="16"/>
  <c r="BZ44" i="16"/>
  <c r="BY44" i="16"/>
  <c r="BX44" i="16"/>
  <c r="BW44" i="16"/>
  <c r="BV44" i="16"/>
  <c r="BU44" i="16"/>
  <c r="BT44" i="16"/>
  <c r="BS44" i="16"/>
  <c r="BR44" i="16"/>
  <c r="BQ44" i="16"/>
  <c r="BP44" i="16"/>
  <c r="BO44" i="16"/>
  <c r="BN44" i="16"/>
  <c r="BM44" i="16"/>
  <c r="BL44" i="16"/>
  <c r="BK44" i="16"/>
  <c r="BJ44" i="16"/>
  <c r="BI44" i="16"/>
  <c r="BH44" i="16"/>
  <c r="BG44" i="16"/>
  <c r="BF44" i="16"/>
  <c r="BE44" i="16"/>
  <c r="BD44" i="16"/>
  <c r="BC44" i="16"/>
  <c r="BB44" i="16"/>
  <c r="BA44" i="16"/>
  <c r="AZ44" i="16"/>
  <c r="AY44" i="16"/>
  <c r="AX44" i="16"/>
  <c r="AW44" i="16"/>
  <c r="AV44" i="16"/>
  <c r="AU44" i="16"/>
  <c r="AT44" i="16"/>
  <c r="AS44" i="16"/>
  <c r="AR44" i="16"/>
  <c r="AQ44" i="16"/>
  <c r="AP44" i="16"/>
  <c r="AO44" i="16"/>
  <c r="AN44" i="16"/>
  <c r="AM44" i="16"/>
  <c r="AL44" i="16"/>
  <c r="AK44" i="16"/>
  <c r="AJ44" i="16"/>
  <c r="AI44" i="16"/>
  <c r="AH44" i="16"/>
  <c r="AG44" i="16"/>
  <c r="AF44" i="16"/>
  <c r="AE44" i="16"/>
  <c r="AD44" i="16"/>
  <c r="AC44" i="16"/>
  <c r="AB44" i="16"/>
  <c r="AA44" i="16"/>
  <c r="Z44" i="16"/>
  <c r="Y44" i="16"/>
  <c r="X44" i="16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G43" i="16"/>
  <c r="CG45" i="16" s="1"/>
  <c r="CF43" i="16"/>
  <c r="CF45" i="16" s="1"/>
  <c r="CE43" i="16"/>
  <c r="CE45" i="16" s="1"/>
  <c r="CD43" i="16"/>
  <c r="CD45" i="16" s="1"/>
  <c r="CC43" i="16"/>
  <c r="CB43" i="16"/>
  <c r="CA43" i="16"/>
  <c r="CA45" i="16"/>
  <c r="BZ43" i="16"/>
  <c r="BZ45" i="16" s="1"/>
  <c r="BY43" i="16"/>
  <c r="BY45" i="16" s="1"/>
  <c r="BX43" i="16"/>
  <c r="BW43" i="16"/>
  <c r="BW45" i="16"/>
  <c r="BV43" i="16"/>
  <c r="BU43" i="16"/>
  <c r="BU45" i="16" s="1"/>
  <c r="BT43" i="16"/>
  <c r="BS43" i="16"/>
  <c r="BS45" i="16" s="1"/>
  <c r="BR43" i="16"/>
  <c r="BQ43" i="16"/>
  <c r="BQ45" i="16"/>
  <c r="BP43" i="16"/>
  <c r="BP45" i="16"/>
  <c r="BO43" i="16"/>
  <c r="BN43" i="16"/>
  <c r="BN45" i="16" s="1"/>
  <c r="BM43" i="16"/>
  <c r="BM45" i="16" s="1"/>
  <c r="BL43" i="16"/>
  <c r="BK43" i="16"/>
  <c r="BK45" i="16" s="1"/>
  <c r="BJ43" i="16"/>
  <c r="BJ45" i="16" s="1"/>
  <c r="BI43" i="16"/>
  <c r="BI45" i="16"/>
  <c r="BH43" i="16"/>
  <c r="BG43" i="16"/>
  <c r="BG45" i="16" s="1"/>
  <c r="BF43" i="16"/>
  <c r="BF45" i="16"/>
  <c r="BE43" i="16"/>
  <c r="BE45" i="16"/>
  <c r="BD43" i="16"/>
  <c r="BC43" i="16"/>
  <c r="BC45" i="16" s="1"/>
  <c r="BB43" i="16"/>
  <c r="BA43" i="16"/>
  <c r="BA45" i="16"/>
  <c r="AZ43" i="16"/>
  <c r="AZ45" i="16"/>
  <c r="AY43" i="16"/>
  <c r="AY45" i="16" s="1"/>
  <c r="AX43" i="16"/>
  <c r="AW43" i="16"/>
  <c r="AV43" i="16"/>
  <c r="AU43" i="16"/>
  <c r="AU45" i="16"/>
  <c r="AT43" i="16"/>
  <c r="AS43" i="16"/>
  <c r="AR43" i="16"/>
  <c r="AQ43" i="16"/>
  <c r="AP43" i="16"/>
  <c r="AO43" i="16"/>
  <c r="AN43" i="16"/>
  <c r="AM43" i="16"/>
  <c r="AL43" i="16"/>
  <c r="AK43" i="16"/>
  <c r="AJ43" i="16"/>
  <c r="AI43" i="16"/>
  <c r="AI45" i="16" s="1"/>
  <c r="AH43" i="16"/>
  <c r="AG43" i="16"/>
  <c r="AF43" i="16"/>
  <c r="AE43" i="16"/>
  <c r="AE45" i="16" s="1"/>
  <c r="AD43" i="16"/>
  <c r="AC43" i="16"/>
  <c r="AB43" i="16"/>
  <c r="AA43" i="16"/>
  <c r="AA45" i="16" s="1"/>
  <c r="Z43" i="16"/>
  <c r="Y43" i="16"/>
  <c r="X43" i="16"/>
  <c r="W43" i="16"/>
  <c r="W45" i="16" s="1"/>
  <c r="V43" i="16"/>
  <c r="U43" i="16"/>
  <c r="T43" i="16"/>
  <c r="S43" i="16"/>
  <c r="S45" i="16" s="1"/>
  <c r="R43" i="16"/>
  <c r="Q43" i="16"/>
  <c r="P43" i="16"/>
  <c r="O43" i="16"/>
  <c r="N43" i="16"/>
  <c r="M43" i="16"/>
  <c r="L43" i="16"/>
  <c r="K43" i="16"/>
  <c r="J43" i="16"/>
  <c r="I43" i="16"/>
  <c r="H43" i="16"/>
  <c r="G43" i="16"/>
  <c r="G45" i="16" s="1"/>
  <c r="F43" i="16"/>
  <c r="E43" i="16"/>
  <c r="D43" i="16"/>
  <c r="BQ95" i="16"/>
  <c r="BP95" i="16"/>
  <c r="BO95" i="16"/>
  <c r="BO97" i="16" s="1"/>
  <c r="BN95" i="16"/>
  <c r="BM95" i="16"/>
  <c r="BL95" i="16"/>
  <c r="BL97" i="16" s="1"/>
  <c r="BK95" i="16"/>
  <c r="BJ95" i="16"/>
  <c r="BJ97" i="16" s="1"/>
  <c r="BI95" i="16"/>
  <c r="BH95" i="16"/>
  <c r="BG95" i="16"/>
  <c r="BG97" i="16" s="1"/>
  <c r="BF95" i="16"/>
  <c r="BF97" i="16" s="1"/>
  <c r="BE95" i="16"/>
  <c r="BE97" i="16" s="1"/>
  <c r="BD95" i="16"/>
  <c r="BD97" i="16" s="1"/>
  <c r="BC95" i="16"/>
  <c r="BB95" i="16"/>
  <c r="BA95" i="16"/>
  <c r="BA97" i="16" s="1"/>
  <c r="AZ95" i="16"/>
  <c r="AY95" i="16"/>
  <c r="AX95" i="16"/>
  <c r="AW95" i="16"/>
  <c r="AV95" i="16"/>
  <c r="AV97" i="16" s="1"/>
  <c r="AU95" i="16"/>
  <c r="AT95" i="16"/>
  <c r="AS95" i="16"/>
  <c r="AR95" i="16"/>
  <c r="AQ95" i="16"/>
  <c r="AP95" i="16"/>
  <c r="AP97" i="16" s="1"/>
  <c r="AO95" i="16"/>
  <c r="AN95" i="16"/>
  <c r="AM95" i="16"/>
  <c r="AL95" i="16"/>
  <c r="AL97" i="16"/>
  <c r="AK95" i="16"/>
  <c r="AJ95" i="16"/>
  <c r="AI95" i="16"/>
  <c r="AI97" i="16" s="1"/>
  <c r="AH95" i="16"/>
  <c r="AH97" i="16" s="1"/>
  <c r="AG95" i="16"/>
  <c r="AF95" i="16"/>
  <c r="AE95" i="16"/>
  <c r="AD95" i="16"/>
  <c r="AC95" i="16"/>
  <c r="AB95" i="16"/>
  <c r="AB97" i="16"/>
  <c r="AA95" i="16"/>
  <c r="Z95" i="16"/>
  <c r="Y95" i="16"/>
  <c r="X95" i="16"/>
  <c r="X97" i="16" s="1"/>
  <c r="W95" i="16"/>
  <c r="V95" i="16"/>
  <c r="U95" i="16"/>
  <c r="T95" i="16"/>
  <c r="S95" i="16"/>
  <c r="R95" i="16"/>
  <c r="R97" i="16"/>
  <c r="Q95" i="16"/>
  <c r="P95" i="16"/>
  <c r="P97" i="16" s="1"/>
  <c r="O95" i="16"/>
  <c r="N95" i="16"/>
  <c r="N97" i="16"/>
  <c r="M95" i="16"/>
  <c r="M97" i="16"/>
  <c r="L95" i="16"/>
  <c r="L97" i="16"/>
  <c r="K95" i="16"/>
  <c r="J95" i="16"/>
  <c r="I95" i="16"/>
  <c r="I97" i="16"/>
  <c r="H95" i="16"/>
  <c r="H97" i="16"/>
  <c r="G95" i="16"/>
  <c r="F95" i="16"/>
  <c r="F97" i="16" s="1"/>
  <c r="E95" i="16"/>
  <c r="D95" i="16"/>
  <c r="BQ89" i="16"/>
  <c r="BQ91" i="16" s="1"/>
  <c r="BP89" i="16"/>
  <c r="BP91" i="16" s="1"/>
  <c r="BO89" i="16"/>
  <c r="BO91" i="16" s="1"/>
  <c r="BN89" i="16"/>
  <c r="BN91" i="16" s="1"/>
  <c r="BM89" i="16"/>
  <c r="BL89" i="16"/>
  <c r="BK89" i="16"/>
  <c r="BJ89" i="16"/>
  <c r="BI89" i="16"/>
  <c r="BI91" i="16"/>
  <c r="BH89" i="16"/>
  <c r="BG89" i="16"/>
  <c r="BG91" i="16" s="1"/>
  <c r="BF89" i="16"/>
  <c r="BE89" i="16"/>
  <c r="BE91" i="16" s="1"/>
  <c r="BD89" i="16"/>
  <c r="BC89" i="16"/>
  <c r="BB89" i="16"/>
  <c r="BB91" i="16" s="1"/>
  <c r="BA89" i="16"/>
  <c r="BA91" i="16" s="1"/>
  <c r="AZ89" i="16"/>
  <c r="AY89" i="16"/>
  <c r="AY91" i="16"/>
  <c r="AX89" i="16"/>
  <c r="AW89" i="16"/>
  <c r="AW91" i="16" s="1"/>
  <c r="AV89" i="16"/>
  <c r="AV91" i="16" s="1"/>
  <c r="AU89" i="16"/>
  <c r="AU91" i="16" s="1"/>
  <c r="AT89" i="16"/>
  <c r="AS89" i="16"/>
  <c r="AR89" i="16"/>
  <c r="AR91" i="16"/>
  <c r="AQ89" i="16"/>
  <c r="AP89" i="16"/>
  <c r="AP91" i="16" s="1"/>
  <c r="AO89" i="16"/>
  <c r="AN89" i="16"/>
  <c r="AN91" i="16"/>
  <c r="AM89" i="16"/>
  <c r="AM91" i="16"/>
  <c r="AL89" i="16"/>
  <c r="AK89" i="16"/>
  <c r="AK91" i="16" s="1"/>
  <c r="AJ89" i="16"/>
  <c r="AJ91" i="16" s="1"/>
  <c r="AI89" i="16"/>
  <c r="AI91" i="16" s="1"/>
  <c r="AH89" i="16"/>
  <c r="AG89" i="16"/>
  <c r="AG91" i="16"/>
  <c r="AF89" i="16"/>
  <c r="AE89" i="16"/>
  <c r="AE91" i="16" s="1"/>
  <c r="AD89" i="16"/>
  <c r="AC89" i="16"/>
  <c r="AC91" i="16"/>
  <c r="AB89" i="16"/>
  <c r="AA89" i="16"/>
  <c r="AA91" i="16" s="1"/>
  <c r="Z89" i="16"/>
  <c r="Z91" i="16"/>
  <c r="Y89" i="16"/>
  <c r="X89" i="16"/>
  <c r="W89" i="16"/>
  <c r="V89" i="16"/>
  <c r="U89" i="16"/>
  <c r="U91" i="16"/>
  <c r="T89" i="16"/>
  <c r="S89" i="16"/>
  <c r="R89" i="16"/>
  <c r="R91" i="16"/>
  <c r="Q89" i="16"/>
  <c r="P89" i="16"/>
  <c r="O89" i="16"/>
  <c r="O91" i="16"/>
  <c r="N89" i="16"/>
  <c r="M89" i="16"/>
  <c r="L89" i="16"/>
  <c r="K89" i="16"/>
  <c r="J89" i="16"/>
  <c r="I89" i="16"/>
  <c r="I91" i="16" s="1"/>
  <c r="H89" i="16"/>
  <c r="G89" i="16"/>
  <c r="G91" i="16"/>
  <c r="F89" i="16"/>
  <c r="E89" i="16"/>
  <c r="E91" i="16"/>
  <c r="D89" i="16"/>
  <c r="CG83" i="16"/>
  <c r="CG85" i="16"/>
  <c r="CF83" i="16"/>
  <c r="CE83" i="16"/>
  <c r="CD83" i="16"/>
  <c r="CC83" i="16"/>
  <c r="CB83" i="16"/>
  <c r="CB85" i="16" s="1"/>
  <c r="CA83" i="16"/>
  <c r="CA85" i="16" s="1"/>
  <c r="BZ83" i="16"/>
  <c r="BY83" i="16"/>
  <c r="BX83" i="16"/>
  <c r="BX85" i="16" s="1"/>
  <c r="BW83" i="16"/>
  <c r="BW85" i="16" s="1"/>
  <c r="BV83" i="16"/>
  <c r="BV85" i="16" s="1"/>
  <c r="BU83" i="16"/>
  <c r="BU85" i="16" s="1"/>
  <c r="BT83" i="16"/>
  <c r="BS83" i="16"/>
  <c r="BS85" i="16" s="1"/>
  <c r="BR83" i="16"/>
  <c r="BQ83" i="16"/>
  <c r="BQ85" i="16"/>
  <c r="BP83" i="16"/>
  <c r="BO83" i="16"/>
  <c r="BN83" i="16"/>
  <c r="BN85" i="16"/>
  <c r="BM83" i="16"/>
  <c r="BL83" i="16"/>
  <c r="BK83" i="16"/>
  <c r="BK85" i="16"/>
  <c r="BJ83" i="16"/>
  <c r="BJ85" i="16" s="1"/>
  <c r="BI83" i="16"/>
  <c r="BI85" i="16" s="1"/>
  <c r="BH83" i="16"/>
  <c r="BG83" i="16"/>
  <c r="BG85" i="16" s="1"/>
  <c r="BF83" i="16"/>
  <c r="BE83" i="16"/>
  <c r="BD83" i="16"/>
  <c r="BD85" i="16" s="1"/>
  <c r="BC83" i="16"/>
  <c r="BB83" i="16"/>
  <c r="BA83" i="16"/>
  <c r="BA85" i="16" s="1"/>
  <c r="AZ83" i="16"/>
  <c r="AY83" i="16"/>
  <c r="AX83" i="16"/>
  <c r="AW83" i="16"/>
  <c r="AW85" i="16"/>
  <c r="AV83" i="16"/>
  <c r="AU83" i="16"/>
  <c r="AU85" i="16" s="1"/>
  <c r="AT83" i="16"/>
  <c r="AS83" i="16"/>
  <c r="AS85" i="16"/>
  <c r="AR83" i="16"/>
  <c r="AR85" i="16"/>
  <c r="AQ83" i="16"/>
  <c r="AP83" i="16"/>
  <c r="AO83" i="16"/>
  <c r="AO85" i="16"/>
  <c r="AN83" i="16"/>
  <c r="AN85" i="16"/>
  <c r="AM83" i="16"/>
  <c r="AL83" i="16"/>
  <c r="AL85" i="16" s="1"/>
  <c r="AK83" i="16"/>
  <c r="AK85" i="16" s="1"/>
  <c r="AJ83" i="16"/>
  <c r="AJ85" i="16" s="1"/>
  <c r="AI83" i="16"/>
  <c r="AH83" i="16"/>
  <c r="AH85" i="16" s="1"/>
  <c r="AG83" i="16"/>
  <c r="AG85" i="16" s="1"/>
  <c r="AF83" i="16"/>
  <c r="AF85" i="16" s="1"/>
  <c r="AE83" i="16"/>
  <c r="AE85" i="16" s="1"/>
  <c r="AD83" i="16"/>
  <c r="AD85" i="16"/>
  <c r="AC83" i="16"/>
  <c r="AC85" i="16"/>
  <c r="AB83" i="16"/>
  <c r="AA83" i="16"/>
  <c r="AA85" i="16" s="1"/>
  <c r="Z83" i="16"/>
  <c r="Z85" i="16" s="1"/>
  <c r="Y83" i="16"/>
  <c r="Y85" i="16" s="1"/>
  <c r="X83" i="16"/>
  <c r="W83" i="16"/>
  <c r="W85" i="16"/>
  <c r="V83" i="16"/>
  <c r="U83" i="16"/>
  <c r="U85" i="16" s="1"/>
  <c r="T83" i="16"/>
  <c r="S83" i="16"/>
  <c r="S85" i="16" s="1"/>
  <c r="R83" i="16"/>
  <c r="Q83" i="16"/>
  <c r="Q85" i="16"/>
  <c r="P83" i="16"/>
  <c r="O83" i="16"/>
  <c r="O85" i="16" s="1"/>
  <c r="N83" i="16"/>
  <c r="M83" i="16"/>
  <c r="L83" i="16"/>
  <c r="L85" i="16"/>
  <c r="K83" i="16"/>
  <c r="J83" i="16"/>
  <c r="I83" i="16"/>
  <c r="H83" i="16"/>
  <c r="G83" i="16"/>
  <c r="F83" i="16"/>
  <c r="E83" i="16"/>
  <c r="D83" i="16"/>
  <c r="BQ36" i="16"/>
  <c r="BP36" i="16"/>
  <c r="BO36" i="16"/>
  <c r="BN36" i="16"/>
  <c r="BM36" i="16"/>
  <c r="BL36" i="16"/>
  <c r="BK36" i="16"/>
  <c r="BK37" i="16"/>
  <c r="BJ36" i="16"/>
  <c r="BI36" i="16"/>
  <c r="BH36" i="16"/>
  <c r="BG36" i="16"/>
  <c r="BF36" i="16"/>
  <c r="BE36" i="16"/>
  <c r="BD36" i="16"/>
  <c r="BC36" i="16"/>
  <c r="BB36" i="16"/>
  <c r="BA36" i="16"/>
  <c r="AZ36" i="16"/>
  <c r="AY36" i="16"/>
  <c r="AX36" i="16"/>
  <c r="AW36" i="16"/>
  <c r="AV36" i="16"/>
  <c r="AU36" i="16"/>
  <c r="AT36" i="16"/>
  <c r="AS36" i="16"/>
  <c r="AR36" i="16"/>
  <c r="AQ36" i="16"/>
  <c r="AP36" i="16"/>
  <c r="AO36" i="16"/>
  <c r="AN36" i="16"/>
  <c r="AM36" i="16"/>
  <c r="AL36" i="16"/>
  <c r="AK36" i="16"/>
  <c r="AJ36" i="16"/>
  <c r="AI36" i="16"/>
  <c r="AH36" i="16"/>
  <c r="AG36" i="16"/>
  <c r="AF36" i="16"/>
  <c r="AE36" i="16"/>
  <c r="AD36" i="16"/>
  <c r="AC36" i="16"/>
  <c r="AB36" i="16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BQ35" i="16"/>
  <c r="BQ37" i="16"/>
  <c r="BP35" i="16"/>
  <c r="BP37" i="16" s="1"/>
  <c r="BO35" i="16"/>
  <c r="BO37" i="16" s="1"/>
  <c r="BN35" i="16"/>
  <c r="BM35" i="16"/>
  <c r="BL35" i="16"/>
  <c r="BL37" i="16"/>
  <c r="BK35" i="16"/>
  <c r="BJ35" i="16"/>
  <c r="BI35" i="16"/>
  <c r="BH35" i="16"/>
  <c r="BH37" i="16" s="1"/>
  <c r="BG35" i="16"/>
  <c r="BF35" i="16"/>
  <c r="BE35" i="16"/>
  <c r="BD35" i="16"/>
  <c r="BC35" i="16"/>
  <c r="BB35" i="16"/>
  <c r="BB37" i="16" s="1"/>
  <c r="BA35" i="16"/>
  <c r="AZ35" i="16"/>
  <c r="AY35" i="16"/>
  <c r="AX35" i="16"/>
  <c r="AX37" i="16"/>
  <c r="AW35" i="16"/>
  <c r="AW37" i="16"/>
  <c r="AV35" i="16"/>
  <c r="AU35" i="16"/>
  <c r="AT35" i="16"/>
  <c r="AS35" i="16"/>
  <c r="AS37" i="16" s="1"/>
  <c r="AR35" i="16"/>
  <c r="AR37" i="16" s="1"/>
  <c r="AQ35" i="16"/>
  <c r="AP35" i="16"/>
  <c r="AO35" i="16"/>
  <c r="AN35" i="16"/>
  <c r="AN37" i="16"/>
  <c r="AM35" i="16"/>
  <c r="AL35" i="16"/>
  <c r="AK35" i="16"/>
  <c r="AJ35" i="16"/>
  <c r="AI35" i="16"/>
  <c r="AH35" i="16"/>
  <c r="AG35" i="16"/>
  <c r="AF35" i="16"/>
  <c r="AE35" i="16"/>
  <c r="AD35" i="16"/>
  <c r="AC35" i="16"/>
  <c r="AB35" i="16"/>
  <c r="AB37" i="16" s="1"/>
  <c r="AA35" i="16"/>
  <c r="AA37" i="16" s="1"/>
  <c r="Z35" i="16"/>
  <c r="Y35" i="16"/>
  <c r="X35" i="16"/>
  <c r="W35" i="16"/>
  <c r="V35" i="16"/>
  <c r="V37" i="16" s="1"/>
  <c r="U35" i="16"/>
  <c r="T35" i="16"/>
  <c r="S35" i="16"/>
  <c r="R35" i="16"/>
  <c r="Q35" i="16"/>
  <c r="P35" i="16"/>
  <c r="O35" i="16"/>
  <c r="N35" i="16"/>
  <c r="M35" i="16"/>
  <c r="L35" i="16"/>
  <c r="K35" i="16"/>
  <c r="J35" i="16"/>
  <c r="J37" i="16"/>
  <c r="I35" i="16"/>
  <c r="I37" i="16"/>
  <c r="H35" i="16"/>
  <c r="G35" i="16"/>
  <c r="F35" i="16"/>
  <c r="E35" i="16"/>
  <c r="D35" i="16"/>
  <c r="BQ30" i="16"/>
  <c r="BP30" i="16"/>
  <c r="BO30" i="16"/>
  <c r="BN30" i="16"/>
  <c r="BM30" i="16"/>
  <c r="BL30" i="16"/>
  <c r="BK30" i="16"/>
  <c r="BJ30" i="16"/>
  <c r="BI30" i="16"/>
  <c r="BH30" i="16"/>
  <c r="BG30" i="16"/>
  <c r="BF30" i="16"/>
  <c r="BE30" i="16"/>
  <c r="BD30" i="16"/>
  <c r="BC30" i="16"/>
  <c r="BB30" i="16"/>
  <c r="BA30" i="16"/>
  <c r="AZ30" i="16"/>
  <c r="AY30" i="16"/>
  <c r="AX30" i="16"/>
  <c r="AW30" i="16"/>
  <c r="AV30" i="16"/>
  <c r="AU30" i="16"/>
  <c r="AT30" i="16"/>
  <c r="AS30" i="16"/>
  <c r="AR30" i="16"/>
  <c r="AQ30" i="16"/>
  <c r="AP30" i="16"/>
  <c r="AO30" i="16"/>
  <c r="AN30" i="16"/>
  <c r="AM30" i="16"/>
  <c r="AL30" i="16"/>
  <c r="AK30" i="16"/>
  <c r="AJ30" i="16"/>
  <c r="AI30" i="16"/>
  <c r="AH30" i="16"/>
  <c r="AG30" i="16"/>
  <c r="AF30" i="16"/>
  <c r="AE30" i="16"/>
  <c r="AD30" i="16"/>
  <c r="AC30" i="16"/>
  <c r="AB30" i="16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E31" i="16"/>
  <c r="D30" i="16"/>
  <c r="BQ29" i="16"/>
  <c r="BP29" i="16"/>
  <c r="BO29" i="16"/>
  <c r="BN29" i="16"/>
  <c r="BM29" i="16"/>
  <c r="BL29" i="16"/>
  <c r="BK29" i="16"/>
  <c r="BJ29" i="16"/>
  <c r="BI29" i="16"/>
  <c r="BI31" i="16" s="1"/>
  <c r="BH29" i="16"/>
  <c r="BH31" i="16" s="1"/>
  <c r="BG29" i="16"/>
  <c r="BF29" i="16"/>
  <c r="BE29" i="16"/>
  <c r="BD29" i="16"/>
  <c r="BC29" i="16"/>
  <c r="BC31" i="16" s="1"/>
  <c r="BB29" i="16"/>
  <c r="BA29" i="16"/>
  <c r="BA31" i="16" s="1"/>
  <c r="AZ29" i="16"/>
  <c r="AY29" i="16"/>
  <c r="AX29" i="16"/>
  <c r="AW29" i="16"/>
  <c r="AW31" i="16"/>
  <c r="AV29" i="16"/>
  <c r="AU29" i="16"/>
  <c r="AT29" i="16"/>
  <c r="AT31" i="16"/>
  <c r="AS29" i="16"/>
  <c r="AS31" i="16"/>
  <c r="AR29" i="16"/>
  <c r="AQ29" i="16"/>
  <c r="AQ31" i="16" s="1"/>
  <c r="AP29" i="16"/>
  <c r="AO29" i="16"/>
  <c r="AN29" i="16"/>
  <c r="AN31" i="16" s="1"/>
  <c r="AM29" i="16"/>
  <c r="AM31" i="16" s="1"/>
  <c r="AL29" i="16"/>
  <c r="AK29" i="16"/>
  <c r="AJ29" i="16"/>
  <c r="AJ31" i="16" s="1"/>
  <c r="AI29" i="16"/>
  <c r="AH29" i="16"/>
  <c r="AG29" i="16"/>
  <c r="AF29" i="16"/>
  <c r="AF31" i="16"/>
  <c r="AE29" i="16"/>
  <c r="AE31" i="16"/>
  <c r="AD29" i="16"/>
  <c r="AC29" i="16"/>
  <c r="AB29" i="16"/>
  <c r="AA29" i="16"/>
  <c r="AA31" i="16" s="1"/>
  <c r="Z29" i="16"/>
  <c r="Z31" i="16" s="1"/>
  <c r="Y29" i="16"/>
  <c r="X29" i="16"/>
  <c r="W29" i="16"/>
  <c r="V29" i="16"/>
  <c r="U29" i="16"/>
  <c r="T29" i="16"/>
  <c r="S29" i="16"/>
  <c r="S31" i="16" s="1"/>
  <c r="R29" i="16"/>
  <c r="Q29" i="16"/>
  <c r="P29" i="16"/>
  <c r="P31" i="16" s="1"/>
  <c r="O29" i="16"/>
  <c r="N29" i="16"/>
  <c r="M29" i="16"/>
  <c r="L29" i="16"/>
  <c r="K29" i="16"/>
  <c r="J29" i="16"/>
  <c r="I29" i="16"/>
  <c r="H29" i="16"/>
  <c r="G29" i="16"/>
  <c r="G31" i="16" s="1"/>
  <c r="F29" i="16"/>
  <c r="F31" i="16" s="1"/>
  <c r="E29" i="16"/>
  <c r="D29" i="16"/>
  <c r="BQ24" i="16"/>
  <c r="BP24" i="16"/>
  <c r="BO24" i="16"/>
  <c r="BN24" i="16"/>
  <c r="BM24" i="16"/>
  <c r="BL24" i="16"/>
  <c r="BK24" i="16"/>
  <c r="BJ24" i="16"/>
  <c r="BI24" i="16"/>
  <c r="BH24" i="16"/>
  <c r="BG24" i="16"/>
  <c r="BF24" i="16"/>
  <c r="BE24" i="16"/>
  <c r="BD24" i="16"/>
  <c r="BC24" i="16"/>
  <c r="BB24" i="16"/>
  <c r="BA24" i="16"/>
  <c r="AZ24" i="16"/>
  <c r="AY24" i="16"/>
  <c r="AX24" i="16"/>
  <c r="AW24" i="16"/>
  <c r="AV24" i="16"/>
  <c r="AU24" i="16"/>
  <c r="AT24" i="16"/>
  <c r="AS24" i="16"/>
  <c r="AR24" i="16"/>
  <c r="AQ24" i="16"/>
  <c r="AP24" i="16"/>
  <c r="AO24" i="16"/>
  <c r="AN24" i="16"/>
  <c r="AM24" i="16"/>
  <c r="AL24" i="16"/>
  <c r="AK24" i="16"/>
  <c r="AJ24" i="16"/>
  <c r="AI24" i="16"/>
  <c r="AH24" i="16"/>
  <c r="AG24" i="16"/>
  <c r="AF24" i="16"/>
  <c r="AE24" i="16"/>
  <c r="AD24" i="16"/>
  <c r="AC24" i="16"/>
  <c r="AB24" i="16"/>
  <c r="AA24" i="16"/>
  <c r="Z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BQ23" i="16"/>
  <c r="BQ25" i="16"/>
  <c r="BP23" i="16"/>
  <c r="BO23" i="16"/>
  <c r="BO25" i="16" s="1"/>
  <c r="BN23" i="16"/>
  <c r="BM23" i="16"/>
  <c r="BM25" i="16" s="1"/>
  <c r="BL23" i="16"/>
  <c r="BL25" i="16" s="1"/>
  <c r="BK23" i="16"/>
  <c r="BK25" i="16"/>
  <c r="BJ23" i="16"/>
  <c r="BI23" i="16"/>
  <c r="BH23" i="16"/>
  <c r="BH25" i="16" s="1"/>
  <c r="BG23" i="16"/>
  <c r="BF23" i="16"/>
  <c r="BF25" i="16"/>
  <c r="BE23" i="16"/>
  <c r="BE25" i="16" s="1"/>
  <c r="BD23" i="16"/>
  <c r="BD25" i="16" s="1"/>
  <c r="BC23" i="16"/>
  <c r="BB23" i="16"/>
  <c r="BA23" i="16"/>
  <c r="BA25" i="16" s="1"/>
  <c r="AZ23" i="16"/>
  <c r="AZ25" i="16" s="1"/>
  <c r="AY23" i="16"/>
  <c r="AX23" i="16"/>
  <c r="AW23" i="16"/>
  <c r="AV23" i="16"/>
  <c r="AU23" i="16"/>
  <c r="AT23" i="16"/>
  <c r="AT25" i="16"/>
  <c r="AS23" i="16"/>
  <c r="AS25" i="16"/>
  <c r="AR23" i="16"/>
  <c r="AR25" i="16"/>
  <c r="AQ23" i="16"/>
  <c r="AP23" i="16"/>
  <c r="AO23" i="16"/>
  <c r="AN23" i="16"/>
  <c r="AM23" i="16"/>
  <c r="AL23" i="16"/>
  <c r="AK23" i="16"/>
  <c r="AK25" i="16"/>
  <c r="AJ23" i="16"/>
  <c r="AI23" i="16"/>
  <c r="AH23" i="16"/>
  <c r="AH25" i="16"/>
  <c r="AG23" i="16"/>
  <c r="AF23" i="16"/>
  <c r="AF25" i="16" s="1"/>
  <c r="AE23" i="16"/>
  <c r="AD23" i="16"/>
  <c r="AC23" i="16"/>
  <c r="AB23" i="16"/>
  <c r="AA23" i="16"/>
  <c r="Z23" i="16"/>
  <c r="Y23" i="16"/>
  <c r="X23" i="16"/>
  <c r="X25" i="16"/>
  <c r="W23" i="16"/>
  <c r="V23" i="16"/>
  <c r="U23" i="16"/>
  <c r="T23" i="16"/>
  <c r="T25" i="16" s="1"/>
  <c r="S23" i="16"/>
  <c r="R23" i="16"/>
  <c r="Q23" i="16"/>
  <c r="P23" i="16"/>
  <c r="P25" i="16"/>
  <c r="O23" i="16"/>
  <c r="N23" i="16"/>
  <c r="M23" i="16"/>
  <c r="L23" i="16"/>
  <c r="L25" i="16" s="1"/>
  <c r="K23" i="16"/>
  <c r="J23" i="16"/>
  <c r="I23" i="16"/>
  <c r="I25" i="16" s="1"/>
  <c r="H23" i="16"/>
  <c r="G23" i="16"/>
  <c r="F23" i="16"/>
  <c r="F25" i="16" s="1"/>
  <c r="E23" i="16"/>
  <c r="D23" i="16"/>
  <c r="BQ18" i="16"/>
  <c r="BP18" i="16"/>
  <c r="BO18" i="16"/>
  <c r="BN18" i="16"/>
  <c r="BM18" i="16"/>
  <c r="BL18" i="16"/>
  <c r="BK18" i="16"/>
  <c r="BJ18" i="16"/>
  <c r="BI18" i="16"/>
  <c r="BH18" i="16"/>
  <c r="BG18" i="16"/>
  <c r="BF18" i="16"/>
  <c r="BE18" i="16"/>
  <c r="BD18" i="16"/>
  <c r="BC18" i="16"/>
  <c r="BB18" i="16"/>
  <c r="BA18" i="16"/>
  <c r="AZ18" i="16"/>
  <c r="AY18" i="16"/>
  <c r="AX18" i="16"/>
  <c r="AW18" i="16"/>
  <c r="AV18" i="16"/>
  <c r="AU18" i="16"/>
  <c r="AT18" i="16"/>
  <c r="AS18" i="16"/>
  <c r="AR18" i="16"/>
  <c r="AQ18" i="16"/>
  <c r="AP18" i="16"/>
  <c r="AO18" i="16"/>
  <c r="AN18" i="16"/>
  <c r="AM18" i="16"/>
  <c r="AL18" i="16"/>
  <c r="AK18" i="16"/>
  <c r="AJ18" i="16"/>
  <c r="AI18" i="16"/>
  <c r="AH18" i="16"/>
  <c r="AG18" i="16"/>
  <c r="AF18" i="16"/>
  <c r="AE18" i="16"/>
  <c r="AD18" i="16"/>
  <c r="AC18" i="16"/>
  <c r="AB18" i="16"/>
  <c r="AA18" i="16"/>
  <c r="Z18" i="16"/>
  <c r="Y18" i="16"/>
  <c r="X18" i="16"/>
  <c r="W18" i="16"/>
  <c r="V18" i="16"/>
  <c r="U18" i="16"/>
  <c r="T18" i="16"/>
  <c r="S18" i="16"/>
  <c r="R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BQ17" i="16"/>
  <c r="BQ19" i="16"/>
  <c r="BP17" i="16"/>
  <c r="BO17" i="16"/>
  <c r="BN17" i="16"/>
  <c r="BN19" i="16"/>
  <c r="BM17" i="16"/>
  <c r="BM19" i="16"/>
  <c r="BL17" i="16"/>
  <c r="BK17" i="16"/>
  <c r="BK19" i="16" s="1"/>
  <c r="BJ17" i="16"/>
  <c r="BI17" i="16"/>
  <c r="BI19" i="16"/>
  <c r="BH17" i="16"/>
  <c r="BG17" i="16"/>
  <c r="BF17" i="16"/>
  <c r="BE17" i="16"/>
  <c r="BE19" i="16" s="1"/>
  <c r="BD17" i="16"/>
  <c r="BD19" i="16" s="1"/>
  <c r="BC17" i="16"/>
  <c r="BB17" i="16"/>
  <c r="BB19" i="16"/>
  <c r="BA17" i="16"/>
  <c r="AZ17" i="16"/>
  <c r="AY17" i="16"/>
  <c r="AX17" i="16"/>
  <c r="AX19" i="16" s="1"/>
  <c r="AW17" i="16"/>
  <c r="AW19" i="16" s="1"/>
  <c r="AV17" i="16"/>
  <c r="AU17" i="16"/>
  <c r="AT17" i="16"/>
  <c r="AT19" i="16" s="1"/>
  <c r="AS17" i="16"/>
  <c r="AR17" i="16"/>
  <c r="AR19" i="16"/>
  <c r="AQ17" i="16"/>
  <c r="AQ19" i="16"/>
  <c r="AP17" i="16"/>
  <c r="AP19" i="16"/>
  <c r="AO17" i="16"/>
  <c r="AN17" i="16"/>
  <c r="AM17" i="16"/>
  <c r="AM19" i="16"/>
  <c r="AL17" i="16"/>
  <c r="AL19" i="16"/>
  <c r="AK17" i="16"/>
  <c r="AJ17" i="16"/>
  <c r="AJ19" i="16" s="1"/>
  <c r="AI17" i="16"/>
  <c r="AH17" i="16"/>
  <c r="AH19" i="16"/>
  <c r="AG17" i="16"/>
  <c r="AF17" i="16"/>
  <c r="AF19" i="16" s="1"/>
  <c r="AE17" i="16"/>
  <c r="AE19" i="16"/>
  <c r="AD17" i="16"/>
  <c r="AC17" i="16"/>
  <c r="AC19" i="16" s="1"/>
  <c r="AB17" i="16"/>
  <c r="AB19" i="16"/>
  <c r="AA17" i="16"/>
  <c r="AA19" i="16"/>
  <c r="Z17" i="16"/>
  <c r="Z19" i="16"/>
  <c r="Y17" i="16"/>
  <c r="Y19" i="16"/>
  <c r="X17" i="16"/>
  <c r="X19" i="16"/>
  <c r="W17" i="16"/>
  <c r="W19" i="16"/>
  <c r="V17" i="16"/>
  <c r="V19" i="16"/>
  <c r="U17" i="16"/>
  <c r="U19" i="16"/>
  <c r="T17" i="16"/>
  <c r="T19" i="16"/>
  <c r="S17" i="16"/>
  <c r="R17" i="16"/>
  <c r="R19" i="16" s="1"/>
  <c r="Q17" i="16"/>
  <c r="Q19" i="16"/>
  <c r="P17" i="16"/>
  <c r="P19" i="16"/>
  <c r="O17" i="16"/>
  <c r="N17" i="16"/>
  <c r="M17" i="16"/>
  <c r="L17" i="16"/>
  <c r="L19" i="16" s="1"/>
  <c r="K17" i="16"/>
  <c r="K19" i="16" s="1"/>
  <c r="J17" i="16"/>
  <c r="J19" i="16" s="1"/>
  <c r="I17" i="16"/>
  <c r="H17" i="16"/>
  <c r="G17" i="16"/>
  <c r="G19" i="16" s="1"/>
  <c r="F17" i="16"/>
  <c r="F19" i="16"/>
  <c r="E17" i="16"/>
  <c r="D17" i="16"/>
  <c r="CG12" i="16"/>
  <c r="CF12" i="16"/>
  <c r="CE12" i="16"/>
  <c r="CD12" i="16"/>
  <c r="CC12" i="16"/>
  <c r="CB12" i="16"/>
  <c r="CA12" i="16"/>
  <c r="CA13" i="16"/>
  <c r="BZ12" i="16"/>
  <c r="BY12" i="16"/>
  <c r="BX12" i="16"/>
  <c r="BX13" i="16"/>
  <c r="BW12" i="16"/>
  <c r="BV12" i="16"/>
  <c r="BU12" i="16"/>
  <c r="BT12" i="16"/>
  <c r="BS12" i="16"/>
  <c r="BR12" i="16"/>
  <c r="BQ12" i="16"/>
  <c r="BP12" i="16"/>
  <c r="BO12" i="16"/>
  <c r="BN12" i="16"/>
  <c r="BM12" i="16"/>
  <c r="BL12" i="16"/>
  <c r="BK12" i="16"/>
  <c r="BJ12" i="16"/>
  <c r="BI12" i="16"/>
  <c r="BH12" i="16"/>
  <c r="BG12" i="16"/>
  <c r="BF12" i="16"/>
  <c r="BE12" i="16"/>
  <c r="BD12" i="16"/>
  <c r="BC12" i="16"/>
  <c r="BB12" i="16"/>
  <c r="BA12" i="16"/>
  <c r="AZ12" i="16"/>
  <c r="AY12" i="16"/>
  <c r="AX12" i="16"/>
  <c r="AW12" i="16"/>
  <c r="AV12" i="16"/>
  <c r="AU12" i="16"/>
  <c r="AT12" i="16"/>
  <c r="AS12" i="16"/>
  <c r="AR12" i="16"/>
  <c r="AQ12" i="16"/>
  <c r="AP12" i="16"/>
  <c r="AO12" i="16"/>
  <c r="AN12" i="16"/>
  <c r="AM12" i="16"/>
  <c r="AL12" i="16"/>
  <c r="AK12" i="16"/>
  <c r="AJ12" i="16"/>
  <c r="AI12" i="16"/>
  <c r="AH12" i="16"/>
  <c r="AG12" i="16"/>
  <c r="AG13" i="16"/>
  <c r="AF12" i="16"/>
  <c r="AE12" i="16"/>
  <c r="AD12" i="16"/>
  <c r="AC12" i="16"/>
  <c r="AB12" i="16"/>
  <c r="AA12" i="16"/>
  <c r="Z12" i="16"/>
  <c r="Y12" i="16"/>
  <c r="X12" i="16"/>
  <c r="W12" i="16"/>
  <c r="V12" i="16"/>
  <c r="U12" i="16"/>
  <c r="T12" i="16"/>
  <c r="S12" i="16"/>
  <c r="R12" i="16"/>
  <c r="Q12" i="16"/>
  <c r="P12" i="16"/>
  <c r="O12" i="16"/>
  <c r="N12" i="16"/>
  <c r="M12" i="16"/>
  <c r="L12" i="16"/>
  <c r="K12" i="16"/>
  <c r="J12" i="16"/>
  <c r="I12" i="16"/>
  <c r="H12" i="16"/>
  <c r="G12" i="16"/>
  <c r="F12" i="16"/>
  <c r="E12" i="16"/>
  <c r="D12" i="16"/>
  <c r="CG11" i="16"/>
  <c r="CG13" i="16"/>
  <c r="CF11" i="16"/>
  <c r="CE11" i="16"/>
  <c r="CE13" i="16" s="1"/>
  <c r="CD11" i="16"/>
  <c r="CD13" i="16" s="1"/>
  <c r="CC11" i="16"/>
  <c r="CC13" i="16" s="1"/>
  <c r="CB11" i="16"/>
  <c r="CA11" i="16"/>
  <c r="BZ11" i="16"/>
  <c r="BY11" i="16"/>
  <c r="BY13" i="16"/>
  <c r="BX11" i="16"/>
  <c r="BW11" i="16"/>
  <c r="BV11" i="16"/>
  <c r="BU11" i="16"/>
  <c r="BU13" i="16" s="1"/>
  <c r="BT11" i="16"/>
  <c r="BS11" i="16"/>
  <c r="BR11" i="16"/>
  <c r="BR13" i="16" s="1"/>
  <c r="BQ11" i="16"/>
  <c r="BQ13" i="16" s="1"/>
  <c r="BP11" i="16"/>
  <c r="BP13" i="16" s="1"/>
  <c r="BO11" i="16"/>
  <c r="BN11" i="16"/>
  <c r="BM11" i="16"/>
  <c r="BM13" i="16" s="1"/>
  <c r="BL11" i="16"/>
  <c r="BL13" i="16" s="1"/>
  <c r="BK11" i="16"/>
  <c r="BK13" i="16" s="1"/>
  <c r="BJ11" i="16"/>
  <c r="BI11" i="16"/>
  <c r="BH11" i="16"/>
  <c r="BH13" i="16" s="1"/>
  <c r="BG11" i="16"/>
  <c r="BF11" i="16"/>
  <c r="BE11" i="16"/>
  <c r="BE13" i="16" s="1"/>
  <c r="BD11" i="16"/>
  <c r="BD13" i="16" s="1"/>
  <c r="BC11" i="16"/>
  <c r="BC13" i="16" s="1"/>
  <c r="BB11" i="16"/>
  <c r="BA11" i="16"/>
  <c r="BA13" i="16"/>
  <c r="AZ11" i="16"/>
  <c r="AZ13" i="16"/>
  <c r="AY11" i="16"/>
  <c r="AX11" i="16"/>
  <c r="AW11" i="16"/>
  <c r="AW13" i="16"/>
  <c r="AV11" i="16"/>
  <c r="AV13" i="16"/>
  <c r="AU11" i="16"/>
  <c r="AU13" i="16"/>
  <c r="AT11" i="16"/>
  <c r="AS11" i="16"/>
  <c r="AS13" i="16" s="1"/>
  <c r="AR11" i="16"/>
  <c r="AR13" i="16" s="1"/>
  <c r="AQ11" i="16"/>
  <c r="AQ13" i="16" s="1"/>
  <c r="AP11" i="16"/>
  <c r="AP13" i="16"/>
  <c r="AO11" i="16"/>
  <c r="AO13" i="16"/>
  <c r="AN11" i="16"/>
  <c r="AM11" i="16"/>
  <c r="AL11" i="16"/>
  <c r="AL13" i="16"/>
  <c r="AK11" i="16"/>
  <c r="AJ11" i="16"/>
  <c r="AJ13" i="16" s="1"/>
  <c r="AI11" i="16"/>
  <c r="AI13" i="16"/>
  <c r="AH11" i="16"/>
  <c r="AH13" i="16"/>
  <c r="AG11" i="16"/>
  <c r="AF11" i="16"/>
  <c r="AF13" i="16" s="1"/>
  <c r="AE11" i="16"/>
  <c r="AE13" i="16" s="1"/>
  <c r="AD11" i="16"/>
  <c r="AD13" i="16" s="1"/>
  <c r="AC11" i="16"/>
  <c r="AC13" i="16" s="1"/>
  <c r="AB11" i="16"/>
  <c r="AB13" i="16" s="1"/>
  <c r="AA11" i="16"/>
  <c r="Z11" i="16"/>
  <c r="Z13" i="16" s="1"/>
  <c r="Y11" i="16"/>
  <c r="Y13" i="16" s="1"/>
  <c r="X11" i="16"/>
  <c r="W11" i="16"/>
  <c r="V11" i="16"/>
  <c r="U11" i="16"/>
  <c r="T11" i="16"/>
  <c r="S11" i="16"/>
  <c r="R11" i="16"/>
  <c r="Q11" i="16"/>
  <c r="P11" i="16"/>
  <c r="P13" i="16"/>
  <c r="O11" i="16"/>
  <c r="N11" i="16"/>
  <c r="M11" i="16"/>
  <c r="L11" i="16"/>
  <c r="K11" i="16"/>
  <c r="J11" i="16"/>
  <c r="J13" i="16" s="1"/>
  <c r="I11" i="16"/>
  <c r="I13" i="16"/>
  <c r="H11" i="16"/>
  <c r="G11" i="16"/>
  <c r="G13" i="16" s="1"/>
  <c r="F11" i="16"/>
  <c r="E11" i="16"/>
  <c r="E13" i="16"/>
  <c r="D11" i="16"/>
  <c r="D13" i="16"/>
  <c r="CG6" i="16"/>
  <c r="CF6" i="16"/>
  <c r="CE6" i="16"/>
  <c r="CD6" i="16"/>
  <c r="CC6" i="16"/>
  <c r="CB6" i="16"/>
  <c r="CA6" i="16"/>
  <c r="BZ6" i="16"/>
  <c r="BY6" i="16"/>
  <c r="BX6" i="16"/>
  <c r="BW6" i="16"/>
  <c r="BV6" i="16"/>
  <c r="BU6" i="16"/>
  <c r="BT6" i="16"/>
  <c r="BS6" i="16"/>
  <c r="BR6" i="16"/>
  <c r="BQ6" i="16"/>
  <c r="BP6" i="16"/>
  <c r="BO6" i="16"/>
  <c r="BN6" i="16"/>
  <c r="BM6" i="16"/>
  <c r="BL6" i="16"/>
  <c r="BK6" i="16"/>
  <c r="BJ6" i="16"/>
  <c r="BI6" i="16"/>
  <c r="BH6" i="16"/>
  <c r="BG6" i="16"/>
  <c r="BF6" i="16"/>
  <c r="BE6" i="16"/>
  <c r="BD6" i="16"/>
  <c r="BC6" i="16"/>
  <c r="BB6" i="16"/>
  <c r="BA6" i="16"/>
  <c r="AZ6" i="16"/>
  <c r="AY6" i="16"/>
  <c r="AX6" i="16"/>
  <c r="AW6" i="16"/>
  <c r="AV6" i="16"/>
  <c r="AU6" i="16"/>
  <c r="AT6" i="16"/>
  <c r="AS6" i="16"/>
  <c r="AR6" i="16"/>
  <c r="AQ6" i="16"/>
  <c r="AP6" i="16"/>
  <c r="AO6" i="16"/>
  <c r="AN6" i="16"/>
  <c r="AM6" i="16"/>
  <c r="AL6" i="16"/>
  <c r="AK6" i="16"/>
  <c r="AJ6" i="16"/>
  <c r="AI6" i="16"/>
  <c r="AH6" i="16"/>
  <c r="AG6" i="16"/>
  <c r="AF6" i="16"/>
  <c r="AE6" i="16"/>
  <c r="AD6" i="16"/>
  <c r="AC6" i="16"/>
  <c r="AB6" i="16"/>
  <c r="AA6" i="16"/>
  <c r="Z6" i="16"/>
  <c r="Y6" i="16"/>
  <c r="X6" i="16"/>
  <c r="W6" i="16"/>
  <c r="V6" i="16"/>
  <c r="U6" i="16"/>
  <c r="T6" i="16"/>
  <c r="S6" i="16"/>
  <c r="R6" i="16"/>
  <c r="Q6" i="16"/>
  <c r="P6" i="16"/>
  <c r="O6" i="16"/>
  <c r="N6" i="16"/>
  <c r="M6" i="16"/>
  <c r="L6" i="16"/>
  <c r="K6" i="16"/>
  <c r="J6" i="16"/>
  <c r="I6" i="16"/>
  <c r="H6" i="16"/>
  <c r="G6" i="16"/>
  <c r="F6" i="16"/>
  <c r="E6" i="16"/>
  <c r="D6" i="16"/>
  <c r="CG5" i="16"/>
  <c r="CG7" i="16" s="1"/>
  <c r="CF5" i="16"/>
  <c r="CE5" i="16"/>
  <c r="CE7" i="16"/>
  <c r="CD5" i="16"/>
  <c r="CC5" i="16"/>
  <c r="CC7" i="16" s="1"/>
  <c r="CB5" i="16"/>
  <c r="CB7" i="16" s="1"/>
  <c r="CA5" i="16"/>
  <c r="BZ5" i="16"/>
  <c r="BZ7" i="16"/>
  <c r="BY5" i="16"/>
  <c r="BY7" i="16"/>
  <c r="BX5" i="16"/>
  <c r="BW5" i="16"/>
  <c r="BV5" i="16"/>
  <c r="BU5" i="16"/>
  <c r="BU7" i="16" s="1"/>
  <c r="BT5" i="16"/>
  <c r="BT7" i="16" s="1"/>
  <c r="BS5" i="16"/>
  <c r="BS7" i="16" s="1"/>
  <c r="BR5" i="16"/>
  <c r="BQ5" i="16"/>
  <c r="BP5" i="16"/>
  <c r="BP7" i="16" s="1"/>
  <c r="BO5" i="16"/>
  <c r="BN5" i="16"/>
  <c r="BN7" i="16"/>
  <c r="BM5" i="16"/>
  <c r="BM7" i="16"/>
  <c r="BL5" i="16"/>
  <c r="BK5" i="16"/>
  <c r="BJ5" i="16"/>
  <c r="BI5" i="16"/>
  <c r="BI7" i="16" s="1"/>
  <c r="BH5" i="16"/>
  <c r="BG5" i="16"/>
  <c r="BF5" i="16"/>
  <c r="BE5" i="16"/>
  <c r="BE7" i="16"/>
  <c r="BD5" i="16"/>
  <c r="BC5" i="16"/>
  <c r="BC7" i="16" s="1"/>
  <c r="BB5" i="16"/>
  <c r="BB7" i="16" s="1"/>
  <c r="BA5" i="16"/>
  <c r="AZ5" i="16"/>
  <c r="AY5" i="16"/>
  <c r="AY7" i="16" s="1"/>
  <c r="AX5" i="16"/>
  <c r="AX7" i="16" s="1"/>
  <c r="AW5" i="16"/>
  <c r="AW7" i="16" s="1"/>
  <c r="AV5" i="16"/>
  <c r="AV7" i="16" s="1"/>
  <c r="AU5" i="16"/>
  <c r="AU7" i="16" s="1"/>
  <c r="AT5" i="16"/>
  <c r="AT7" i="16" s="1"/>
  <c r="AS5" i="16"/>
  <c r="AR5" i="16"/>
  <c r="AR7" i="16"/>
  <c r="AQ5" i="16"/>
  <c r="AQ7" i="16" s="1"/>
  <c r="AP5" i="16"/>
  <c r="AP7" i="16" s="1"/>
  <c r="AO5" i="16"/>
  <c r="AN5" i="16"/>
  <c r="AM5" i="16"/>
  <c r="AM7" i="16" s="1"/>
  <c r="AL5" i="16"/>
  <c r="AK5" i="16"/>
  <c r="AK7" i="16" s="1"/>
  <c r="AJ5" i="16"/>
  <c r="AJ7" i="16" s="1"/>
  <c r="AI5" i="16"/>
  <c r="AI7" i="16" s="1"/>
  <c r="AH5" i="16"/>
  <c r="AH7" i="16" s="1"/>
  <c r="AG5" i="16"/>
  <c r="AF5" i="16"/>
  <c r="AE5" i="16"/>
  <c r="AE7" i="16" s="1"/>
  <c r="AD5" i="16"/>
  <c r="AC5" i="16"/>
  <c r="AC7" i="16"/>
  <c r="AB5" i="16"/>
  <c r="AB7" i="16" s="1"/>
  <c r="AA5" i="16"/>
  <c r="Z5" i="16"/>
  <c r="Y5" i="16"/>
  <c r="X5" i="16"/>
  <c r="W5" i="16"/>
  <c r="V5" i="16"/>
  <c r="U5" i="16"/>
  <c r="T5" i="16"/>
  <c r="S5" i="16"/>
  <c r="S7" i="16" s="1"/>
  <c r="R5" i="16"/>
  <c r="R7" i="16" s="1"/>
  <c r="Q5" i="16"/>
  <c r="Q7" i="16" s="1"/>
  <c r="P5" i="16"/>
  <c r="O5" i="16"/>
  <c r="N5" i="16"/>
  <c r="M5" i="16"/>
  <c r="M7" i="16" s="1"/>
  <c r="L5" i="16"/>
  <c r="K5" i="16"/>
  <c r="K7" i="16" s="1"/>
  <c r="J5" i="16"/>
  <c r="I5" i="16"/>
  <c r="I7" i="16"/>
  <c r="H5" i="16"/>
  <c r="H7" i="16"/>
  <c r="G5" i="16"/>
  <c r="F5" i="16"/>
  <c r="E5" i="16"/>
  <c r="E7" i="16"/>
  <c r="D5" i="16"/>
  <c r="D88" i="15"/>
  <c r="C88" i="15"/>
  <c r="D87" i="15"/>
  <c r="C87" i="15"/>
  <c r="D86" i="15"/>
  <c r="C86" i="15"/>
  <c r="D85" i="15"/>
  <c r="C85" i="15"/>
  <c r="D84" i="15"/>
  <c r="C84" i="15"/>
  <c r="E84" i="15"/>
  <c r="D83" i="15"/>
  <c r="C83" i="15"/>
  <c r="D82" i="15"/>
  <c r="C82" i="15"/>
  <c r="E82" i="15" s="1"/>
  <c r="D81" i="15"/>
  <c r="C81" i="15"/>
  <c r="D80" i="15"/>
  <c r="C80" i="15"/>
  <c r="E80" i="15" s="1"/>
  <c r="D79" i="15"/>
  <c r="C79" i="15"/>
  <c r="D78" i="15"/>
  <c r="C78" i="15"/>
  <c r="D77" i="15"/>
  <c r="C77" i="15"/>
  <c r="D76" i="15"/>
  <c r="C76" i="15"/>
  <c r="E76" i="15" s="1"/>
  <c r="D75" i="15"/>
  <c r="C75" i="15"/>
  <c r="D74" i="15"/>
  <c r="C74" i="15"/>
  <c r="AH73" i="15"/>
  <c r="AG73" i="15"/>
  <c r="AC73" i="15"/>
  <c r="AB73" i="15"/>
  <c r="AD73" i="15" s="1"/>
  <c r="X73" i="15"/>
  <c r="W73" i="15"/>
  <c r="S73" i="15"/>
  <c r="R73" i="15"/>
  <c r="T73" i="15" s="1"/>
  <c r="N73" i="15"/>
  <c r="M73" i="15"/>
  <c r="I73" i="15"/>
  <c r="H73" i="15"/>
  <c r="D73" i="15"/>
  <c r="C73" i="15"/>
  <c r="AH72" i="15"/>
  <c r="AG72" i="15"/>
  <c r="AC72" i="15"/>
  <c r="AB72" i="15"/>
  <c r="AD72" i="15" s="1"/>
  <c r="X72" i="15"/>
  <c r="W72" i="15"/>
  <c r="S72" i="15"/>
  <c r="R72" i="15"/>
  <c r="T72" i="15" s="1"/>
  <c r="N72" i="15"/>
  <c r="M72" i="15"/>
  <c r="I72" i="15"/>
  <c r="H72" i="15"/>
  <c r="J72" i="15"/>
  <c r="D72" i="15"/>
  <c r="C72" i="15"/>
  <c r="EH71" i="15"/>
  <c r="EC71" i="15"/>
  <c r="EE71" i="15" s="1"/>
  <c r="DX71" i="15"/>
  <c r="DZ71" i="15" s="1"/>
  <c r="DS71" i="15"/>
  <c r="DN71" i="15"/>
  <c r="DI71" i="15"/>
  <c r="DK71" i="15" s="1"/>
  <c r="DD71" i="15"/>
  <c r="AH71" i="15"/>
  <c r="AG71" i="15"/>
  <c r="AC71" i="15"/>
  <c r="AB71" i="15"/>
  <c r="X71" i="15"/>
  <c r="W71" i="15"/>
  <c r="Y71" i="15" s="1"/>
  <c r="S71" i="15"/>
  <c r="R71" i="15"/>
  <c r="N71" i="15"/>
  <c r="M71" i="15"/>
  <c r="I71" i="15"/>
  <c r="H71" i="15"/>
  <c r="D71" i="15"/>
  <c r="C71" i="15"/>
  <c r="EH70" i="15"/>
  <c r="EC70" i="15"/>
  <c r="DX70" i="15"/>
  <c r="DZ70" i="15" s="1"/>
  <c r="DS70" i="15"/>
  <c r="DN70" i="15"/>
  <c r="DI70" i="15"/>
  <c r="DK70" i="15" s="1"/>
  <c r="DD70" i="15"/>
  <c r="AH70" i="15"/>
  <c r="AG70" i="15"/>
  <c r="AC70" i="15"/>
  <c r="AD70" i="15"/>
  <c r="AB70" i="15"/>
  <c r="X70" i="15"/>
  <c r="W70" i="15"/>
  <c r="S70" i="15"/>
  <c r="R70" i="15"/>
  <c r="N70" i="15"/>
  <c r="M70" i="15"/>
  <c r="I70" i="15"/>
  <c r="H70" i="15"/>
  <c r="J70" i="15" s="1"/>
  <c r="D70" i="15"/>
  <c r="C70" i="15"/>
  <c r="EH69" i="15"/>
  <c r="EJ69" i="15"/>
  <c r="EC69" i="15"/>
  <c r="EE69" i="15" s="1"/>
  <c r="DX69" i="15"/>
  <c r="DS69" i="15"/>
  <c r="DU69" i="15"/>
  <c r="DN69" i="15"/>
  <c r="DP69" i="15"/>
  <c r="DI69" i="15"/>
  <c r="DK69" i="15" s="1"/>
  <c r="DD69" i="15"/>
  <c r="AH69" i="15"/>
  <c r="AG69" i="15"/>
  <c r="AC69" i="15"/>
  <c r="AB69" i="15"/>
  <c r="X69" i="15"/>
  <c r="Y69" i="15"/>
  <c r="W69" i="15"/>
  <c r="S69" i="15"/>
  <c r="R69" i="15"/>
  <c r="N69" i="15"/>
  <c r="M69" i="15"/>
  <c r="I69" i="15"/>
  <c r="H69" i="15"/>
  <c r="D69" i="15"/>
  <c r="C69" i="15"/>
  <c r="E69" i="15" s="1"/>
  <c r="EH68" i="15"/>
  <c r="EC68" i="15"/>
  <c r="DX68" i="15"/>
  <c r="DS68" i="15"/>
  <c r="DU68" i="15" s="1"/>
  <c r="DN68" i="15"/>
  <c r="DI68" i="15"/>
  <c r="DD68" i="15"/>
  <c r="AH68" i="15"/>
  <c r="AG68" i="15"/>
  <c r="AI68" i="15"/>
  <c r="AC68" i="15"/>
  <c r="AB68" i="15"/>
  <c r="X68" i="15"/>
  <c r="W68" i="15"/>
  <c r="Y68" i="15" s="1"/>
  <c r="S68" i="15"/>
  <c r="R68" i="15"/>
  <c r="T68" i="15"/>
  <c r="N68" i="15"/>
  <c r="M68" i="15"/>
  <c r="O68" i="15" s="1"/>
  <c r="I68" i="15"/>
  <c r="H68" i="15"/>
  <c r="J68" i="15" s="1"/>
  <c r="D68" i="15"/>
  <c r="E68" i="15"/>
  <c r="C68" i="15"/>
  <c r="EH67" i="15"/>
  <c r="EC67" i="15"/>
  <c r="DX67" i="15"/>
  <c r="DZ67" i="15" s="1"/>
  <c r="DS67" i="15"/>
  <c r="DU67" i="15" s="1"/>
  <c r="DN67" i="15"/>
  <c r="DI67" i="15"/>
  <c r="DK67" i="15" s="1"/>
  <c r="DD67" i="15"/>
  <c r="DF67" i="15" s="1"/>
  <c r="AH67" i="15"/>
  <c r="AG67" i="15"/>
  <c r="AC67" i="15"/>
  <c r="AB67" i="15"/>
  <c r="AD67" i="15"/>
  <c r="X67" i="15"/>
  <c r="W67" i="15"/>
  <c r="S67" i="15"/>
  <c r="R67" i="15"/>
  <c r="N67" i="15"/>
  <c r="M67" i="15"/>
  <c r="I67" i="15"/>
  <c r="H67" i="15"/>
  <c r="D67" i="15"/>
  <c r="C67" i="15"/>
  <c r="EH66" i="15"/>
  <c r="EC66" i="15"/>
  <c r="DX66" i="15"/>
  <c r="DS66" i="15"/>
  <c r="DU66" i="15" s="1"/>
  <c r="DN66" i="15"/>
  <c r="DI66" i="15"/>
  <c r="DD66" i="15"/>
  <c r="DF66" i="15" s="1"/>
  <c r="AH66" i="15"/>
  <c r="AG66" i="15"/>
  <c r="AI66" i="15"/>
  <c r="AC66" i="15"/>
  <c r="AB66" i="15"/>
  <c r="X66" i="15"/>
  <c r="W66" i="15"/>
  <c r="Y66" i="15" s="1"/>
  <c r="S66" i="15"/>
  <c r="R66" i="15"/>
  <c r="T66" i="15" s="1"/>
  <c r="N66" i="15"/>
  <c r="M66" i="15"/>
  <c r="O66" i="15" s="1"/>
  <c r="I66" i="15"/>
  <c r="H66" i="15"/>
  <c r="J66" i="15" s="1"/>
  <c r="D66" i="15"/>
  <c r="C66" i="15"/>
  <c r="EH65" i="15"/>
  <c r="EJ65" i="15"/>
  <c r="EC65" i="15"/>
  <c r="DX65" i="15"/>
  <c r="DS65" i="15"/>
  <c r="DN65" i="15"/>
  <c r="DP65" i="15" s="1"/>
  <c r="DI65" i="15"/>
  <c r="DD65" i="15"/>
  <c r="DF65" i="15" s="1"/>
  <c r="AH65" i="15"/>
  <c r="AG65" i="15"/>
  <c r="AI65" i="15"/>
  <c r="AC65" i="15"/>
  <c r="AB65" i="15"/>
  <c r="AD65" i="15" s="1"/>
  <c r="X65" i="15"/>
  <c r="W65" i="15"/>
  <c r="Y65" i="15" s="1"/>
  <c r="S65" i="15"/>
  <c r="R65" i="15"/>
  <c r="N65" i="15"/>
  <c r="M65" i="15"/>
  <c r="O65" i="15" s="1"/>
  <c r="I65" i="15"/>
  <c r="H65" i="15"/>
  <c r="J65" i="15" s="1"/>
  <c r="D65" i="15"/>
  <c r="C65" i="15"/>
  <c r="EH64" i="15"/>
  <c r="EC64" i="15"/>
  <c r="DX64" i="15"/>
  <c r="DZ64" i="15"/>
  <c r="DS64" i="15"/>
  <c r="DN64" i="15"/>
  <c r="DI64" i="15"/>
  <c r="DK64" i="15" s="1"/>
  <c r="DD64" i="15"/>
  <c r="DF64" i="15" s="1"/>
  <c r="AH64" i="15"/>
  <c r="AG64" i="15"/>
  <c r="AI64" i="15"/>
  <c r="AC64" i="15"/>
  <c r="AB64" i="15"/>
  <c r="AD64" i="15" s="1"/>
  <c r="X64" i="15"/>
  <c r="W64" i="15"/>
  <c r="Y64" i="15" s="1"/>
  <c r="S64" i="15"/>
  <c r="R64" i="15"/>
  <c r="N64" i="15"/>
  <c r="M64" i="15"/>
  <c r="O64" i="15" s="1"/>
  <c r="I64" i="15"/>
  <c r="H64" i="15"/>
  <c r="D64" i="15"/>
  <c r="C64" i="15"/>
  <c r="E64" i="15"/>
  <c r="EH63" i="15"/>
  <c r="EC63" i="15"/>
  <c r="DX63" i="15"/>
  <c r="DS63" i="15"/>
  <c r="DU63" i="15" s="1"/>
  <c r="DN63" i="15"/>
  <c r="DP63" i="15" s="1"/>
  <c r="DI63" i="15"/>
  <c r="DK63" i="15"/>
  <c r="DD63" i="15"/>
  <c r="DF63" i="15"/>
  <c r="AH63" i="15"/>
  <c r="AG63" i="15"/>
  <c r="AC63" i="15"/>
  <c r="AB63" i="15"/>
  <c r="AD63" i="15" s="1"/>
  <c r="X63" i="15"/>
  <c r="W63" i="15"/>
  <c r="S63" i="15"/>
  <c r="R63" i="15"/>
  <c r="N63" i="15"/>
  <c r="M63" i="15"/>
  <c r="O63" i="15"/>
  <c r="I63" i="15"/>
  <c r="H63" i="15"/>
  <c r="D63" i="15"/>
  <c r="C63" i="15"/>
  <c r="EH62" i="15"/>
  <c r="EJ62" i="15"/>
  <c r="EC62" i="15"/>
  <c r="DX62" i="15"/>
  <c r="DS62" i="15"/>
  <c r="DU62" i="15"/>
  <c r="DN62" i="15"/>
  <c r="DP62" i="15"/>
  <c r="DI62" i="15"/>
  <c r="DD62" i="15"/>
  <c r="AH62" i="15"/>
  <c r="AG62" i="15"/>
  <c r="AC62" i="15"/>
  <c r="AB62" i="15"/>
  <c r="X62" i="15"/>
  <c r="W62" i="15"/>
  <c r="Y62" i="15" s="1"/>
  <c r="S62" i="15"/>
  <c r="R62" i="15"/>
  <c r="N62" i="15"/>
  <c r="M62" i="15"/>
  <c r="O62" i="15"/>
  <c r="I62" i="15"/>
  <c r="H62" i="15"/>
  <c r="D62" i="15"/>
  <c r="C62" i="15"/>
  <c r="EH61" i="15"/>
  <c r="EC61" i="15"/>
  <c r="EE61" i="15" s="1"/>
  <c r="DX61" i="15"/>
  <c r="DZ61" i="15" s="1"/>
  <c r="DS61" i="15"/>
  <c r="DN61" i="15"/>
  <c r="DI61" i="15"/>
  <c r="DD61" i="15"/>
  <c r="AH61" i="15"/>
  <c r="AG61" i="15"/>
  <c r="AI61" i="15"/>
  <c r="AC61" i="15"/>
  <c r="AB61" i="15"/>
  <c r="AD61" i="15" s="1"/>
  <c r="X61" i="15"/>
  <c r="W61" i="15"/>
  <c r="Y61" i="15" s="1"/>
  <c r="S61" i="15"/>
  <c r="R61" i="15"/>
  <c r="N61" i="15"/>
  <c r="M61" i="15"/>
  <c r="I61" i="15"/>
  <c r="H61" i="15"/>
  <c r="J61" i="15" s="1"/>
  <c r="D61" i="15"/>
  <c r="C61" i="15"/>
  <c r="E61" i="15" s="1"/>
  <c r="EH60" i="15"/>
  <c r="EJ60" i="15"/>
  <c r="EC60" i="15"/>
  <c r="DX60" i="15"/>
  <c r="DS60" i="15"/>
  <c r="DU60" i="15"/>
  <c r="DN60" i="15"/>
  <c r="DI60" i="15"/>
  <c r="DD60" i="15"/>
  <c r="AH60" i="15"/>
  <c r="AG60" i="15"/>
  <c r="AI60" i="15" s="1"/>
  <c r="AC60" i="15"/>
  <c r="AB60" i="15"/>
  <c r="X60" i="15"/>
  <c r="W60" i="15"/>
  <c r="S60" i="15"/>
  <c r="T60" i="15"/>
  <c r="R60" i="15"/>
  <c r="N60" i="15"/>
  <c r="M60" i="15"/>
  <c r="O60" i="15" s="1"/>
  <c r="I60" i="15"/>
  <c r="H60" i="15"/>
  <c r="D60" i="15"/>
  <c r="C60" i="15"/>
  <c r="E60" i="15" s="1"/>
  <c r="EH59" i="15"/>
  <c r="EJ59" i="15" s="1"/>
  <c r="EC59" i="15"/>
  <c r="DX59" i="15"/>
  <c r="DS59" i="15"/>
  <c r="DU59" i="15" s="1"/>
  <c r="DN59" i="15"/>
  <c r="DP59" i="15" s="1"/>
  <c r="DI59" i="15"/>
  <c r="DD59" i="15"/>
  <c r="AH59" i="15"/>
  <c r="AG59" i="15"/>
  <c r="AC59" i="15"/>
  <c r="AB59" i="15"/>
  <c r="AD59" i="15" s="1"/>
  <c r="X59" i="15"/>
  <c r="W59" i="15"/>
  <c r="Y59" i="15" s="1"/>
  <c r="S59" i="15"/>
  <c r="R59" i="15"/>
  <c r="T59" i="15"/>
  <c r="N59" i="15"/>
  <c r="M59" i="15"/>
  <c r="I59" i="15"/>
  <c r="H59" i="15"/>
  <c r="J59" i="15" s="1"/>
  <c r="D59" i="15"/>
  <c r="C59" i="15"/>
  <c r="E59" i="15"/>
  <c r="EH58" i="15"/>
  <c r="EJ58" i="15"/>
  <c r="EC58" i="15"/>
  <c r="DX58" i="15"/>
  <c r="DS58" i="15"/>
  <c r="DU58" i="15"/>
  <c r="DN58" i="15"/>
  <c r="DI58" i="15"/>
  <c r="DD58" i="15"/>
  <c r="DF58" i="15"/>
  <c r="AH58" i="15"/>
  <c r="AG58" i="15"/>
  <c r="AC58" i="15"/>
  <c r="AB58" i="15"/>
  <c r="X58" i="15"/>
  <c r="W58" i="15"/>
  <c r="Y58" i="15" s="1"/>
  <c r="S58" i="15"/>
  <c r="R58" i="15"/>
  <c r="N58" i="15"/>
  <c r="M58" i="15"/>
  <c r="I58" i="15"/>
  <c r="H58" i="15"/>
  <c r="D58" i="15"/>
  <c r="C58" i="15"/>
  <c r="EH57" i="15"/>
  <c r="EJ57" i="15" s="1"/>
  <c r="EC57" i="15"/>
  <c r="EE57" i="15" s="1"/>
  <c r="DX57" i="15"/>
  <c r="DS57" i="15"/>
  <c r="DU57" i="15" s="1"/>
  <c r="DN57" i="15"/>
  <c r="DP57" i="15" s="1"/>
  <c r="DI57" i="15"/>
  <c r="DK57" i="15" s="1"/>
  <c r="DD57" i="15"/>
  <c r="DF57" i="15" s="1"/>
  <c r="AH57" i="15"/>
  <c r="AG57" i="15"/>
  <c r="AC57" i="15"/>
  <c r="AB57" i="15"/>
  <c r="X57" i="15"/>
  <c r="W57" i="15"/>
  <c r="S57" i="15"/>
  <c r="R57" i="15"/>
  <c r="N57" i="15"/>
  <c r="M57" i="15"/>
  <c r="I57" i="15"/>
  <c r="H57" i="15"/>
  <c r="D57" i="15"/>
  <c r="C57" i="15"/>
  <c r="EH56" i="15"/>
  <c r="EC56" i="15"/>
  <c r="DX56" i="15"/>
  <c r="DZ56" i="15" s="1"/>
  <c r="DS56" i="15"/>
  <c r="DU56" i="15" s="1"/>
  <c r="DN56" i="15"/>
  <c r="DI56" i="15"/>
  <c r="DK56" i="15" s="1"/>
  <c r="DD56" i="15"/>
  <c r="AH56" i="15"/>
  <c r="AG56" i="15"/>
  <c r="AI56" i="15" s="1"/>
  <c r="AC56" i="15"/>
  <c r="AB56" i="15"/>
  <c r="AD56" i="15"/>
  <c r="X56" i="15"/>
  <c r="W56" i="15"/>
  <c r="Y56" i="15" s="1"/>
  <c r="S56" i="15"/>
  <c r="R56" i="15"/>
  <c r="N56" i="15"/>
  <c r="M56" i="15"/>
  <c r="I56" i="15"/>
  <c r="H56" i="15"/>
  <c r="J56" i="15"/>
  <c r="D56" i="15"/>
  <c r="E56" i="15"/>
  <c r="C56" i="15"/>
  <c r="EH55" i="15"/>
  <c r="EC55" i="15"/>
  <c r="DX55" i="15"/>
  <c r="DS55" i="15"/>
  <c r="DU55" i="15"/>
  <c r="DN55" i="15"/>
  <c r="DP55" i="15"/>
  <c r="DI55" i="15"/>
  <c r="DK55" i="15" s="1"/>
  <c r="DD55" i="15"/>
  <c r="AH55" i="15"/>
  <c r="AG55" i="15"/>
  <c r="AC55" i="15"/>
  <c r="AB55" i="15"/>
  <c r="AD55" i="15" s="1"/>
  <c r="X55" i="15"/>
  <c r="W55" i="15"/>
  <c r="Y55" i="15"/>
  <c r="S55" i="15"/>
  <c r="R55" i="15"/>
  <c r="N55" i="15"/>
  <c r="M55" i="15"/>
  <c r="O55" i="15" s="1"/>
  <c r="I55" i="15"/>
  <c r="H55" i="15"/>
  <c r="J55" i="15"/>
  <c r="D55" i="15"/>
  <c r="C55" i="15"/>
  <c r="EH54" i="15"/>
  <c r="EJ54" i="15"/>
  <c r="EC54" i="15"/>
  <c r="DX54" i="15"/>
  <c r="DS54" i="15"/>
  <c r="DU54" i="15" s="1"/>
  <c r="DN54" i="15"/>
  <c r="DP54" i="15" s="1"/>
  <c r="DI54" i="15"/>
  <c r="DD54" i="15"/>
  <c r="AH54" i="15"/>
  <c r="AG54" i="15"/>
  <c r="AC54" i="15"/>
  <c r="AB54" i="15"/>
  <c r="AD54" i="15" s="1"/>
  <c r="X54" i="15"/>
  <c r="W54" i="15"/>
  <c r="Y54" i="15" s="1"/>
  <c r="S54" i="15"/>
  <c r="R54" i="15"/>
  <c r="T54" i="15"/>
  <c r="N54" i="15"/>
  <c r="O54" i="15"/>
  <c r="M54" i="15"/>
  <c r="I54" i="15"/>
  <c r="H54" i="15"/>
  <c r="J54" i="15"/>
  <c r="D54" i="15"/>
  <c r="C54" i="15"/>
  <c r="E54" i="15" s="1"/>
  <c r="EH53" i="15"/>
  <c r="EJ53" i="15" s="1"/>
  <c r="EC53" i="15"/>
  <c r="DX53" i="15"/>
  <c r="DZ53" i="15" s="1"/>
  <c r="DS53" i="15"/>
  <c r="DU53" i="15" s="1"/>
  <c r="DN53" i="15"/>
  <c r="DI53" i="15"/>
  <c r="DD53" i="15"/>
  <c r="AH53" i="15"/>
  <c r="AG53" i="15"/>
  <c r="AC53" i="15"/>
  <c r="AB53" i="15"/>
  <c r="AD53" i="15" s="1"/>
  <c r="X53" i="15"/>
  <c r="W53" i="15"/>
  <c r="S53" i="15"/>
  <c r="R53" i="15"/>
  <c r="N53" i="15"/>
  <c r="M53" i="15"/>
  <c r="O53" i="15" s="1"/>
  <c r="I53" i="15"/>
  <c r="H53" i="15"/>
  <c r="J53" i="15" s="1"/>
  <c r="D53" i="15"/>
  <c r="C53" i="15"/>
  <c r="E53" i="15" s="1"/>
  <c r="EH52" i="15"/>
  <c r="EJ52" i="15"/>
  <c r="EC52" i="15"/>
  <c r="DX52" i="15"/>
  <c r="DZ52" i="15" s="1"/>
  <c r="DS52" i="15"/>
  <c r="DU52" i="15" s="1"/>
  <c r="DN52" i="15"/>
  <c r="DI52" i="15"/>
  <c r="DD52" i="15"/>
  <c r="DF52" i="15" s="1"/>
  <c r="AH52" i="15"/>
  <c r="AG52" i="15"/>
  <c r="AC52" i="15"/>
  <c r="AB52" i="15"/>
  <c r="AD52" i="15"/>
  <c r="X52" i="15"/>
  <c r="W52" i="15"/>
  <c r="S52" i="15"/>
  <c r="R52" i="15"/>
  <c r="T52" i="15" s="1"/>
  <c r="N52" i="15"/>
  <c r="M52" i="15"/>
  <c r="I52" i="15"/>
  <c r="H52" i="15"/>
  <c r="J52" i="15" s="1"/>
  <c r="D52" i="15"/>
  <c r="C52" i="15"/>
  <c r="E52" i="15" s="1"/>
  <c r="EH51" i="15"/>
  <c r="EC51" i="15"/>
  <c r="EE51" i="15"/>
  <c r="DX51" i="15"/>
  <c r="DS51" i="15"/>
  <c r="DN51" i="15"/>
  <c r="DI51" i="15"/>
  <c r="DK51" i="15" s="1"/>
  <c r="DD51" i="15"/>
  <c r="DF51" i="15" s="1"/>
  <c r="AH51" i="15"/>
  <c r="AG51" i="15"/>
  <c r="AI51" i="15" s="1"/>
  <c r="AC51" i="15"/>
  <c r="AB51" i="15"/>
  <c r="X51" i="15"/>
  <c r="W51" i="15"/>
  <c r="Y51" i="15"/>
  <c r="S51" i="15"/>
  <c r="R51" i="15"/>
  <c r="T51" i="15" s="1"/>
  <c r="N51" i="15"/>
  <c r="M51" i="15"/>
  <c r="I51" i="15"/>
  <c r="H51" i="15"/>
  <c r="J51" i="15"/>
  <c r="D51" i="15"/>
  <c r="C51" i="15"/>
  <c r="EH50" i="15"/>
  <c r="EC50" i="15"/>
  <c r="EE50" i="15"/>
  <c r="DX50" i="15"/>
  <c r="DS50" i="15"/>
  <c r="DN50" i="15"/>
  <c r="DI50" i="15"/>
  <c r="DK50" i="15" s="1"/>
  <c r="DD50" i="15"/>
  <c r="AH50" i="15"/>
  <c r="AG50" i="15"/>
  <c r="AI50" i="15" s="1"/>
  <c r="AC50" i="15"/>
  <c r="AB50" i="15"/>
  <c r="AD50" i="15" s="1"/>
  <c r="X50" i="15"/>
  <c r="Y50" i="15"/>
  <c r="W50" i="15"/>
  <c r="S50" i="15"/>
  <c r="R50" i="15"/>
  <c r="N50" i="15"/>
  <c r="M50" i="15"/>
  <c r="I50" i="15"/>
  <c r="H50" i="15"/>
  <c r="J50" i="15"/>
  <c r="D50" i="15"/>
  <c r="C50" i="15"/>
  <c r="EH49" i="15"/>
  <c r="EJ49" i="15"/>
  <c r="EC49" i="15"/>
  <c r="EE49" i="15"/>
  <c r="DX49" i="15"/>
  <c r="DS49" i="15"/>
  <c r="DU49" i="15" s="1"/>
  <c r="DN49" i="15"/>
  <c r="DI49" i="15"/>
  <c r="DD49" i="15"/>
  <c r="AH49" i="15"/>
  <c r="AG49" i="15"/>
  <c r="AI49" i="15" s="1"/>
  <c r="AC49" i="15"/>
  <c r="AB49" i="15"/>
  <c r="X49" i="15"/>
  <c r="W49" i="15"/>
  <c r="S49" i="15"/>
  <c r="R49" i="15"/>
  <c r="N49" i="15"/>
  <c r="M49" i="15"/>
  <c r="O49" i="15"/>
  <c r="I49" i="15"/>
  <c r="H49" i="15"/>
  <c r="J49" i="15" s="1"/>
  <c r="D49" i="15"/>
  <c r="C49" i="15"/>
  <c r="EH48" i="15"/>
  <c r="EC48" i="15"/>
  <c r="EE48" i="15" s="1"/>
  <c r="DX48" i="15"/>
  <c r="DS48" i="15"/>
  <c r="DU48" i="15"/>
  <c r="DN48" i="15"/>
  <c r="DI48" i="15"/>
  <c r="DK48" i="15" s="1"/>
  <c r="DD48" i="15"/>
  <c r="DF48" i="15" s="1"/>
  <c r="AH48" i="15"/>
  <c r="AG48" i="15"/>
  <c r="AI48" i="15"/>
  <c r="AC48" i="15"/>
  <c r="AB48" i="15"/>
  <c r="AD48" i="15" s="1"/>
  <c r="X48" i="15"/>
  <c r="W48" i="15"/>
  <c r="S48" i="15"/>
  <c r="R48" i="15"/>
  <c r="T48" i="15"/>
  <c r="N48" i="15"/>
  <c r="M48" i="15"/>
  <c r="I48" i="15"/>
  <c r="H48" i="15"/>
  <c r="J48" i="15" s="1"/>
  <c r="D48" i="15"/>
  <c r="C48" i="15"/>
  <c r="EH47" i="15"/>
  <c r="EJ47" i="15" s="1"/>
  <c r="EC47" i="15"/>
  <c r="EE47" i="15" s="1"/>
  <c r="DX47" i="15"/>
  <c r="DZ47" i="15" s="1"/>
  <c r="DS47" i="15"/>
  <c r="DU47" i="15"/>
  <c r="DN47" i="15"/>
  <c r="DI47" i="15"/>
  <c r="DD47" i="15"/>
  <c r="AH47" i="15"/>
  <c r="AG47" i="15"/>
  <c r="AC47" i="15"/>
  <c r="AB47" i="15"/>
  <c r="X47" i="15"/>
  <c r="W47" i="15"/>
  <c r="S47" i="15"/>
  <c r="R47" i="15"/>
  <c r="N47" i="15"/>
  <c r="M47" i="15"/>
  <c r="O47" i="15"/>
  <c r="I47" i="15"/>
  <c r="H47" i="15"/>
  <c r="J47" i="15" s="1"/>
  <c r="D47" i="15"/>
  <c r="C47" i="15"/>
  <c r="E47" i="15"/>
  <c r="EH46" i="15"/>
  <c r="EC46" i="15"/>
  <c r="EE46" i="15" s="1"/>
  <c r="DX46" i="15"/>
  <c r="DS46" i="15"/>
  <c r="DN46" i="15"/>
  <c r="DI46" i="15"/>
  <c r="DD46" i="15"/>
  <c r="DF46" i="15" s="1"/>
  <c r="AH46" i="15"/>
  <c r="AG46" i="15"/>
  <c r="AC46" i="15"/>
  <c r="AB46" i="15"/>
  <c r="X46" i="15"/>
  <c r="W46" i="15"/>
  <c r="S46" i="15"/>
  <c r="R46" i="15"/>
  <c r="N46" i="15"/>
  <c r="M46" i="15"/>
  <c r="O46" i="15" s="1"/>
  <c r="I46" i="15"/>
  <c r="H46" i="15"/>
  <c r="J46" i="15" s="1"/>
  <c r="D46" i="15"/>
  <c r="C46" i="15"/>
  <c r="EH45" i="15"/>
  <c r="EC45" i="15"/>
  <c r="DX45" i="15"/>
  <c r="DS45" i="15"/>
  <c r="DU45" i="15"/>
  <c r="DN45" i="15"/>
  <c r="DI45" i="15"/>
  <c r="DD45" i="15"/>
  <c r="AH45" i="15"/>
  <c r="AG45" i="15"/>
  <c r="AC45" i="15"/>
  <c r="AB45" i="15"/>
  <c r="X45" i="15"/>
  <c r="W45" i="15"/>
  <c r="S45" i="15"/>
  <c r="R45" i="15"/>
  <c r="T45" i="15" s="1"/>
  <c r="N45" i="15"/>
  <c r="O45" i="15"/>
  <c r="M45" i="15"/>
  <c r="I45" i="15"/>
  <c r="H45" i="15"/>
  <c r="J45" i="15"/>
  <c r="D45" i="15"/>
  <c r="C45" i="15"/>
  <c r="EH44" i="15"/>
  <c r="EJ44" i="15"/>
  <c r="EC44" i="15"/>
  <c r="EE44" i="15"/>
  <c r="DX44" i="15"/>
  <c r="DS44" i="15"/>
  <c r="DN44" i="15"/>
  <c r="DI44" i="15"/>
  <c r="DD44" i="15"/>
  <c r="AH44" i="15"/>
  <c r="AG44" i="15"/>
  <c r="AI44" i="15"/>
  <c r="AC44" i="15"/>
  <c r="AB44" i="15"/>
  <c r="AD44" i="15" s="1"/>
  <c r="X44" i="15"/>
  <c r="W44" i="15"/>
  <c r="S44" i="15"/>
  <c r="R44" i="15"/>
  <c r="T44" i="15"/>
  <c r="N44" i="15"/>
  <c r="M44" i="15"/>
  <c r="I44" i="15"/>
  <c r="H44" i="15"/>
  <c r="D44" i="15"/>
  <c r="C44" i="15"/>
  <c r="EH43" i="15"/>
  <c r="EJ43" i="15" s="1"/>
  <c r="EC43" i="15"/>
  <c r="EE43" i="15" s="1"/>
  <c r="DX43" i="15"/>
  <c r="DS43" i="15"/>
  <c r="DU43" i="15" s="1"/>
  <c r="DN43" i="15"/>
  <c r="DI43" i="15"/>
  <c r="DK43" i="15"/>
  <c r="DD43" i="15"/>
  <c r="AH43" i="15"/>
  <c r="AG43" i="15"/>
  <c r="AC43" i="15"/>
  <c r="AB43" i="15"/>
  <c r="AD43" i="15"/>
  <c r="X43" i="15"/>
  <c r="W43" i="15"/>
  <c r="S43" i="15"/>
  <c r="T43" i="15"/>
  <c r="R43" i="15"/>
  <c r="N43" i="15"/>
  <c r="M43" i="15"/>
  <c r="O43" i="15"/>
  <c r="I43" i="15"/>
  <c r="H43" i="15"/>
  <c r="D43" i="15"/>
  <c r="E43" i="15"/>
  <c r="C43" i="15"/>
  <c r="EH42" i="15"/>
  <c r="EC42" i="15"/>
  <c r="EE42" i="15"/>
  <c r="DX42" i="15"/>
  <c r="DS42" i="15"/>
  <c r="DN42" i="15"/>
  <c r="DI42" i="15"/>
  <c r="DD42" i="15"/>
  <c r="AH42" i="15"/>
  <c r="AG42" i="15"/>
  <c r="AC42" i="15"/>
  <c r="AB42" i="15"/>
  <c r="X42" i="15"/>
  <c r="W42" i="15"/>
  <c r="S42" i="15"/>
  <c r="R42" i="15"/>
  <c r="N42" i="15"/>
  <c r="M42" i="15"/>
  <c r="O42" i="15"/>
  <c r="I42" i="15"/>
  <c r="H42" i="15"/>
  <c r="D42" i="15"/>
  <c r="C42" i="15"/>
  <c r="E42" i="15" s="1"/>
  <c r="EH41" i="15"/>
  <c r="EC41" i="15"/>
  <c r="EE41" i="15"/>
  <c r="DX41" i="15"/>
  <c r="DZ41" i="15"/>
  <c r="DS41" i="15"/>
  <c r="DU41" i="15"/>
  <c r="DN41" i="15"/>
  <c r="DP41" i="15"/>
  <c r="DI41" i="15"/>
  <c r="DK41" i="15"/>
  <c r="DD41" i="15"/>
  <c r="DF41" i="15"/>
  <c r="AH41" i="15"/>
  <c r="AG41" i="15"/>
  <c r="AC41" i="15"/>
  <c r="AB41" i="15"/>
  <c r="X41" i="15"/>
  <c r="W41" i="15"/>
  <c r="S41" i="15"/>
  <c r="R41" i="15"/>
  <c r="N41" i="15"/>
  <c r="M41" i="15"/>
  <c r="O41" i="15" s="1"/>
  <c r="I41" i="15"/>
  <c r="H41" i="15"/>
  <c r="D41" i="15"/>
  <c r="C41" i="15"/>
  <c r="EH40" i="15"/>
  <c r="EJ40" i="15" s="1"/>
  <c r="EC40" i="15"/>
  <c r="DX40" i="15"/>
  <c r="DZ40" i="15"/>
  <c r="DS40" i="15"/>
  <c r="DU40" i="15"/>
  <c r="DN40" i="15"/>
  <c r="DI40" i="15"/>
  <c r="DD40" i="15"/>
  <c r="DF40" i="15"/>
  <c r="AH40" i="15"/>
  <c r="AG40" i="15"/>
  <c r="AC40" i="15"/>
  <c r="AB40" i="15"/>
  <c r="X40" i="15"/>
  <c r="W40" i="15"/>
  <c r="S40" i="15"/>
  <c r="R40" i="15"/>
  <c r="T40" i="15" s="1"/>
  <c r="N40" i="15"/>
  <c r="M40" i="15"/>
  <c r="I40" i="15"/>
  <c r="H40" i="15"/>
  <c r="J40" i="15"/>
  <c r="D40" i="15"/>
  <c r="C40" i="15"/>
  <c r="EH39" i="15"/>
  <c r="EJ39" i="15"/>
  <c r="EC39" i="15"/>
  <c r="DX39" i="15"/>
  <c r="DZ39" i="15" s="1"/>
  <c r="DS39" i="15"/>
  <c r="DN39" i="15"/>
  <c r="DI39" i="15"/>
  <c r="DD39" i="15"/>
  <c r="DF39" i="15"/>
  <c r="AH39" i="15"/>
  <c r="AG39" i="15"/>
  <c r="AC39" i="15"/>
  <c r="AB39" i="15"/>
  <c r="X39" i="15"/>
  <c r="Y39" i="15"/>
  <c r="W39" i="15"/>
  <c r="S39" i="15"/>
  <c r="R39" i="15"/>
  <c r="N39" i="15"/>
  <c r="M39" i="15"/>
  <c r="O39" i="15" s="1"/>
  <c r="I39" i="15"/>
  <c r="H39" i="15"/>
  <c r="D39" i="15"/>
  <c r="C39" i="15"/>
  <c r="EH38" i="15"/>
  <c r="EC38" i="15"/>
  <c r="EE38" i="15" s="1"/>
  <c r="DX38" i="15"/>
  <c r="DS38" i="15"/>
  <c r="DU38" i="15"/>
  <c r="DN38" i="15"/>
  <c r="DP38" i="15" s="1"/>
  <c r="DI38" i="15"/>
  <c r="DK38" i="15" s="1"/>
  <c r="DD38" i="15"/>
  <c r="DF38" i="15" s="1"/>
  <c r="AH38" i="15"/>
  <c r="AG38" i="15"/>
  <c r="AI38" i="15"/>
  <c r="AC38" i="15"/>
  <c r="AD38" i="15"/>
  <c r="AB38" i="15"/>
  <c r="X38" i="15"/>
  <c r="W38" i="15"/>
  <c r="Y38" i="15"/>
  <c r="S38" i="15"/>
  <c r="R38" i="15"/>
  <c r="N38" i="15"/>
  <c r="M38" i="15"/>
  <c r="O38" i="15" s="1"/>
  <c r="I38" i="15"/>
  <c r="H38" i="15"/>
  <c r="J38" i="15"/>
  <c r="D38" i="15"/>
  <c r="E38" i="15"/>
  <c r="C38" i="15"/>
  <c r="EH37" i="15"/>
  <c r="EJ37" i="15" s="1"/>
  <c r="EC37" i="15"/>
  <c r="DX37" i="15"/>
  <c r="DS37" i="15"/>
  <c r="DU37" i="15" s="1"/>
  <c r="DN37" i="15"/>
  <c r="DI37" i="15"/>
  <c r="DD37" i="15"/>
  <c r="DF37" i="15" s="1"/>
  <c r="AH37" i="15"/>
  <c r="AG37" i="15"/>
  <c r="AI37" i="15"/>
  <c r="AC37" i="15"/>
  <c r="AB37" i="15"/>
  <c r="X37" i="15"/>
  <c r="W37" i="15"/>
  <c r="Y37" i="15" s="1"/>
  <c r="S37" i="15"/>
  <c r="R37" i="15"/>
  <c r="T37" i="15"/>
  <c r="N37" i="15"/>
  <c r="M37" i="15"/>
  <c r="O37" i="15" s="1"/>
  <c r="I37" i="15"/>
  <c r="H37" i="15"/>
  <c r="J37" i="15"/>
  <c r="D37" i="15"/>
  <c r="C37" i="15"/>
  <c r="EH36" i="15"/>
  <c r="EJ36" i="15"/>
  <c r="EC36" i="15"/>
  <c r="EE36" i="15"/>
  <c r="DX36" i="15"/>
  <c r="DS36" i="15"/>
  <c r="DN36" i="15"/>
  <c r="DP36" i="15"/>
  <c r="DI36" i="15"/>
  <c r="DK36" i="15"/>
  <c r="DD36" i="15"/>
  <c r="AH36" i="15"/>
  <c r="AG36" i="15"/>
  <c r="AI36" i="15"/>
  <c r="AC36" i="15"/>
  <c r="AB36" i="15"/>
  <c r="X36" i="15"/>
  <c r="W36" i="15"/>
  <c r="Y36" i="15" s="1"/>
  <c r="S36" i="15"/>
  <c r="R36" i="15"/>
  <c r="N36" i="15"/>
  <c r="M36" i="15"/>
  <c r="O36" i="15" s="1"/>
  <c r="I36" i="15"/>
  <c r="J36" i="15"/>
  <c r="H36" i="15"/>
  <c r="D36" i="15"/>
  <c r="C36" i="15"/>
  <c r="EH35" i="15"/>
  <c r="EJ35" i="15" s="1"/>
  <c r="EC35" i="15"/>
  <c r="EE35" i="15" s="1"/>
  <c r="DX35" i="15"/>
  <c r="DZ35" i="15" s="1"/>
  <c r="DS35" i="15"/>
  <c r="DU35" i="15" s="1"/>
  <c r="DN35" i="15"/>
  <c r="DP35" i="15"/>
  <c r="DI35" i="15"/>
  <c r="DK35" i="15"/>
  <c r="DD35" i="15"/>
  <c r="AH35" i="15"/>
  <c r="AG35" i="15"/>
  <c r="AI35" i="15" s="1"/>
  <c r="AC35" i="15"/>
  <c r="AD35" i="15"/>
  <c r="AB35" i="15"/>
  <c r="X35" i="15"/>
  <c r="W35" i="15"/>
  <c r="Y35" i="15"/>
  <c r="S35" i="15"/>
  <c r="R35" i="15"/>
  <c r="T35" i="15" s="1"/>
  <c r="N35" i="15"/>
  <c r="M35" i="15"/>
  <c r="I35" i="15"/>
  <c r="H35" i="15"/>
  <c r="J35" i="15"/>
  <c r="D35" i="15"/>
  <c r="C35" i="15"/>
  <c r="EH34" i="15"/>
  <c r="EJ34" i="15" s="1"/>
  <c r="EC34" i="15"/>
  <c r="DX34" i="15"/>
  <c r="DS34" i="15"/>
  <c r="DU34" i="15" s="1"/>
  <c r="DN34" i="15"/>
  <c r="DP34" i="15" s="1"/>
  <c r="DI34" i="15"/>
  <c r="DK34" i="15"/>
  <c r="DD34" i="15"/>
  <c r="DF34" i="15"/>
  <c r="AH34" i="15"/>
  <c r="AG34" i="15"/>
  <c r="AI34" i="15" s="1"/>
  <c r="AC34" i="15"/>
  <c r="AB34" i="15"/>
  <c r="AD34" i="15"/>
  <c r="X34" i="15"/>
  <c r="W34" i="15"/>
  <c r="Y34" i="15" s="1"/>
  <c r="S34" i="15"/>
  <c r="R34" i="15"/>
  <c r="T34" i="15"/>
  <c r="N34" i="15"/>
  <c r="O34" i="15"/>
  <c r="M34" i="15"/>
  <c r="I34" i="15"/>
  <c r="H34" i="15"/>
  <c r="J34" i="15"/>
  <c r="D34" i="15"/>
  <c r="C34" i="15"/>
  <c r="EH33" i="15"/>
  <c r="EC33" i="15"/>
  <c r="DX33" i="15"/>
  <c r="DZ33" i="15"/>
  <c r="DS33" i="15"/>
  <c r="DN33" i="15"/>
  <c r="DI33" i="15"/>
  <c r="DD33" i="15"/>
  <c r="DF33" i="15" s="1"/>
  <c r="AH33" i="15"/>
  <c r="AG33" i="15"/>
  <c r="AC33" i="15"/>
  <c r="AB33" i="15"/>
  <c r="AD33" i="15"/>
  <c r="X33" i="15"/>
  <c r="W33" i="15"/>
  <c r="S33" i="15"/>
  <c r="R33" i="15"/>
  <c r="T33" i="15" s="1"/>
  <c r="N33" i="15"/>
  <c r="M33" i="15"/>
  <c r="I33" i="15"/>
  <c r="H33" i="15"/>
  <c r="J33" i="15"/>
  <c r="D33" i="15"/>
  <c r="C33" i="15"/>
  <c r="EH32" i="15"/>
  <c r="EC32" i="15"/>
  <c r="EE32" i="15" s="1"/>
  <c r="DX32" i="15"/>
  <c r="DZ32" i="15"/>
  <c r="DS32" i="15"/>
  <c r="DU32" i="15"/>
  <c r="DN32" i="15"/>
  <c r="DI32" i="15"/>
  <c r="DD32" i="15"/>
  <c r="AH32" i="15"/>
  <c r="AG32" i="15"/>
  <c r="AI32" i="15" s="1"/>
  <c r="AC32" i="15"/>
  <c r="AB32" i="15"/>
  <c r="AD32" i="15" s="1"/>
  <c r="X32" i="15"/>
  <c r="W32" i="15"/>
  <c r="S32" i="15"/>
  <c r="R32" i="15"/>
  <c r="T32" i="15"/>
  <c r="N32" i="15"/>
  <c r="M32" i="15"/>
  <c r="O32" i="15" s="1"/>
  <c r="I32" i="15"/>
  <c r="H32" i="15"/>
  <c r="J32" i="15" s="1"/>
  <c r="D32" i="15"/>
  <c r="C32" i="15"/>
  <c r="EH31" i="15"/>
  <c r="EJ31" i="15" s="1"/>
  <c r="EC31" i="15"/>
  <c r="DX31" i="15"/>
  <c r="DS31" i="15"/>
  <c r="DN31" i="15"/>
  <c r="DP31" i="15"/>
  <c r="DI31" i="15"/>
  <c r="DD31" i="15"/>
  <c r="AH31" i="15"/>
  <c r="AG31" i="15"/>
  <c r="AC31" i="15"/>
  <c r="AB31" i="15"/>
  <c r="AD31" i="15" s="1"/>
  <c r="X31" i="15"/>
  <c r="W31" i="15"/>
  <c r="Y31" i="15"/>
  <c r="S31" i="15"/>
  <c r="T31" i="15"/>
  <c r="R31" i="15"/>
  <c r="N31" i="15"/>
  <c r="M31" i="15"/>
  <c r="O31" i="15"/>
  <c r="I31" i="15"/>
  <c r="H31" i="15"/>
  <c r="D31" i="15"/>
  <c r="C31" i="15"/>
  <c r="E31" i="15"/>
  <c r="EH30" i="15"/>
  <c r="EC30" i="15"/>
  <c r="EE30" i="15" s="1"/>
  <c r="DX30" i="15"/>
  <c r="DS30" i="15"/>
  <c r="DN30" i="15"/>
  <c r="DP30" i="15" s="1"/>
  <c r="DI30" i="15"/>
  <c r="DK30" i="15" s="1"/>
  <c r="DD30" i="15"/>
  <c r="DF30" i="15" s="1"/>
  <c r="AH30" i="15"/>
  <c r="AG30" i="15"/>
  <c r="AC30" i="15"/>
  <c r="AB30" i="15"/>
  <c r="AD30" i="15" s="1"/>
  <c r="X30" i="15"/>
  <c r="W30" i="15"/>
  <c r="S30" i="15"/>
  <c r="T30" i="15"/>
  <c r="R30" i="15"/>
  <c r="N30" i="15"/>
  <c r="M30" i="15"/>
  <c r="O30" i="15" s="1"/>
  <c r="I30" i="15"/>
  <c r="H30" i="15"/>
  <c r="D30" i="15"/>
  <c r="C30" i="15"/>
  <c r="E30" i="15" s="1"/>
  <c r="EH29" i="15"/>
  <c r="EJ29" i="15"/>
  <c r="EC29" i="15"/>
  <c r="DX29" i="15"/>
  <c r="DZ29" i="15" s="1"/>
  <c r="DS29" i="15"/>
  <c r="DU29" i="15" s="1"/>
  <c r="DN29" i="15"/>
  <c r="DI29" i="15"/>
  <c r="DD29" i="15"/>
  <c r="DF29" i="15" s="1"/>
  <c r="AH29" i="15"/>
  <c r="AG29" i="15"/>
  <c r="AI29" i="15"/>
  <c r="AC29" i="15"/>
  <c r="AD29" i="15"/>
  <c r="AB29" i="15"/>
  <c r="X29" i="15"/>
  <c r="W29" i="15"/>
  <c r="S29" i="15"/>
  <c r="R29" i="15"/>
  <c r="T29" i="15"/>
  <c r="N29" i="15"/>
  <c r="M29" i="15"/>
  <c r="O29" i="15" s="1"/>
  <c r="I29" i="15"/>
  <c r="H29" i="15"/>
  <c r="D29" i="15"/>
  <c r="C29" i="15"/>
  <c r="E29" i="15" s="1"/>
  <c r="EH28" i="15"/>
  <c r="EJ28" i="15" s="1"/>
  <c r="EC28" i="15"/>
  <c r="DX28" i="15"/>
  <c r="DS28" i="15"/>
  <c r="DN28" i="15"/>
  <c r="DI28" i="15"/>
  <c r="DD28" i="15"/>
  <c r="DF28" i="15"/>
  <c r="AH28" i="15"/>
  <c r="AG28" i="15"/>
  <c r="AI28" i="15" s="1"/>
  <c r="AC28" i="15"/>
  <c r="AB28" i="15"/>
  <c r="AD28" i="15" s="1"/>
  <c r="X28" i="15"/>
  <c r="W28" i="15"/>
  <c r="S28" i="15"/>
  <c r="R28" i="15"/>
  <c r="T28" i="15" s="1"/>
  <c r="N28" i="15"/>
  <c r="M28" i="15"/>
  <c r="O28" i="15" s="1"/>
  <c r="I28" i="15"/>
  <c r="H28" i="15"/>
  <c r="D28" i="15"/>
  <c r="C28" i="15"/>
  <c r="E28" i="15" s="1"/>
  <c r="EH27" i="15"/>
  <c r="EC27" i="15"/>
  <c r="DX27" i="15"/>
  <c r="DZ27" i="15" s="1"/>
  <c r="DS27" i="15"/>
  <c r="DN27" i="15"/>
  <c r="DI27" i="15"/>
  <c r="DK27" i="15"/>
  <c r="DD27" i="15"/>
  <c r="AH27" i="15"/>
  <c r="AG27" i="15"/>
  <c r="AC27" i="15"/>
  <c r="AB27" i="15"/>
  <c r="AD27" i="15"/>
  <c r="X27" i="15"/>
  <c r="W27" i="15"/>
  <c r="S27" i="15"/>
  <c r="R27" i="15"/>
  <c r="T27" i="15" s="1"/>
  <c r="N27" i="15"/>
  <c r="M27" i="15"/>
  <c r="I27" i="15"/>
  <c r="H27" i="15"/>
  <c r="J27" i="15"/>
  <c r="D27" i="15"/>
  <c r="C27" i="15"/>
  <c r="EH26" i="15"/>
  <c r="EC26" i="15"/>
  <c r="EE26" i="15" s="1"/>
  <c r="DX26" i="15"/>
  <c r="DS26" i="15"/>
  <c r="DN26" i="15"/>
  <c r="DI26" i="15"/>
  <c r="DK26" i="15"/>
  <c r="DD26" i="15"/>
  <c r="AH26" i="15"/>
  <c r="AG26" i="15"/>
  <c r="AI26" i="15" s="1"/>
  <c r="AC26" i="15"/>
  <c r="AB26" i="15"/>
  <c r="AD26" i="15" s="1"/>
  <c r="X26" i="15"/>
  <c r="W26" i="15"/>
  <c r="S26" i="15"/>
  <c r="R26" i="15"/>
  <c r="T26" i="15"/>
  <c r="N26" i="15"/>
  <c r="M26" i="15"/>
  <c r="O26" i="15" s="1"/>
  <c r="I26" i="15"/>
  <c r="H26" i="15"/>
  <c r="J26" i="15"/>
  <c r="D26" i="15"/>
  <c r="C26" i="15"/>
  <c r="E26" i="15" s="1"/>
  <c r="EH25" i="15"/>
  <c r="EJ25" i="15"/>
  <c r="EC25" i="15"/>
  <c r="DX25" i="15"/>
  <c r="DS25" i="15"/>
  <c r="DU25" i="15"/>
  <c r="DN25" i="15"/>
  <c r="DP25" i="15"/>
  <c r="DI25" i="15"/>
  <c r="DD25" i="15"/>
  <c r="AH25" i="15"/>
  <c r="AG25" i="15"/>
  <c r="AI25" i="15" s="1"/>
  <c r="AC25" i="15"/>
  <c r="AB25" i="15"/>
  <c r="X25" i="15"/>
  <c r="W25" i="15"/>
  <c r="Y25" i="15"/>
  <c r="S25" i="15"/>
  <c r="R25" i="15"/>
  <c r="N25" i="15"/>
  <c r="O25" i="15"/>
  <c r="M25" i="15"/>
  <c r="I25" i="15"/>
  <c r="H25" i="15"/>
  <c r="D25" i="15"/>
  <c r="C25" i="15"/>
  <c r="EH24" i="15"/>
  <c r="EJ24" i="15" s="1"/>
  <c r="EC24" i="15"/>
  <c r="EE24" i="15"/>
  <c r="DX24" i="15"/>
  <c r="DZ24" i="15"/>
  <c r="DS24" i="15"/>
  <c r="DN24" i="15"/>
  <c r="DI24" i="15"/>
  <c r="DK24" i="15"/>
  <c r="DD24" i="15"/>
  <c r="DF24" i="15"/>
  <c r="AH24" i="15"/>
  <c r="AG24" i="15"/>
  <c r="AI24" i="15" s="1"/>
  <c r="AC24" i="15"/>
  <c r="AB24" i="15"/>
  <c r="X24" i="15"/>
  <c r="W24" i="15"/>
  <c r="S24" i="15"/>
  <c r="R24" i="15"/>
  <c r="T24" i="15" s="1"/>
  <c r="N24" i="15"/>
  <c r="M24" i="15"/>
  <c r="O24" i="15" s="1"/>
  <c r="I24" i="15"/>
  <c r="H24" i="15"/>
  <c r="D24" i="15"/>
  <c r="C24" i="15"/>
  <c r="E24" i="15" s="1"/>
  <c r="EH23" i="15"/>
  <c r="EJ23" i="15" s="1"/>
  <c r="EC23" i="15"/>
  <c r="EE23" i="15" s="1"/>
  <c r="DX23" i="15"/>
  <c r="DZ23" i="15" s="1"/>
  <c r="DS23" i="15"/>
  <c r="DU23" i="15" s="1"/>
  <c r="DN23" i="15"/>
  <c r="DI23" i="15"/>
  <c r="DK23" i="15"/>
  <c r="DD23" i="15"/>
  <c r="AH23" i="15"/>
  <c r="AG23" i="15"/>
  <c r="AI23" i="15"/>
  <c r="AC23" i="15"/>
  <c r="AB23" i="15"/>
  <c r="X23" i="15"/>
  <c r="W23" i="15"/>
  <c r="S23" i="15"/>
  <c r="R23" i="15"/>
  <c r="T23" i="15" s="1"/>
  <c r="N23" i="15"/>
  <c r="M23" i="15"/>
  <c r="O23" i="15"/>
  <c r="I23" i="15"/>
  <c r="H23" i="15"/>
  <c r="D23" i="15"/>
  <c r="C23" i="15"/>
  <c r="E23" i="15" s="1"/>
  <c r="EH22" i="15"/>
  <c r="EJ22" i="15" s="1"/>
  <c r="EC22" i="15"/>
  <c r="EE22" i="15" s="1"/>
  <c r="DX22" i="15"/>
  <c r="DS22" i="15"/>
  <c r="DN22" i="15"/>
  <c r="DP22" i="15" s="1"/>
  <c r="DI22" i="15"/>
  <c r="DK22" i="15" s="1"/>
  <c r="DD22" i="15"/>
  <c r="DF22" i="15" s="1"/>
  <c r="AH22" i="15"/>
  <c r="AG22" i="15"/>
  <c r="AC22" i="15"/>
  <c r="AB22" i="15"/>
  <c r="AD22" i="15"/>
  <c r="X22" i="15"/>
  <c r="W22" i="15"/>
  <c r="S22" i="15"/>
  <c r="R22" i="15"/>
  <c r="T22" i="15" s="1"/>
  <c r="N22" i="15"/>
  <c r="M22" i="15"/>
  <c r="I22" i="15"/>
  <c r="H22" i="15"/>
  <c r="J22" i="15"/>
  <c r="D22" i="15"/>
  <c r="C22" i="15"/>
  <c r="EH21" i="15"/>
  <c r="EJ21" i="15"/>
  <c r="EC21" i="15"/>
  <c r="DX21" i="15"/>
  <c r="DS21" i="15"/>
  <c r="DN21" i="15"/>
  <c r="DP21" i="15" s="1"/>
  <c r="DI21" i="15"/>
  <c r="DK21" i="15" s="1"/>
  <c r="DD21" i="15"/>
  <c r="DF21" i="15" s="1"/>
  <c r="AH21" i="15"/>
  <c r="AG21" i="15"/>
  <c r="AI21" i="15"/>
  <c r="AC21" i="15"/>
  <c r="AB21" i="15"/>
  <c r="AD21" i="15" s="1"/>
  <c r="X21" i="15"/>
  <c r="W21" i="15"/>
  <c r="Y21" i="15" s="1"/>
  <c r="S21" i="15"/>
  <c r="R21" i="15"/>
  <c r="N21" i="15"/>
  <c r="O21" i="15"/>
  <c r="M21" i="15"/>
  <c r="I21" i="15"/>
  <c r="H21" i="15"/>
  <c r="J21" i="15"/>
  <c r="D21" i="15"/>
  <c r="C21" i="15"/>
  <c r="EH20" i="15"/>
  <c r="EJ20" i="15" s="1"/>
  <c r="EC20" i="15"/>
  <c r="DX20" i="15"/>
  <c r="DZ20" i="15"/>
  <c r="DS20" i="15"/>
  <c r="DU20" i="15" s="1"/>
  <c r="DN20" i="15"/>
  <c r="DI20" i="15"/>
  <c r="DD20" i="15"/>
  <c r="AH20" i="15"/>
  <c r="AG20" i="15"/>
  <c r="AI20" i="15" s="1"/>
  <c r="AC20" i="15"/>
  <c r="AB20" i="15"/>
  <c r="X20" i="15"/>
  <c r="W20" i="15"/>
  <c r="Y20" i="15" s="1"/>
  <c r="S20" i="15"/>
  <c r="R20" i="15"/>
  <c r="T20" i="15" s="1"/>
  <c r="N20" i="15"/>
  <c r="M20" i="15"/>
  <c r="O20" i="15"/>
  <c r="I20" i="15"/>
  <c r="J20" i="15"/>
  <c r="H20" i="15"/>
  <c r="D20" i="15"/>
  <c r="C20" i="15"/>
  <c r="EH19" i="15"/>
  <c r="EC19" i="15"/>
  <c r="EE19" i="15"/>
  <c r="DX19" i="15"/>
  <c r="DZ19" i="15"/>
  <c r="DS19" i="15"/>
  <c r="DN19" i="15"/>
  <c r="DI19" i="15"/>
  <c r="DK19" i="15"/>
  <c r="DD19" i="15"/>
  <c r="DF19" i="15"/>
  <c r="AH19" i="15"/>
  <c r="AG19" i="15"/>
  <c r="AI19" i="15" s="1"/>
  <c r="AC19" i="15"/>
  <c r="AB19" i="15"/>
  <c r="X19" i="15"/>
  <c r="W19" i="15"/>
  <c r="Y19" i="15" s="1"/>
  <c r="S19" i="15"/>
  <c r="R19" i="15"/>
  <c r="T19" i="15" s="1"/>
  <c r="N19" i="15"/>
  <c r="M19" i="15"/>
  <c r="O19" i="15"/>
  <c r="I19" i="15"/>
  <c r="J19" i="15"/>
  <c r="H19" i="15"/>
  <c r="D19" i="15"/>
  <c r="C19" i="15"/>
  <c r="E19" i="15"/>
  <c r="EH18" i="15"/>
  <c r="EJ18" i="15"/>
  <c r="EC18" i="15"/>
  <c r="DX18" i="15"/>
  <c r="DS18" i="15"/>
  <c r="DN18" i="15"/>
  <c r="DP18" i="15" s="1"/>
  <c r="DI18" i="15"/>
  <c r="DK18" i="15" s="1"/>
  <c r="DD18" i="15"/>
  <c r="DF18" i="15"/>
  <c r="AH18" i="15"/>
  <c r="AI18" i="15"/>
  <c r="AG18" i="15"/>
  <c r="AC18" i="15"/>
  <c r="AB18" i="15"/>
  <c r="X18" i="15"/>
  <c r="W18" i="15"/>
  <c r="Y18" i="15"/>
  <c r="S18" i="15"/>
  <c r="R18" i="15"/>
  <c r="N18" i="15"/>
  <c r="M18" i="15"/>
  <c r="O18" i="15" s="1"/>
  <c r="I18" i="15"/>
  <c r="H18" i="15"/>
  <c r="D18" i="15"/>
  <c r="C18" i="15"/>
  <c r="EH17" i="15"/>
  <c r="EC17" i="15"/>
  <c r="DX17" i="15"/>
  <c r="DZ17" i="15" s="1"/>
  <c r="DS17" i="15"/>
  <c r="DU17" i="15" s="1"/>
  <c r="DN17" i="15"/>
  <c r="DP17" i="15" s="1"/>
  <c r="DI17" i="15"/>
  <c r="DD17" i="15"/>
  <c r="DF17" i="15" s="1"/>
  <c r="AH17" i="15"/>
  <c r="AG17" i="15"/>
  <c r="AC17" i="15"/>
  <c r="AB17" i="15"/>
  <c r="AD17" i="15"/>
  <c r="X17" i="15"/>
  <c r="W17" i="15"/>
  <c r="S17" i="15"/>
  <c r="T17" i="15"/>
  <c r="R17" i="15"/>
  <c r="N17" i="15"/>
  <c r="M17" i="15"/>
  <c r="O17" i="15"/>
  <c r="I17" i="15"/>
  <c r="H17" i="15"/>
  <c r="J17" i="15" s="1"/>
  <c r="D17" i="15"/>
  <c r="C17" i="15"/>
  <c r="E17" i="15"/>
  <c r="EH16" i="15"/>
  <c r="EC16" i="15"/>
  <c r="EE16" i="15" s="1"/>
  <c r="DX16" i="15"/>
  <c r="DS16" i="15"/>
  <c r="DN16" i="15"/>
  <c r="DI16" i="15"/>
  <c r="DK16" i="15"/>
  <c r="DD16" i="15"/>
  <c r="DF16" i="15"/>
  <c r="AH16" i="15"/>
  <c r="AI16" i="15"/>
  <c r="AG16" i="15"/>
  <c r="AC16" i="15"/>
  <c r="AB16" i="15"/>
  <c r="AD16" i="15"/>
  <c r="X16" i="15"/>
  <c r="W16" i="15"/>
  <c r="S16" i="15"/>
  <c r="T16" i="15"/>
  <c r="R16" i="15"/>
  <c r="N16" i="15"/>
  <c r="M16" i="15"/>
  <c r="I16" i="15"/>
  <c r="H16" i="15"/>
  <c r="D16" i="15"/>
  <c r="C16" i="15"/>
  <c r="EH15" i="15"/>
  <c r="EC15" i="15"/>
  <c r="DX15" i="15"/>
  <c r="DS15" i="15"/>
  <c r="DU15" i="15"/>
  <c r="DN15" i="15"/>
  <c r="DP15" i="15"/>
  <c r="DI15" i="15"/>
  <c r="DD15" i="15"/>
  <c r="AH15" i="15"/>
  <c r="AG15" i="15"/>
  <c r="AI15" i="15" s="1"/>
  <c r="AC15" i="15"/>
  <c r="AB15" i="15"/>
  <c r="AD15" i="15"/>
  <c r="X15" i="15"/>
  <c r="W15" i="15"/>
  <c r="Y15" i="15" s="1"/>
  <c r="S15" i="15"/>
  <c r="R15" i="15"/>
  <c r="N15" i="15"/>
  <c r="M15" i="15"/>
  <c r="I15" i="15"/>
  <c r="H15" i="15"/>
  <c r="J15" i="15" s="1"/>
  <c r="D15" i="15"/>
  <c r="C15" i="15"/>
  <c r="E15" i="15" s="1"/>
  <c r="EH14" i="15"/>
  <c r="EC14" i="15"/>
  <c r="EE14" i="15" s="1"/>
  <c r="DX14" i="15"/>
  <c r="DZ14" i="15" s="1"/>
  <c r="DS14" i="15"/>
  <c r="DU14" i="15" s="1"/>
  <c r="DN14" i="15"/>
  <c r="DI14" i="15"/>
  <c r="DD14" i="15"/>
  <c r="DF14" i="15" s="1"/>
  <c r="AH14" i="15"/>
  <c r="AG14" i="15"/>
  <c r="AI14" i="15"/>
  <c r="AC14" i="15"/>
  <c r="AD14" i="15"/>
  <c r="AB14" i="15"/>
  <c r="X14" i="15"/>
  <c r="W14" i="15"/>
  <c r="Y14" i="15"/>
  <c r="S14" i="15"/>
  <c r="R14" i="15"/>
  <c r="T14" i="15" s="1"/>
  <c r="N14" i="15"/>
  <c r="M14" i="15"/>
  <c r="O14" i="15"/>
  <c r="I14" i="15"/>
  <c r="H14" i="15"/>
  <c r="D14" i="15"/>
  <c r="C14" i="15"/>
  <c r="EH13" i="15"/>
  <c r="EC13" i="15"/>
  <c r="DX13" i="15"/>
  <c r="DS13" i="15"/>
  <c r="DN13" i="15"/>
  <c r="DP13" i="15"/>
  <c r="DI13" i="15"/>
  <c r="DD13" i="15"/>
  <c r="AH13" i="15"/>
  <c r="AG13" i="15"/>
  <c r="AI13" i="15" s="1"/>
  <c r="AC13" i="15"/>
  <c r="AB13" i="15"/>
  <c r="AD13" i="15"/>
  <c r="X13" i="15"/>
  <c r="W13" i="15"/>
  <c r="S13" i="15"/>
  <c r="T13" i="15"/>
  <c r="R13" i="15"/>
  <c r="N13" i="15"/>
  <c r="M13" i="15"/>
  <c r="I13" i="15"/>
  <c r="H13" i="15"/>
  <c r="J13" i="15"/>
  <c r="D13" i="15"/>
  <c r="C13" i="15"/>
  <c r="EH12" i="15"/>
  <c r="EC12" i="15"/>
  <c r="DX12" i="15"/>
  <c r="DZ12" i="15" s="1"/>
  <c r="DS12" i="15"/>
  <c r="DU12" i="15" s="1"/>
  <c r="DN12" i="15"/>
  <c r="DI12" i="15"/>
  <c r="DK12" i="15" s="1"/>
  <c r="DD12" i="15"/>
  <c r="AH12" i="15"/>
  <c r="AG12" i="15"/>
  <c r="AI12" i="15" s="1"/>
  <c r="AC12" i="15"/>
  <c r="AB12" i="15"/>
  <c r="X12" i="15"/>
  <c r="W12" i="15"/>
  <c r="Y12" i="15" s="1"/>
  <c r="S12" i="15"/>
  <c r="R12" i="15"/>
  <c r="T12" i="15" s="1"/>
  <c r="N12" i="15"/>
  <c r="M12" i="15"/>
  <c r="O12" i="15"/>
  <c r="I12" i="15"/>
  <c r="H12" i="15"/>
  <c r="J12" i="15" s="1"/>
  <c r="D12" i="15"/>
  <c r="C12" i="15"/>
  <c r="E12" i="15"/>
  <c r="EH11" i="15"/>
  <c r="EC11" i="15"/>
  <c r="EE11" i="15" s="1"/>
  <c r="DX11" i="15"/>
  <c r="DS11" i="15"/>
  <c r="DN11" i="15"/>
  <c r="DI11" i="15"/>
  <c r="DK11" i="15"/>
  <c r="DD11" i="15"/>
  <c r="AH11" i="15"/>
  <c r="AG11" i="15"/>
  <c r="AI11" i="15" s="1"/>
  <c r="AC11" i="15"/>
  <c r="AB11" i="15"/>
  <c r="X11" i="15"/>
  <c r="W11" i="15"/>
  <c r="Y11" i="15" s="1"/>
  <c r="S11" i="15"/>
  <c r="R11" i="15"/>
  <c r="T11" i="15" s="1"/>
  <c r="N11" i="15"/>
  <c r="M11" i="15"/>
  <c r="O11" i="15" s="1"/>
  <c r="I11" i="15"/>
  <c r="H11" i="15"/>
  <c r="J11" i="15" s="1"/>
  <c r="D11" i="15"/>
  <c r="C11" i="15"/>
  <c r="E11" i="15" s="1"/>
  <c r="EH10" i="15"/>
  <c r="EJ10" i="15" s="1"/>
  <c r="EC10" i="15"/>
  <c r="EE10" i="15" s="1"/>
  <c r="DX10" i="15"/>
  <c r="DZ10" i="15"/>
  <c r="DS10" i="15"/>
  <c r="DN10" i="15"/>
  <c r="DP10" i="15" s="1"/>
  <c r="DI10" i="15"/>
  <c r="DD10" i="15"/>
  <c r="AH10" i="15"/>
  <c r="AG10" i="15"/>
  <c r="AI10" i="15" s="1"/>
  <c r="AC10" i="15"/>
  <c r="AD10" i="15"/>
  <c r="AB10" i="15"/>
  <c r="X10" i="15"/>
  <c r="W10" i="15"/>
  <c r="Y10" i="15"/>
  <c r="S10" i="15"/>
  <c r="R10" i="15"/>
  <c r="N10" i="15"/>
  <c r="M10" i="15"/>
  <c r="O10" i="15" s="1"/>
  <c r="I10" i="15"/>
  <c r="H10" i="15"/>
  <c r="D10" i="15"/>
  <c r="C10" i="15"/>
  <c r="EH9" i="15"/>
  <c r="EC9" i="15"/>
  <c r="EE9" i="15"/>
  <c r="DX9" i="15"/>
  <c r="DZ9" i="15"/>
  <c r="DS9" i="15"/>
  <c r="DN9" i="15"/>
  <c r="DP9" i="15" s="1"/>
  <c r="DI9" i="15"/>
  <c r="DK9" i="15"/>
  <c r="DD9" i="15"/>
  <c r="DF9" i="15"/>
  <c r="AH9" i="15"/>
  <c r="AG9" i="15"/>
  <c r="AC9" i="15"/>
  <c r="AB9" i="15"/>
  <c r="X9" i="15"/>
  <c r="W9" i="15"/>
  <c r="Y9" i="15" s="1"/>
  <c r="S9" i="15"/>
  <c r="R9" i="15"/>
  <c r="N9" i="15"/>
  <c r="M9" i="15"/>
  <c r="O9" i="15" s="1"/>
  <c r="I9" i="15"/>
  <c r="H9" i="15"/>
  <c r="J9" i="15" s="1"/>
  <c r="D9" i="15"/>
  <c r="C9" i="15"/>
  <c r="EH8" i="15"/>
  <c r="EC8" i="15"/>
  <c r="DX8" i="15"/>
  <c r="DZ8" i="15" s="1"/>
  <c r="DS8" i="15"/>
  <c r="DU8" i="15" s="1"/>
  <c r="DN8" i="15"/>
  <c r="DI8" i="15"/>
  <c r="DD8" i="15"/>
  <c r="DF8" i="15" s="1"/>
  <c r="AH8" i="15"/>
  <c r="AG8" i="15"/>
  <c r="AI8" i="15"/>
  <c r="AC8" i="15"/>
  <c r="AB8" i="15"/>
  <c r="AD8" i="15" s="1"/>
  <c r="X8" i="15"/>
  <c r="W8" i="15"/>
  <c r="Y8" i="15"/>
  <c r="S8" i="15"/>
  <c r="T8" i="15"/>
  <c r="R8" i="15"/>
  <c r="N8" i="15"/>
  <c r="M8" i="15"/>
  <c r="O8" i="15"/>
  <c r="I8" i="15"/>
  <c r="H8" i="15"/>
  <c r="D8" i="15"/>
  <c r="C8" i="15"/>
  <c r="E8" i="15" s="1"/>
  <c r="EH7" i="15"/>
  <c r="EC7" i="15"/>
  <c r="DX7" i="15"/>
  <c r="DZ7" i="15" s="1"/>
  <c r="DS7" i="15"/>
  <c r="DN7" i="15"/>
  <c r="DP7" i="15"/>
  <c r="DI7" i="15"/>
  <c r="DD7" i="15"/>
  <c r="DF7" i="15" s="1"/>
  <c r="AH7" i="15"/>
  <c r="AG7" i="15"/>
  <c r="AI7" i="15" s="1"/>
  <c r="AC7" i="15"/>
  <c r="AB7" i="15"/>
  <c r="AD7" i="15" s="1"/>
  <c r="X7" i="15"/>
  <c r="W7" i="15"/>
  <c r="Y7" i="15" s="1"/>
  <c r="S7" i="15"/>
  <c r="R7" i="15"/>
  <c r="T7" i="15" s="1"/>
  <c r="N7" i="15"/>
  <c r="M7" i="15"/>
  <c r="I7" i="15"/>
  <c r="H7" i="15"/>
  <c r="J7" i="15"/>
  <c r="D7" i="15"/>
  <c r="C7" i="15"/>
  <c r="EH6" i="15"/>
  <c r="EJ6" i="15"/>
  <c r="EC6" i="15"/>
  <c r="DX6" i="15"/>
  <c r="DZ6" i="15" s="1"/>
  <c r="DS6" i="15"/>
  <c r="DU6" i="15" s="1"/>
  <c r="DN6" i="15"/>
  <c r="DP6" i="15" s="1"/>
  <c r="DI6" i="15"/>
  <c r="DK6" i="15" s="1"/>
  <c r="DD6" i="15"/>
  <c r="AH6" i="15"/>
  <c r="AG6" i="15"/>
  <c r="AI6" i="15" s="1"/>
  <c r="AC6" i="15"/>
  <c r="AB6" i="15"/>
  <c r="X6" i="15"/>
  <c r="W6" i="15"/>
  <c r="Y6" i="15" s="1"/>
  <c r="S6" i="15"/>
  <c r="R6" i="15"/>
  <c r="N6" i="15"/>
  <c r="O6" i="15"/>
  <c r="M6" i="15"/>
  <c r="I6" i="15"/>
  <c r="H6" i="15"/>
  <c r="J6" i="15"/>
  <c r="D6" i="15"/>
  <c r="C6" i="15"/>
  <c r="BH91" i="16"/>
  <c r="BO77" i="16"/>
  <c r="W77" i="16"/>
  <c r="O77" i="16"/>
  <c r="H69" i="16"/>
  <c r="BP69" i="16"/>
  <c r="AZ69" i="16"/>
  <c r="BI37" i="16"/>
  <c r="AO37" i="16"/>
  <c r="M25" i="16"/>
  <c r="BW57" i="15"/>
  <c r="BW9" i="15"/>
  <c r="BJ7" i="16"/>
  <c r="F37" i="16"/>
  <c r="BC42" i="15"/>
  <c r="AD41" i="15"/>
  <c r="BW42" i="15"/>
  <c r="CB59" i="15"/>
  <c r="BM68" i="15"/>
  <c r="AS68" i="15"/>
  <c r="BI103" i="16"/>
  <c r="BM103" i="16"/>
  <c r="BH97" i="16"/>
  <c r="P77" i="16"/>
  <c r="BW53" i="15"/>
  <c r="AF77" i="16"/>
  <c r="CG18" i="15"/>
  <c r="CV19" i="15"/>
  <c r="CG45" i="15"/>
  <c r="CG57" i="15"/>
  <c r="CQ49" i="15"/>
  <c r="CL50" i="15"/>
  <c r="CQ57" i="15"/>
  <c r="CL59" i="15"/>
  <c r="BR77" i="16"/>
  <c r="BZ77" i="16"/>
  <c r="CD77" i="16"/>
  <c r="CL23" i="15"/>
  <c r="F77" i="16"/>
  <c r="F103" i="16"/>
  <c r="AX103" i="16"/>
  <c r="BL19" i="16"/>
  <c r="BB31" i="16"/>
  <c r="O44" i="15"/>
  <c r="BJ25" i="16"/>
  <c r="AI31" i="16"/>
  <c r="T13" i="16"/>
  <c r="BH19" i="16"/>
  <c r="H31" i="16"/>
  <c r="L31" i="16"/>
  <c r="N31" i="16"/>
  <c r="E37" i="16"/>
  <c r="CE85" i="16"/>
  <c r="AF91" i="16"/>
  <c r="AT97" i="16"/>
  <c r="BB97" i="16"/>
  <c r="BN97" i="16"/>
  <c r="EJ68" i="15"/>
  <c r="Z37" i="16"/>
  <c r="BM85" i="16"/>
  <c r="F85" i="16"/>
  <c r="G85" i="16"/>
  <c r="AT85" i="16"/>
  <c r="BF85" i="16"/>
  <c r="CC85" i="16"/>
  <c r="K91" i="16"/>
  <c r="S91" i="16"/>
  <c r="AH91" i="16"/>
  <c r="E85" i="16"/>
  <c r="M85" i="16"/>
  <c r="AY85" i="16"/>
  <c r="CD85" i="16"/>
  <c r="D91" i="16"/>
  <c r="H91" i="16"/>
  <c r="L91" i="16"/>
  <c r="P91" i="16"/>
  <c r="T91" i="16"/>
  <c r="AK97" i="16"/>
  <c r="AO97" i="16"/>
  <c r="AS97" i="16"/>
  <c r="AW97" i="16"/>
  <c r="BM97" i="16"/>
  <c r="BQ97" i="16"/>
  <c r="AQ91" i="16"/>
  <c r="BC91" i="16"/>
  <c r="BJ91" i="16"/>
  <c r="BD91" i="16"/>
  <c r="E97" i="16"/>
  <c r="AR97" i="16"/>
  <c r="AS34" i="15"/>
  <c r="BM34" i="15"/>
  <c r="BM55" i="15"/>
  <c r="BC58" i="15"/>
  <c r="AS60" i="15"/>
  <c r="BC60" i="15"/>
  <c r="E45" i="16"/>
  <c r="M45" i="16"/>
  <c r="BC14" i="15"/>
  <c r="BM14" i="15"/>
  <c r="X45" i="16"/>
  <c r="AB45" i="16"/>
  <c r="AF45" i="16"/>
  <c r="AJ45" i="16"/>
  <c r="X63" i="16"/>
  <c r="AB63" i="16"/>
  <c r="AF63" i="16"/>
  <c r="AZ63" i="16"/>
  <c r="BD63" i="16"/>
  <c r="BP63" i="16"/>
  <c r="AN14" i="15"/>
  <c r="AN15" i="15"/>
  <c r="AN45" i="16"/>
  <c r="AR45" i="16"/>
  <c r="AV45" i="16"/>
  <c r="BD45" i="16"/>
  <c r="CB45" i="16"/>
  <c r="P51" i="16"/>
  <c r="BH9" i="15"/>
  <c r="AS13" i="15"/>
  <c r="BC24" i="15"/>
  <c r="BM24" i="15"/>
  <c r="BH41" i="15"/>
  <c r="BM62" i="15"/>
  <c r="BC64" i="15"/>
  <c r="U45" i="16"/>
  <c r="CF51" i="16"/>
  <c r="T57" i="16"/>
  <c r="X57" i="16"/>
  <c r="AB57" i="16"/>
  <c r="AF57" i="16"/>
  <c r="V57" i="16"/>
  <c r="BK63" i="16"/>
  <c r="BO63" i="16"/>
  <c r="Q63" i="16"/>
  <c r="Y63" i="16"/>
  <c r="AS63" i="16"/>
  <c r="BM27" i="15"/>
  <c r="AN82" i="15"/>
  <c r="BR69" i="15"/>
  <c r="AM57" i="16"/>
  <c r="T45" i="16"/>
  <c r="Y45" i="16"/>
  <c r="AG45" i="16"/>
  <c r="AK45" i="16"/>
  <c r="AO45" i="16"/>
  <c r="AS45" i="16"/>
  <c r="AW45" i="16"/>
  <c r="AH51" i="16"/>
  <c r="AL51" i="16"/>
  <c r="AT51" i="16"/>
  <c r="BJ51" i="16"/>
  <c r="N57" i="16"/>
  <c r="AG57" i="16"/>
  <c r="AL57" i="16"/>
  <c r="AO57" i="16"/>
  <c r="BI57" i="16"/>
  <c r="BE63" i="16"/>
  <c r="R63" i="16"/>
  <c r="BC69" i="16"/>
  <c r="BU51" i="16"/>
  <c r="BB57" i="16"/>
  <c r="L63" i="16"/>
  <c r="BM12" i="15"/>
  <c r="AN21" i="15"/>
  <c r="BM25" i="15"/>
  <c r="AS72" i="15"/>
  <c r="AL69" i="16"/>
  <c r="AP69" i="16"/>
  <c r="S57" i="16"/>
  <c r="AH63" i="16"/>
  <c r="AX45" i="16"/>
  <c r="P45" i="16"/>
  <c r="BB51" i="16"/>
  <c r="BF51" i="16"/>
  <c r="AD57" i="16"/>
  <c r="BN57" i="16"/>
  <c r="U63" i="16"/>
  <c r="I45" i="16"/>
  <c r="P57" i="16"/>
  <c r="BE69" i="16"/>
  <c r="AX39" i="15"/>
  <c r="BM8" i="15"/>
  <c r="AN45" i="15"/>
  <c r="AN69" i="15"/>
  <c r="BC72" i="15"/>
  <c r="AN73" i="15"/>
  <c r="AO63" i="16"/>
  <c r="BA63" i="16"/>
  <c r="BH63" i="16"/>
  <c r="D63" i="16"/>
  <c r="BG63" i="16"/>
  <c r="P69" i="16"/>
  <c r="AF69" i="16"/>
  <c r="AR69" i="16"/>
  <c r="AX9" i="15"/>
  <c r="BR41" i="15"/>
  <c r="BH53" i="15"/>
  <c r="BC68" i="15"/>
  <c r="AK63" i="16"/>
  <c r="AS24" i="15"/>
  <c r="CG59" i="15"/>
  <c r="CF77" i="16"/>
  <c r="N77" i="16"/>
  <c r="R77" i="16"/>
  <c r="DP73" i="15"/>
  <c r="BW24" i="15"/>
  <c r="CG24" i="15"/>
  <c r="CL71" i="15"/>
  <c r="BV77" i="16"/>
  <c r="EJ55" i="15"/>
  <c r="BF103" i="16"/>
  <c r="BJ103" i="16"/>
  <c r="BN103" i="16"/>
  <c r="BV103" i="16"/>
  <c r="CQ13" i="15"/>
  <c r="DA13" i="15"/>
  <c r="CG26" i="15"/>
  <c r="BW45" i="15"/>
  <c r="DA62" i="15"/>
  <c r="BB77" i="16"/>
  <c r="EE58" i="15"/>
  <c r="BL77" i="16"/>
  <c r="CB26" i="15"/>
  <c r="CG53" i="15"/>
  <c r="DZ34" i="15"/>
  <c r="D103" i="16"/>
  <c r="P103" i="16"/>
  <c r="T103" i="16"/>
  <c r="BE103" i="16"/>
  <c r="BQ103" i="16"/>
  <c r="BU103" i="16"/>
  <c r="BY103" i="16"/>
  <c r="DP56" i="15"/>
  <c r="E103" i="16"/>
  <c r="CG103" i="16"/>
  <c r="EE33" i="15"/>
  <c r="DZ37" i="15"/>
  <c r="H45" i="16"/>
  <c r="L45" i="16"/>
  <c r="BT45" i="16"/>
  <c r="AC45" i="16"/>
  <c r="AX57" i="16"/>
  <c r="D69" i="16"/>
  <c r="BM46" i="15"/>
  <c r="K45" i="16"/>
  <c r="BV51" i="16"/>
  <c r="BZ51" i="16"/>
  <c r="AA63" i="16"/>
  <c r="BN63" i="16"/>
  <c r="AJ69" i="16"/>
  <c r="BH43" i="15"/>
  <c r="DP52" i="15"/>
  <c r="DP58" i="15"/>
  <c r="DZ62" i="15"/>
  <c r="O45" i="16"/>
  <c r="AM45" i="16"/>
  <c r="BB45" i="16"/>
  <c r="V51" i="16"/>
  <c r="Z51" i="16"/>
  <c r="AX51" i="16"/>
  <c r="BM51" i="16"/>
  <c r="J51" i="16"/>
  <c r="AH57" i="16"/>
  <c r="BO57" i="16"/>
  <c r="AX17" i="15"/>
  <c r="BR17" i="15"/>
  <c r="AX37" i="15"/>
  <c r="AX45" i="15"/>
  <c r="BC50" i="15"/>
  <c r="BC74" i="15"/>
  <c r="AQ57" i="16"/>
  <c r="BM10" i="15"/>
  <c r="AS16" i="15"/>
  <c r="BM66" i="15"/>
  <c r="DK73" i="15"/>
  <c r="AN83" i="15"/>
  <c r="AN69" i="16"/>
  <c r="DZ50" i="15"/>
  <c r="F51" i="16"/>
  <c r="AH69" i="16"/>
  <c r="AN25" i="15"/>
  <c r="Q45" i="16"/>
  <c r="J63" i="16"/>
  <c r="AQ69" i="16"/>
  <c r="AU69" i="16"/>
  <c r="AY69" i="16"/>
  <c r="AX23" i="15"/>
  <c r="DK46" i="15"/>
  <c r="I85" i="16"/>
  <c r="BE85" i="16"/>
  <c r="BM91" i="16"/>
  <c r="S97" i="16"/>
  <c r="K85" i="16"/>
  <c r="Y97" i="16"/>
  <c r="O35" i="15"/>
  <c r="BQ7" i="16"/>
  <c r="BL31" i="16"/>
  <c r="BG37" i="16"/>
  <c r="E57" i="15"/>
  <c r="AX13" i="16"/>
  <c r="BB13" i="16"/>
  <c r="O19" i="16"/>
  <c r="AI19" i="16"/>
  <c r="R25" i="16"/>
  <c r="E39" i="15"/>
  <c r="AI53" i="15"/>
  <c r="CB13" i="16"/>
  <c r="CF13" i="16"/>
  <c r="BP19" i="16"/>
  <c r="AD25" i="16"/>
  <c r="BG25" i="16"/>
  <c r="BN25" i="16"/>
  <c r="BD31" i="16"/>
  <c r="BD7" i="16"/>
  <c r="AZ31" i="16"/>
  <c r="AM37" i="16"/>
  <c r="O13" i="16"/>
  <c r="K31" i="16"/>
  <c r="K77" i="16"/>
  <c r="AA77" i="16"/>
  <c r="AM77" i="16"/>
  <c r="AY77" i="16"/>
  <c r="CD7" i="16"/>
  <c r="I19" i="16"/>
  <c r="S25" i="16"/>
  <c r="J45" i="16"/>
  <c r="N45" i="16"/>
  <c r="R45" i="16"/>
  <c r="V45" i="16"/>
  <c r="Z45" i="16"/>
  <c r="AD45" i="16"/>
  <c r="AL45" i="16"/>
  <c r="AP45" i="16"/>
  <c r="AT45" i="16"/>
  <c r="T7" i="16"/>
  <c r="AO19" i="16"/>
  <c r="H25" i="16"/>
  <c r="Q37" i="16"/>
  <c r="U37" i="16"/>
  <c r="AK37" i="16"/>
  <c r="BA37" i="16"/>
  <c r="Y91" i="16"/>
  <c r="BR45" i="16"/>
  <c r="BM69" i="16"/>
  <c r="BQ69" i="16"/>
  <c r="AG103" i="16"/>
  <c r="AO103" i="16"/>
  <c r="AV103" i="16"/>
  <c r="BD103" i="16"/>
  <c r="M13" i="16"/>
  <c r="U13" i="16"/>
  <c r="AD19" i="16"/>
  <c r="S19" i="16"/>
  <c r="AU19" i="16"/>
  <c r="G25" i="16"/>
  <c r="J25" i="16"/>
  <c r="Y25" i="16"/>
  <c r="AU25" i="16"/>
  <c r="AB31" i="16"/>
  <c r="BG31" i="16"/>
  <c r="BK31" i="16"/>
  <c r="I31" i="16"/>
  <c r="M31" i="16"/>
  <c r="Q31" i="16"/>
  <c r="AK31" i="16"/>
  <c r="AH37" i="16"/>
  <c r="AS91" i="16"/>
  <c r="N51" i="16"/>
  <c r="R51" i="16"/>
  <c r="CD51" i="16"/>
  <c r="F57" i="16"/>
  <c r="R57" i="16"/>
  <c r="Z57" i="16"/>
  <c r="AP57" i="16"/>
  <c r="BM57" i="16"/>
  <c r="BQ57" i="16"/>
  <c r="W91" i="16"/>
  <c r="Z7" i="16"/>
  <c r="AD7" i="16"/>
  <c r="AW25" i="16"/>
  <c r="AP31" i="16"/>
  <c r="AZ37" i="16"/>
  <c r="X7" i="16"/>
  <c r="K13" i="16"/>
  <c r="S13" i="16"/>
  <c r="AT13" i="16"/>
  <c r="AO25" i="16"/>
  <c r="AO31" i="16"/>
  <c r="CF7" i="16"/>
  <c r="Q13" i="16"/>
  <c r="W13" i="16"/>
  <c r="W25" i="16"/>
  <c r="AE25" i="16"/>
  <c r="V7" i="16"/>
  <c r="BF7" i="16"/>
  <c r="F13" i="16"/>
  <c r="AN13" i="16"/>
  <c r="O25" i="16"/>
  <c r="D31" i="16"/>
  <c r="W31" i="16"/>
  <c r="R37" i="16"/>
  <c r="M37" i="16"/>
  <c r="Y37" i="16"/>
  <c r="U57" i="16"/>
  <c r="N7" i="16"/>
  <c r="BW7" i="16"/>
  <c r="BI13" i="16"/>
  <c r="BV13" i="16"/>
  <c r="N13" i="16"/>
  <c r="R13" i="16"/>
  <c r="AG19" i="16"/>
  <c r="AK19" i="16"/>
  <c r="N19" i="16"/>
  <c r="U25" i="16"/>
  <c r="Y31" i="16"/>
  <c r="AR31" i="16"/>
  <c r="AV31" i="16"/>
  <c r="AT37" i="16"/>
  <c r="J57" i="16"/>
  <c r="AZ91" i="16"/>
  <c r="V97" i="16"/>
  <c r="BP103" i="16"/>
  <c r="Q25" i="16"/>
  <c r="Z25" i="16"/>
  <c r="AL25" i="16"/>
  <c r="AY25" i="16"/>
  <c r="BI25" i="16"/>
  <c r="AU31" i="16"/>
  <c r="K37" i="16"/>
  <c r="BN37" i="16"/>
  <c r="BF37" i="16"/>
  <c r="Q97" i="16"/>
  <c r="D45" i="16"/>
  <c r="CC45" i="16"/>
  <c r="BL45" i="16"/>
  <c r="I51" i="16"/>
  <c r="AN51" i="16"/>
  <c r="BE57" i="16"/>
  <c r="G57" i="16"/>
  <c r="AL63" i="16"/>
  <c r="D85" i="16"/>
  <c r="H85" i="16"/>
  <c r="P85" i="16"/>
  <c r="AJ103" i="16"/>
  <c r="R85" i="16"/>
  <c r="AH45" i="16"/>
  <c r="AJ57" i="16"/>
  <c r="AV69" i="16"/>
  <c r="BO69" i="16"/>
  <c r="J103" i="16"/>
  <c r="BG77" i="16"/>
  <c r="BH45" i="16"/>
  <c r="AG25" i="16"/>
  <c r="V31" i="16"/>
  <c r="AL31" i="16"/>
  <c r="BM37" i="16"/>
  <c r="AQ85" i="16"/>
  <c r="J97" i="16"/>
  <c r="AG51" i="16"/>
  <c r="J77" i="16"/>
  <c r="O31" i="16"/>
  <c r="BM31" i="16"/>
  <c r="CB103" i="16"/>
  <c r="BC77" i="16"/>
  <c r="AI25" i="16"/>
  <c r="Z97" i="16"/>
  <c r="BX45" i="16"/>
  <c r="AQ77" i="16"/>
  <c r="AD39" i="15"/>
  <c r="O57" i="15"/>
  <c r="CB17" i="15"/>
  <c r="CL17" i="15"/>
  <c r="CL21" i="15"/>
  <c r="CV29" i="15"/>
  <c r="CG67" i="15"/>
  <c r="AD11" i="15"/>
  <c r="J23" i="15"/>
  <c r="AI45" i="15"/>
  <c r="Y53" i="15"/>
  <c r="E65" i="15"/>
  <c r="EE8" i="15"/>
  <c r="E33" i="15"/>
  <c r="T39" i="15"/>
  <c r="Y45" i="15"/>
  <c r="DU7" i="15"/>
  <c r="T9" i="15"/>
  <c r="AD9" i="15"/>
  <c r="DU11" i="15"/>
  <c r="DP12" i="15"/>
  <c r="DP16" i="15"/>
  <c r="EJ16" i="15"/>
  <c r="J18" i="15"/>
  <c r="EE21" i="15"/>
  <c r="DF13" i="15"/>
  <c r="DZ13" i="15"/>
  <c r="DK20" i="15"/>
  <c r="EE20" i="15"/>
  <c r="DZ21" i="15"/>
  <c r="DF25" i="15"/>
  <c r="DZ25" i="15"/>
  <c r="EE28" i="15"/>
  <c r="DK32" i="15"/>
  <c r="E35" i="15"/>
  <c r="DZ65" i="15"/>
  <c r="DP71" i="15"/>
  <c r="EJ71" i="15"/>
  <c r="BH27" i="15"/>
  <c r="BH29" i="15"/>
  <c r="BR35" i="15"/>
  <c r="AN37" i="15"/>
  <c r="BH37" i="15"/>
  <c r="AN41" i="15"/>
  <c r="AN43" i="15"/>
  <c r="BR45" i="15"/>
  <c r="BH47" i="15"/>
  <c r="BR47" i="15"/>
  <c r="AX51" i="15"/>
  <c r="AN53" i="15"/>
  <c r="AX53" i="15"/>
  <c r="BR53" i="15"/>
  <c r="AN55" i="15"/>
  <c r="BC56" i="15"/>
  <c r="BR59" i="15"/>
  <c r="BR61" i="15"/>
  <c r="AN65" i="15"/>
  <c r="BW16" i="15"/>
  <c r="CG20" i="15"/>
  <c r="CQ20" i="15"/>
  <c r="DA20" i="15"/>
  <c r="CQ44" i="15"/>
  <c r="DA44" i="15"/>
  <c r="CG48" i="15"/>
  <c r="CB54" i="15"/>
  <c r="CL54" i="15"/>
  <c r="CL62" i="15"/>
  <c r="CB66" i="15"/>
  <c r="CV66" i="15"/>
  <c r="DZ30" i="15"/>
  <c r="DU31" i="15"/>
  <c r="Y32" i="15"/>
  <c r="DK37" i="15"/>
  <c r="DU39" i="15"/>
  <c r="DP40" i="15"/>
  <c r="DZ54" i="15"/>
  <c r="DZ66" i="15"/>
  <c r="CB7" i="15"/>
  <c r="CV23" i="15"/>
  <c r="DA38" i="15"/>
  <c r="DA61" i="15"/>
  <c r="DK61" i="15"/>
  <c r="EE68" i="15"/>
  <c r="O7" i="15"/>
  <c r="J16" i="15"/>
  <c r="DU18" i="15"/>
  <c r="AD20" i="15"/>
  <c r="DU22" i="15"/>
  <c r="J24" i="15"/>
  <c r="DU26" i="15"/>
  <c r="J29" i="15"/>
  <c r="AI30" i="15"/>
  <c r="AI33" i="15"/>
  <c r="E36" i="15"/>
  <c r="T38" i="15"/>
  <c r="O52" i="15"/>
  <c r="T58" i="15"/>
  <c r="O16" i="15"/>
  <c r="Y16" i="15"/>
  <c r="DU70" i="15"/>
  <c r="DK58" i="15"/>
  <c r="AD62" i="15"/>
  <c r="E83" i="15"/>
  <c r="AS7" i="15"/>
  <c r="BM7" i="15"/>
  <c r="AS10" i="15"/>
  <c r="AS11" i="15"/>
  <c r="AS12" i="15"/>
  <c r="BC13" i="15"/>
  <c r="BC15" i="15"/>
  <c r="BM15" i="15"/>
  <c r="AS18" i="15"/>
  <c r="AS20" i="15"/>
  <c r="BC20" i="15"/>
  <c r="AS21" i="15"/>
  <c r="BR23" i="15"/>
  <c r="AN24" i="15"/>
  <c r="AX24" i="15"/>
  <c r="AX25" i="15"/>
  <c r="BH25" i="15"/>
  <c r="BR25" i="15"/>
  <c r="BR26" i="15"/>
  <c r="AN28" i="15"/>
  <c r="BH28" i="15"/>
  <c r="BR28" i="15"/>
  <c r="AX30" i="15"/>
  <c r="BH30" i="15"/>
  <c r="BR30" i="15"/>
  <c r="BR56" i="15"/>
  <c r="AN57" i="15"/>
  <c r="AX57" i="15"/>
  <c r="AN63" i="15"/>
  <c r="BR65" i="15"/>
  <c r="CL6" i="15"/>
  <c r="DF6" i="15"/>
  <c r="CG7" i="15"/>
  <c r="CQ7" i="15"/>
  <c r="CL8" i="15"/>
  <c r="CQ17" i="15"/>
  <c r="CB18" i="15"/>
  <c r="DZ18" i="15"/>
  <c r="CQ25" i="15"/>
  <c r="DP29" i="15"/>
  <c r="CL31" i="15"/>
  <c r="BW34" i="15"/>
  <c r="BW40" i="15"/>
  <c r="DZ51" i="15"/>
  <c r="DA58" i="15"/>
  <c r="CG66" i="15"/>
  <c r="CG70" i="15"/>
  <c r="DA70" i="15"/>
  <c r="CB71" i="15"/>
  <c r="CV71" i="15"/>
  <c r="DU42" i="15"/>
  <c r="DU46" i="15"/>
  <c r="AI55" i="15"/>
  <c r="Y63" i="15"/>
  <c r="AI63" i="15"/>
  <c r="EE67" i="15"/>
  <c r="BH17" i="15"/>
  <c r="BH18" i="15"/>
  <c r="AX20" i="15"/>
  <c r="AX21" i="15"/>
  <c r="BH21" i="15"/>
  <c r="BM31" i="15"/>
  <c r="BC33" i="15"/>
  <c r="AS36" i="15"/>
  <c r="BC36" i="15"/>
  <c r="BM36" i="15"/>
  <c r="AS37" i="15"/>
  <c r="BC39" i="15"/>
  <c r="AS46" i="15"/>
  <c r="BM48" i="15"/>
  <c r="AS49" i="15"/>
  <c r="CG6" i="15"/>
  <c r="CB34" i="15"/>
  <c r="BW35" i="15"/>
  <c r="CV38" i="15"/>
  <c r="CQ39" i="15"/>
  <c r="BW43" i="15"/>
  <c r="CG43" i="15"/>
  <c r="CV44" i="15"/>
  <c r="O40" i="15"/>
  <c r="Y40" i="15"/>
  <c r="AI40" i="15"/>
  <c r="AI58" i="15"/>
  <c r="DU61" i="15"/>
  <c r="E62" i="15"/>
  <c r="EE66" i="15"/>
  <c r="J67" i="15"/>
  <c r="T67" i="15"/>
  <c r="BM18" i="15"/>
  <c r="CG13" i="15"/>
  <c r="CV14" i="15"/>
  <c r="BW15" i="15"/>
  <c r="CG15" i="15"/>
  <c r="CQ15" i="15"/>
  <c r="CV16" i="15"/>
  <c r="DA17" i="15"/>
  <c r="CL18" i="15"/>
  <c r="CV18" i="15"/>
  <c r="BW19" i="15"/>
  <c r="CL22" i="15"/>
  <c r="CV22" i="15"/>
  <c r="CB24" i="15"/>
  <c r="CL24" i="15"/>
  <c r="CV26" i="15"/>
  <c r="CG27" i="15"/>
  <c r="CV28" i="15"/>
  <c r="CG29" i="15"/>
  <c r="CQ29" i="15"/>
  <c r="BW39" i="15"/>
  <c r="CL40" i="15"/>
  <c r="CQ50" i="15"/>
  <c r="CB51" i="15"/>
  <c r="CL51" i="15"/>
  <c r="CV51" i="15"/>
  <c r="BW52" i="15"/>
  <c r="EJ27" i="15"/>
  <c r="DU30" i="15"/>
  <c r="AS64" i="15"/>
  <c r="AX73" i="15"/>
  <c r="J10" i="15"/>
  <c r="O15" i="15"/>
  <c r="E81" i="15"/>
  <c r="BH26" i="15"/>
  <c r="CV31" i="15"/>
  <c r="CB33" i="15"/>
  <c r="E7" i="15"/>
  <c r="DU9" i="15"/>
  <c r="EJ13" i="15"/>
  <c r="DZ22" i="15"/>
  <c r="E41" i="15"/>
  <c r="DZ46" i="15"/>
  <c r="T49" i="15"/>
  <c r="DK49" i="15"/>
  <c r="EE53" i="15"/>
  <c r="Y60" i="15"/>
  <c r="EJ64" i="15"/>
  <c r="AD69" i="15"/>
  <c r="DF69" i="15"/>
  <c r="DZ69" i="15"/>
  <c r="E71" i="15"/>
  <c r="E79" i="15"/>
  <c r="AN6" i="15"/>
  <c r="AN8" i="15"/>
  <c r="BH8" i="15"/>
  <c r="AN9" i="15"/>
  <c r="BR9" i="15"/>
  <c r="AN11" i="15"/>
  <c r="BH45" i="15"/>
  <c r="AN50" i="15"/>
  <c r="AN51" i="15"/>
  <c r="BR55" i="15"/>
  <c r="AX56" i="15"/>
  <c r="BH56" i="15"/>
  <c r="CQ6" i="15"/>
  <c r="CG10" i="15"/>
  <c r="BW26" i="15"/>
  <c r="DA34" i="15"/>
  <c r="CL44" i="15"/>
  <c r="CQ47" i="15"/>
  <c r="DA47" i="15"/>
  <c r="CL48" i="15"/>
  <c r="CB65" i="15"/>
  <c r="CL65" i="15"/>
  <c r="BW66" i="15"/>
  <c r="EJ7" i="15"/>
  <c r="EJ17" i="15"/>
  <c r="T18" i="15"/>
  <c r="AD18" i="15"/>
  <c r="DP39" i="15"/>
  <c r="DK40" i="15"/>
  <c r="DP45" i="15"/>
  <c r="EJ45" i="15"/>
  <c r="Y48" i="15"/>
  <c r="AD58" i="15"/>
  <c r="DZ63" i="15"/>
  <c r="AN22" i="15"/>
  <c r="BH22" i="15"/>
  <c r="AS29" i="15"/>
  <c r="BC34" i="15"/>
  <c r="BC35" i="15"/>
  <c r="AS42" i="15"/>
  <c r="AS43" i="15"/>
  <c r="BC49" i="15"/>
  <c r="BM74" i="15"/>
  <c r="CG35" i="15"/>
  <c r="CB36" i="15"/>
  <c r="CB58" i="15"/>
  <c r="CL58" i="15"/>
  <c r="CL66" i="15"/>
  <c r="DK47" i="15"/>
  <c r="DK45" i="15"/>
  <c r="DP50" i="15"/>
  <c r="DU13" i="15"/>
  <c r="J14" i="15"/>
  <c r="DU21" i="15"/>
  <c r="Y22" i="15"/>
  <c r="Y30" i="15"/>
  <c r="E9" i="15"/>
  <c r="T10" i="15"/>
  <c r="E13" i="15"/>
  <c r="O13" i="15"/>
  <c r="Y13" i="15"/>
  <c r="E14" i="15"/>
  <c r="DU19" i="15"/>
  <c r="Y23" i="15"/>
  <c r="Y24" i="15"/>
  <c r="J25" i="15"/>
  <c r="AD25" i="15"/>
  <c r="E27" i="15"/>
  <c r="Y27" i="15"/>
  <c r="Y28" i="15"/>
  <c r="J39" i="15"/>
  <c r="J44" i="15"/>
  <c r="O48" i="15"/>
  <c r="Y49" i="15"/>
  <c r="O50" i="15"/>
  <c r="T65" i="15"/>
  <c r="EE70" i="15"/>
  <c r="AD71" i="15"/>
  <c r="Y17" i="15"/>
  <c r="AI17" i="15"/>
  <c r="AD19" i="15"/>
  <c r="E21" i="15"/>
  <c r="EJ50" i="15"/>
  <c r="Y57" i="15"/>
  <c r="AI57" i="15"/>
  <c r="J63" i="15"/>
  <c r="AD68" i="15"/>
  <c r="O70" i="15"/>
  <c r="BR27" i="15"/>
  <c r="BC45" i="15"/>
  <c r="BC52" i="15"/>
  <c r="AS9" i="15"/>
  <c r="BC9" i="15"/>
  <c r="BC19" i="15"/>
  <c r="AX29" i="15"/>
  <c r="BC32" i="15"/>
  <c r="BM40" i="15"/>
  <c r="AX44" i="15"/>
  <c r="AN47" i="15"/>
  <c r="AX47" i="15"/>
  <c r="BR48" i="15"/>
  <c r="BM51" i="15"/>
  <c r="CV30" i="15"/>
  <c r="DF42" i="15"/>
  <c r="DZ42" i="15"/>
  <c r="DZ38" i="15"/>
  <c r="DK65" i="15"/>
  <c r="AI69" i="15"/>
  <c r="T70" i="15"/>
  <c r="DU71" i="15"/>
  <c r="O72" i="15"/>
  <c r="AI72" i="15"/>
  <c r="E73" i="15"/>
  <c r="O73" i="15"/>
  <c r="Y73" i="15"/>
  <c r="AI73" i="15"/>
  <c r="E87" i="15"/>
  <c r="AN10" i="15"/>
  <c r="AX10" i="15"/>
  <c r="BH10" i="15"/>
  <c r="BR10" i="15"/>
  <c r="AX11" i="15"/>
  <c r="BH11" i="15"/>
  <c r="BR11" i="15"/>
  <c r="AX12" i="15"/>
  <c r="BH12" i="15"/>
  <c r="BR12" i="15"/>
  <c r="AN13" i="15"/>
  <c r="BH13" i="15"/>
  <c r="AX14" i="15"/>
  <c r="BH14" i="15"/>
  <c r="BR14" i="15"/>
  <c r="AX15" i="15"/>
  <c r="BH15" i="15"/>
  <c r="BR16" i="15"/>
  <c r="AN17" i="15"/>
  <c r="AN23" i="15"/>
  <c r="AN26" i="15"/>
  <c r="BM26" i="15"/>
  <c r="AS31" i="15"/>
  <c r="BH31" i="15"/>
  <c r="AN32" i="15"/>
  <c r="AX32" i="15"/>
  <c r="BR32" i="15"/>
  <c r="BH33" i="15"/>
  <c r="BR33" i="15"/>
  <c r="AS39" i="15"/>
  <c r="AX40" i="15"/>
  <c r="BR40" i="15"/>
  <c r="AS44" i="15"/>
  <c r="BM44" i="15"/>
  <c r="AS45" i="15"/>
  <c r="BC46" i="15"/>
  <c r="BM47" i="15"/>
  <c r="BH49" i="15"/>
  <c r="BH50" i="15"/>
  <c r="BM52" i="15"/>
  <c r="BM53" i="15"/>
  <c r="AS54" i="15"/>
  <c r="BC54" i="15"/>
  <c r="BM54" i="15"/>
  <c r="CQ11" i="15"/>
  <c r="DK54" i="15"/>
  <c r="EE54" i="15"/>
  <c r="AN59" i="15"/>
  <c r="BH59" i="15"/>
  <c r="AN61" i="15"/>
  <c r="AX61" i="15"/>
  <c r="BH61" i="15"/>
  <c r="AN62" i="15"/>
  <c r="AX63" i="15"/>
  <c r="BR63" i="15"/>
  <c r="AN64" i="15"/>
  <c r="BH64" i="15"/>
  <c r="BR64" i="15"/>
  <c r="BH65" i="15"/>
  <c r="BR67" i="15"/>
  <c r="BR68" i="15"/>
  <c r="BH69" i="15"/>
  <c r="AX70" i="15"/>
  <c r="BH70" i="15"/>
  <c r="AX72" i="15"/>
  <c r="BH72" i="15"/>
  <c r="BR72" i="15"/>
  <c r="AS73" i="15"/>
  <c r="BC73" i="15"/>
  <c r="CG9" i="15"/>
  <c r="DU10" i="15"/>
  <c r="DP11" i="15"/>
  <c r="EJ11" i="15"/>
  <c r="CB12" i="15"/>
  <c r="CL12" i="15"/>
  <c r="CV12" i="15"/>
  <c r="DF12" i="15"/>
  <c r="DA19" i="15"/>
  <c r="EJ19" i="15"/>
  <c r="CQ23" i="15"/>
  <c r="DP23" i="15"/>
  <c r="BW25" i="15"/>
  <c r="CG25" i="15"/>
  <c r="CQ26" i="15"/>
  <c r="DA26" i="15"/>
  <c r="DP26" i="15"/>
  <c r="CV34" i="15"/>
  <c r="CB40" i="15"/>
  <c r="CL41" i="15"/>
  <c r="BW49" i="15"/>
  <c r="CQ54" i="15"/>
  <c r="DZ57" i="15"/>
  <c r="CQ61" i="15"/>
  <c r="CQ63" i="15"/>
  <c r="CV64" i="15"/>
  <c r="DA65" i="15"/>
  <c r="BW70" i="15"/>
  <c r="DF71" i="15"/>
  <c r="AS62" i="15"/>
  <c r="BC65" i="15"/>
  <c r="AN81" i="15"/>
  <c r="CB6" i="15"/>
  <c r="BW8" i="15"/>
  <c r="BW10" i="15"/>
  <c r="CV10" i="15"/>
  <c r="CQ12" i="15"/>
  <c r="CV21" i="15"/>
  <c r="DA22" i="15"/>
  <c r="CB28" i="15"/>
  <c r="BW29" i="15"/>
  <c r="DA37" i="15"/>
  <c r="CL38" i="15"/>
  <c r="DA42" i="15"/>
  <c r="CG46" i="15"/>
  <c r="CQ48" i="15"/>
  <c r="CG64" i="15"/>
  <c r="DA67" i="15"/>
  <c r="DA69" i="15"/>
  <c r="AD6" i="15"/>
  <c r="E88" i="15"/>
  <c r="AI9" i="15"/>
  <c r="T25" i="15"/>
  <c r="E16" i="15"/>
  <c r="T21" i="15"/>
  <c r="T42" i="15"/>
  <c r="T50" i="15"/>
  <c r="DP70" i="15"/>
  <c r="J42" i="15"/>
  <c r="AD51" i="15"/>
  <c r="AI52" i="15"/>
  <c r="J58" i="15"/>
  <c r="AI59" i="15"/>
  <c r="E66" i="15"/>
  <c r="E70" i="15"/>
  <c r="AI70" i="15"/>
  <c r="EJ70" i="15"/>
  <c r="E75" i="15"/>
  <c r="E85" i="15"/>
  <c r="AX13" i="15"/>
  <c r="BR13" i="15"/>
  <c r="BR15" i="15"/>
  <c r="BM30" i="15"/>
  <c r="BH42" i="15"/>
  <c r="AX43" i="15"/>
  <c r="BR43" i="15"/>
  <c r="BC44" i="15"/>
  <c r="BH63" i="15"/>
  <c r="AX67" i="15"/>
  <c r="AS74" i="15"/>
  <c r="BW7" i="15"/>
  <c r="DA7" i="15"/>
  <c r="DA10" i="15"/>
  <c r="BW14" i="15"/>
  <c r="EJ15" i="15"/>
  <c r="CL16" i="15"/>
  <c r="DZ16" i="15"/>
  <c r="CV27" i="15"/>
  <c r="CB29" i="15"/>
  <c r="CQ34" i="15"/>
  <c r="CB48" i="15"/>
  <c r="CQ53" i="15"/>
  <c r="CQ70" i="15"/>
  <c r="J31" i="15"/>
  <c r="E32" i="15"/>
  <c r="T36" i="15"/>
  <c r="AD36" i="15"/>
  <c r="E37" i="15"/>
  <c r="EE40" i="15"/>
  <c r="Y43" i="15"/>
  <c r="E44" i="15"/>
  <c r="DK44" i="15"/>
  <c r="O58" i="15"/>
  <c r="J62" i="15"/>
  <c r="O69" i="15"/>
  <c r="E86" i="15"/>
  <c r="BC10" i="15"/>
  <c r="BC11" i="15"/>
  <c r="BM13" i="15"/>
  <c r="AS14" i="15"/>
  <c r="BM49" i="15"/>
  <c r="BR57" i="15"/>
  <c r="CL7" i="15"/>
  <c r="CV7" i="15"/>
  <c r="BW30" i="15"/>
  <c r="CG33" i="15"/>
  <c r="CV37" i="15"/>
  <c r="CG38" i="15"/>
  <c r="DA39" i="15"/>
  <c r="DA48" i="15"/>
  <c r="CV50" i="15"/>
  <c r="DK68" i="15"/>
  <c r="BC16" i="15"/>
  <c r="AX26" i="15"/>
  <c r="BM39" i="15"/>
  <c r="AN56" i="15"/>
  <c r="AX59" i="15"/>
  <c r="AX62" i="15"/>
  <c r="BR62" i="15"/>
  <c r="BC69" i="15"/>
  <c r="BM71" i="15"/>
  <c r="CQ10" i="15"/>
  <c r="CL14" i="15"/>
  <c r="DA25" i="15"/>
  <c r="CB30" i="15"/>
  <c r="DA35" i="15"/>
  <c r="DA36" i="15"/>
  <c r="CG39" i="15"/>
  <c r="BR18" i="15"/>
  <c r="AN19" i="15"/>
  <c r="AX19" i="15"/>
  <c r="BR19" i="15"/>
  <c r="AX22" i="15"/>
  <c r="BC26" i="15"/>
  <c r="BC29" i="15"/>
  <c r="BM33" i="15"/>
  <c r="BR39" i="15"/>
  <c r="BC40" i="15"/>
  <c r="AX41" i="15"/>
  <c r="BM42" i="15"/>
  <c r="BC47" i="15"/>
  <c r="AS48" i="15"/>
  <c r="BH57" i="15"/>
  <c r="BH73" i="15"/>
  <c r="BR73" i="15"/>
  <c r="CL25" i="15"/>
  <c r="CQ28" i="15"/>
  <c r="DA28" i="15"/>
  <c r="CG30" i="15"/>
  <c r="DA31" i="15"/>
  <c r="CL32" i="15"/>
  <c r="BW33" i="15"/>
  <c r="CL37" i="15"/>
  <c r="BW41" i="15"/>
  <c r="CG42" i="15"/>
  <c r="CQ45" i="15"/>
  <c r="DA45" i="15"/>
  <c r="CV46" i="15"/>
  <c r="CG49" i="15"/>
  <c r="CB50" i="15"/>
  <c r="CG52" i="15"/>
  <c r="DA52" i="15"/>
  <c r="DA53" i="15"/>
  <c r="CV58" i="15"/>
  <c r="CV65" i="15"/>
  <c r="CL67" i="15"/>
  <c r="T46" i="15"/>
  <c r="E46" i="15"/>
  <c r="J8" i="15"/>
  <c r="E22" i="15"/>
  <c r="O33" i="15"/>
  <c r="BM41" i="15"/>
  <c r="BH55" i="15"/>
  <c r="CL28" i="15"/>
  <c r="EJ26" i="15"/>
  <c r="O27" i="15"/>
  <c r="E45" i="15"/>
  <c r="T61" i="15"/>
  <c r="J69" i="15"/>
  <c r="BH23" i="15"/>
  <c r="AX50" i="15"/>
  <c r="BM58" i="15"/>
  <c r="BR60" i="15"/>
  <c r="AX64" i="15"/>
  <c r="BM72" i="15"/>
  <c r="AN77" i="15"/>
  <c r="CV68" i="15"/>
  <c r="EE65" i="15"/>
  <c r="DA15" i="15"/>
  <c r="CB20" i="15"/>
  <c r="CB23" i="15"/>
  <c r="DA29" i="15"/>
  <c r="CG31" i="15"/>
  <c r="CV33" i="15"/>
  <c r="CL36" i="15"/>
  <c r="CB39" i="15"/>
  <c r="CG40" i="15"/>
  <c r="CB45" i="15"/>
  <c r="CG47" i="15"/>
  <c r="DA66" i="15"/>
  <c r="J85" i="16"/>
  <c r="EJ41" i="15"/>
  <c r="DK42" i="15"/>
  <c r="DF43" i="15"/>
  <c r="DZ43" i="15"/>
  <c r="DP44" i="15"/>
  <c r="EJ56" i="15"/>
  <c r="J57" i="15"/>
  <c r="T57" i="15"/>
  <c r="AD57" i="15"/>
  <c r="E63" i="15"/>
  <c r="O7" i="16"/>
  <c r="AA7" i="16"/>
  <c r="BH7" i="16"/>
  <c r="BL7" i="16"/>
  <c r="CA7" i="16"/>
  <c r="BE31" i="16"/>
  <c r="BQ31" i="16"/>
  <c r="X37" i="16"/>
  <c r="AX97" i="16"/>
  <c r="DP8" i="15"/>
  <c r="EJ12" i="15"/>
  <c r="DP27" i="15"/>
  <c r="AB25" i="16"/>
  <c r="AJ25" i="16"/>
  <c r="N85" i="16"/>
  <c r="BI51" i="16"/>
  <c r="E25" i="15"/>
  <c r="J30" i="15"/>
  <c r="AI42" i="15"/>
  <c r="J43" i="15"/>
  <c r="E50" i="15"/>
  <c r="E72" i="15"/>
  <c r="Y72" i="15"/>
  <c r="L7" i="16"/>
  <c r="P7" i="16"/>
  <c r="AF7" i="16"/>
  <c r="F91" i="16"/>
  <c r="AD12" i="15"/>
  <c r="AD24" i="15"/>
  <c r="EE31" i="15"/>
  <c r="DF32" i="15"/>
  <c r="DU36" i="15"/>
  <c r="Y41" i="15"/>
  <c r="AI41" i="15"/>
  <c r="AD42" i="15"/>
  <c r="AD46" i="15"/>
  <c r="O56" i="15"/>
  <c r="EE64" i="15"/>
  <c r="E67" i="15"/>
  <c r="O67" i="15"/>
  <c r="Y67" i="15"/>
  <c r="AI67" i="15"/>
  <c r="J71" i="15"/>
  <c r="AN7" i="16"/>
  <c r="Y7" i="16"/>
  <c r="AG7" i="16"/>
  <c r="AK13" i="16"/>
  <c r="BC19" i="16"/>
  <c r="BG19" i="16"/>
  <c r="D19" i="16"/>
  <c r="BD37" i="16"/>
  <c r="CC51" i="16"/>
  <c r="CG51" i="16"/>
  <c r="BO51" i="16"/>
  <c r="BS51" i="16"/>
  <c r="CA51" i="16"/>
  <c r="CE51" i="16"/>
  <c r="Y57" i="16"/>
  <c r="AK57" i="16"/>
  <c r="AG69" i="16"/>
  <c r="AM85" i="16"/>
  <c r="AX85" i="16"/>
  <c r="BB85" i="16"/>
  <c r="E6" i="15"/>
  <c r="T6" i="15"/>
  <c r="E34" i="15"/>
  <c r="J41" i="15"/>
  <c r="AI43" i="15"/>
  <c r="Y46" i="15"/>
  <c r="AI46" i="15"/>
  <c r="Y47" i="15"/>
  <c r="AI47" i="15"/>
  <c r="E51" i="15"/>
  <c r="O51" i="15"/>
  <c r="AI54" i="15"/>
  <c r="E58" i="15"/>
  <c r="J60" i="15"/>
  <c r="Y70" i="15"/>
  <c r="O71" i="15"/>
  <c r="G7" i="16"/>
  <c r="BO7" i="16"/>
  <c r="AL7" i="16"/>
  <c r="AM13" i="16"/>
  <c r="AV85" i="16"/>
  <c r="AZ85" i="16"/>
  <c r="AI69" i="16"/>
  <c r="T85" i="16"/>
  <c r="AO7" i="16"/>
  <c r="AS7" i="16"/>
  <c r="AY13" i="16"/>
  <c r="BF13" i="16"/>
  <c r="BJ13" i="16"/>
  <c r="AA13" i="16"/>
  <c r="BO19" i="16"/>
  <c r="E19" i="16"/>
  <c r="N25" i="16"/>
  <c r="BB25" i="16"/>
  <c r="AD31" i="16"/>
  <c r="AH31" i="16"/>
  <c r="BO31" i="16"/>
  <c r="AY31" i="16"/>
  <c r="BF31" i="16"/>
  <c r="BJ31" i="16"/>
  <c r="D37" i="16"/>
  <c r="H37" i="16"/>
  <c r="P37" i="16"/>
  <c r="T37" i="16"/>
  <c r="AD37" i="16"/>
  <c r="AL37" i="16"/>
  <c r="AP37" i="16"/>
  <c r="G37" i="16"/>
  <c r="O37" i="16"/>
  <c r="S37" i="16"/>
  <c r="W37" i="16"/>
  <c r="AQ37" i="16"/>
  <c r="AY37" i="16"/>
  <c r="X85" i="16"/>
  <c r="AB85" i="16"/>
  <c r="AI85" i="16"/>
  <c r="BH85" i="16"/>
  <c r="AA97" i="16"/>
  <c r="AE97" i="16"/>
  <c r="AM97" i="16"/>
  <c r="AC51" i="16"/>
  <c r="E63" i="16"/>
  <c r="M63" i="16"/>
  <c r="L69" i="16"/>
  <c r="W69" i="16"/>
  <c r="AA69" i="16"/>
  <c r="BY85" i="16"/>
  <c r="CV24" i="15"/>
  <c r="DZ48" i="15"/>
  <c r="DP68" i="15"/>
  <c r="AS77" i="16"/>
  <c r="BK103" i="16"/>
  <c r="BR7" i="16"/>
  <c r="BV7" i="16"/>
  <c r="BS13" i="16"/>
  <c r="BW13" i="16"/>
  <c r="AN19" i="16"/>
  <c r="AY19" i="16"/>
  <c r="BF19" i="16"/>
  <c r="BJ19" i="16"/>
  <c r="D25" i="16"/>
  <c r="BP25" i="16"/>
  <c r="E25" i="16"/>
  <c r="AA25" i="16"/>
  <c r="AQ25" i="16"/>
  <c r="T31" i="16"/>
  <c r="X31" i="16"/>
  <c r="J31" i="16"/>
  <c r="R31" i="16"/>
  <c r="AC31" i="16"/>
  <c r="AG31" i="16"/>
  <c r="BP31" i="16"/>
  <c r="N37" i="16"/>
  <c r="AF37" i="16"/>
  <c r="AJ37" i="16"/>
  <c r="AV37" i="16"/>
  <c r="BE37" i="16"/>
  <c r="V85" i="16"/>
  <c r="AO91" i="16"/>
  <c r="BL91" i="16"/>
  <c r="U97" i="16"/>
  <c r="AC97" i="16"/>
  <c r="AG97" i="16"/>
  <c r="BP97" i="16"/>
  <c r="F45" i="16"/>
  <c r="L57" i="16"/>
  <c r="BF57" i="16"/>
  <c r="G63" i="16"/>
  <c r="K63" i="16"/>
  <c r="F69" i="16"/>
  <c r="Q69" i="16"/>
  <c r="M91" i="16"/>
  <c r="Q91" i="16"/>
  <c r="X91" i="16"/>
  <c r="AB91" i="16"/>
  <c r="CL15" i="15"/>
  <c r="BS77" i="16"/>
  <c r="Y103" i="16"/>
  <c r="AC103" i="16"/>
  <c r="AK103" i="16"/>
  <c r="AW103" i="16"/>
  <c r="BA103" i="16"/>
  <c r="AS33" i="15"/>
  <c r="BH38" i="15"/>
  <c r="AX46" i="15"/>
  <c r="BH46" i="15"/>
  <c r="AN52" i="15"/>
  <c r="AX52" i="15"/>
  <c r="BC57" i="15"/>
  <c r="BM57" i="15"/>
  <c r="BC61" i="15"/>
  <c r="BM61" i="15"/>
  <c r="AX65" i="15"/>
  <c r="AS67" i="15"/>
  <c r="AX69" i="15"/>
  <c r="AN72" i="15"/>
  <c r="AN76" i="15"/>
  <c r="AN78" i="15"/>
  <c r="BW18" i="15"/>
  <c r="CQ46" i="15"/>
  <c r="CB56" i="15"/>
  <c r="CL56" i="15"/>
  <c r="CV56" i="15"/>
  <c r="EE56" i="15"/>
  <c r="DA60" i="15"/>
  <c r="DP60" i="15"/>
  <c r="CG62" i="15"/>
  <c r="CQ62" i="15"/>
  <c r="CV63" i="15"/>
  <c r="CG65" i="15"/>
  <c r="CB67" i="15"/>
  <c r="AF103" i="16"/>
  <c r="AR103" i="16"/>
  <c r="AZ103" i="16"/>
  <c r="BH103" i="16"/>
  <c r="W97" i="16"/>
  <c r="AD97" i="16"/>
  <c r="BI97" i="16"/>
  <c r="Q103" i="16"/>
  <c r="AY103" i="16"/>
  <c r="BC103" i="16"/>
  <c r="BC7" i="15"/>
  <c r="BC18" i="15"/>
  <c r="BH19" i="15"/>
  <c r="BM20" i="15"/>
  <c r="AS23" i="15"/>
  <c r="AX28" i="15"/>
  <c r="BR42" i="15"/>
  <c r="AN54" i="15"/>
  <c r="BC59" i="15"/>
  <c r="BM63" i="15"/>
  <c r="AS65" i="15"/>
  <c r="BR71" i="15"/>
  <c r="CV8" i="15"/>
  <c r="CV15" i="15"/>
  <c r="CQ22" i="15"/>
  <c r="CG23" i="15"/>
  <c r="CL27" i="15"/>
  <c r="CB32" i="15"/>
  <c r="CV32" i="15"/>
  <c r="CQ38" i="15"/>
  <c r="CB41" i="15"/>
  <c r="CB53" i="15"/>
  <c r="CL68" i="15"/>
  <c r="CV69" i="15"/>
  <c r="L77" i="16"/>
  <c r="T77" i="16"/>
  <c r="X77" i="16"/>
  <c r="AR77" i="16"/>
  <c r="AV77" i="16"/>
  <c r="BX77" i="16"/>
  <c r="N103" i="16"/>
  <c r="R103" i="16"/>
  <c r="V103" i="16"/>
  <c r="E10" i="15"/>
  <c r="T97" i="16"/>
  <c r="F7" i="16"/>
  <c r="U7" i="16"/>
  <c r="AN16" i="15"/>
  <c r="J73" i="15"/>
  <c r="L13" i="16"/>
  <c r="K25" i="16"/>
  <c r="AE37" i="16"/>
  <c r="AI37" i="16"/>
  <c r="AU37" i="16"/>
  <c r="BC37" i="16"/>
  <c r="BW51" i="16"/>
  <c r="Y44" i="15"/>
  <c r="T56" i="15"/>
  <c r="W7" i="16"/>
  <c r="BG7" i="16"/>
  <c r="BK7" i="16"/>
  <c r="AM25" i="16"/>
  <c r="U31" i="16"/>
  <c r="BN31" i="16"/>
  <c r="DP47" i="15"/>
  <c r="T71" i="15"/>
  <c r="BA7" i="16"/>
  <c r="H13" i="16"/>
  <c r="H19" i="16"/>
  <c r="AN25" i="16"/>
  <c r="CF85" i="16"/>
  <c r="J91" i="16"/>
  <c r="BV45" i="16"/>
  <c r="BK51" i="16"/>
  <c r="M103" i="16"/>
  <c r="Z103" i="16"/>
  <c r="AV25" i="16"/>
  <c r="AX31" i="16"/>
  <c r="T69" i="16"/>
  <c r="AB69" i="16"/>
  <c r="AM69" i="16"/>
  <c r="BR8" i="15"/>
  <c r="AN42" i="15"/>
  <c r="AX42" i="15"/>
  <c r="AN75" i="15"/>
  <c r="AQ97" i="16"/>
  <c r="G69" i="16"/>
  <c r="I103" i="16"/>
  <c r="BR36" i="15"/>
  <c r="AN38" i="15"/>
  <c r="CG16" i="15"/>
  <c r="CB37" i="15"/>
  <c r="M69" i="16"/>
  <c r="AS69" i="16"/>
  <c r="BK69" i="16"/>
  <c r="AS15" i="15"/>
  <c r="BC31" i="15"/>
  <c r="BH32" i="15"/>
  <c r="BM35" i="15"/>
  <c r="AN36" i="15"/>
  <c r="AN40" i="15"/>
  <c r="BH40" i="15"/>
  <c r="BM43" i="15"/>
  <c r="AN44" i="15"/>
  <c r="AX48" i="15"/>
  <c r="BH48" i="15"/>
  <c r="DU73" i="15"/>
  <c r="AT69" i="16"/>
  <c r="BO103" i="16"/>
  <c r="AX8" i="15"/>
  <c r="BC27" i="15"/>
  <c r="AN66" i="15"/>
  <c r="AX66" i="15"/>
  <c r="AX68" i="15"/>
  <c r="AS69" i="15"/>
  <c r="BH71" i="15"/>
  <c r="CQ40" i="15"/>
  <c r="CQ59" i="15"/>
  <c r="BW67" i="15"/>
  <c r="BG13" i="16"/>
  <c r="AD23" i="15"/>
  <c r="Y33" i="15"/>
  <c r="AD40" i="15"/>
  <c r="T47" i="15"/>
  <c r="AD66" i="15"/>
  <c r="M19" i="16"/>
  <c r="AX25" i="16"/>
  <c r="BN13" i="16"/>
  <c r="AO77" i="16"/>
  <c r="X13" i="16"/>
  <c r="AC37" i="16"/>
  <c r="D7" i="16"/>
  <c r="BO13" i="16"/>
  <c r="BZ13" i="16"/>
  <c r="V25" i="16"/>
  <c r="BL85" i="16"/>
  <c r="AT91" i="16"/>
  <c r="D97" i="16"/>
  <c r="AJ97" i="16"/>
  <c r="AN97" i="16"/>
  <c r="AU97" i="16"/>
  <c r="AY51" i="16"/>
  <c r="I57" i="16"/>
  <c r="M57" i="16"/>
  <c r="T69" i="15"/>
  <c r="E78" i="15"/>
  <c r="BX7" i="16"/>
  <c r="BT13" i="16"/>
  <c r="AV19" i="16"/>
  <c r="AZ19" i="16"/>
  <c r="AP25" i="16"/>
  <c r="BP85" i="16"/>
  <c r="BT85" i="16"/>
  <c r="BF91" i="16"/>
  <c r="BO45" i="16"/>
  <c r="BD51" i="16"/>
  <c r="N91" i="16"/>
  <c r="BC97" i="16"/>
  <c r="BQ51" i="16"/>
  <c r="K103" i="16"/>
  <c r="O103" i="16"/>
  <c r="BR46" i="15"/>
  <c r="CQ69" i="15"/>
  <c r="BJ37" i="16"/>
  <c r="V91" i="16"/>
  <c r="AF97" i="16"/>
  <c r="AA51" i="16"/>
  <c r="AV57" i="16"/>
  <c r="BJ57" i="16"/>
  <c r="BC22" i="15"/>
  <c r="BM22" i="15"/>
  <c r="AN79" i="15"/>
  <c r="DA40" i="15"/>
  <c r="BJ63" i="16"/>
  <c r="X69" i="16"/>
  <c r="AN7" i="15"/>
  <c r="AX7" i="15"/>
  <c r="BM9" i="15"/>
  <c r="BM11" i="15"/>
  <c r="BM29" i="15"/>
  <c r="AN30" i="15"/>
  <c r="AX36" i="15"/>
  <c r="BC43" i="15"/>
  <c r="BH52" i="15"/>
  <c r="AX55" i="15"/>
  <c r="BH62" i="15"/>
  <c r="AN68" i="15"/>
  <c r="AN71" i="15"/>
  <c r="EJ73" i="15"/>
  <c r="BW6" i="15"/>
  <c r="DA12" i="15"/>
  <c r="CB25" i="15"/>
  <c r="CV41" i="15"/>
  <c r="CV42" i="15"/>
  <c r="CB46" i="15"/>
  <c r="CB63" i="15"/>
  <c r="CQ66" i="15"/>
  <c r="AU57" i="16"/>
  <c r="BA57" i="16"/>
  <c r="I69" i="16"/>
  <c r="AD69" i="16"/>
  <c r="AX69" i="16"/>
  <c r="AS25" i="15"/>
  <c r="BC51" i="15"/>
  <c r="BR66" i="15"/>
  <c r="BH74" i="15"/>
  <c r="BR74" i="15"/>
  <c r="CQ19" i="15"/>
  <c r="CL29" i="15"/>
  <c r="BW32" i="15"/>
  <c r="CB69" i="15"/>
  <c r="BM77" i="16"/>
  <c r="DK10" i="15"/>
  <c r="CG32" i="15"/>
  <c r="CB35" i="15"/>
  <c r="DK8" i="15"/>
  <c r="CB10" i="15"/>
  <c r="CL13" i="15"/>
  <c r="CV13" i="15"/>
  <c r="CB61" i="15"/>
  <c r="DF10" i="15"/>
  <c r="DP14" i="15"/>
  <c r="EJ14" i="15"/>
  <c r="DU16" i="15"/>
  <c r="DP20" i="15"/>
  <c r="DF26" i="15"/>
  <c r="DZ26" i="15"/>
  <c r="DF31" i="15"/>
  <c r="DZ31" i="15"/>
  <c r="DP32" i="15"/>
  <c r="DU50" i="15"/>
  <c r="DZ55" i="15"/>
  <c r="DF59" i="15"/>
  <c r="DZ59" i="15"/>
  <c r="CQ16" i="15"/>
  <c r="CQ33" i="15"/>
  <c r="CB55" i="15"/>
  <c r="BW56" i="15"/>
  <c r="DA57" i="15"/>
  <c r="CL60" i="15"/>
  <c r="CV60" i="15"/>
  <c r="CB62" i="15"/>
  <c r="DA68" i="15"/>
  <c r="BE77" i="16"/>
  <c r="DF11" i="15"/>
  <c r="DZ11" i="15"/>
  <c r="EE13" i="15"/>
  <c r="DK14" i="15"/>
  <c r="EE18" i="15"/>
  <c r="DK29" i="15"/>
  <c r="EE29" i="15"/>
  <c r="EJ33" i="15"/>
  <c r="DP48" i="15"/>
  <c r="EJ48" i="15"/>
  <c r="DF49" i="15"/>
  <c r="DZ49" i="15"/>
  <c r="DF55" i="15"/>
  <c r="DP67" i="15"/>
  <c r="BS103" i="16"/>
  <c r="CF103" i="16"/>
  <c r="CV17" i="15"/>
  <c r="CQ36" i="15"/>
  <c r="CG44" i="15"/>
  <c r="BW61" i="15"/>
  <c r="BW63" i="15"/>
  <c r="CQ65" i="15"/>
  <c r="AZ77" i="16"/>
  <c r="DK7" i="15"/>
  <c r="EE7" i="15"/>
  <c r="EJ9" i="15"/>
  <c r="DK13" i="15"/>
  <c r="DK15" i="15"/>
  <c r="EE15" i="15"/>
  <c r="DP19" i="15"/>
  <c r="DK25" i="15"/>
  <c r="EE25" i="15"/>
  <c r="DF27" i="15"/>
  <c r="DU28" i="15"/>
  <c r="DP33" i="15"/>
  <c r="DF35" i="15"/>
  <c r="DP37" i="15"/>
  <c r="EE37" i="15"/>
  <c r="EJ38" i="15"/>
  <c r="DK39" i="15"/>
  <c r="EE39" i="15"/>
  <c r="EE45" i="15"/>
  <c r="DP46" i="15"/>
  <c r="EJ46" i="15"/>
  <c r="DF47" i="15"/>
  <c r="EJ51" i="15"/>
  <c r="DK52" i="15"/>
  <c r="EE52" i="15"/>
  <c r="DK53" i="15"/>
  <c r="DF56" i="15"/>
  <c r="DF60" i="15"/>
  <c r="DZ60" i="15"/>
  <c r="DK62" i="15"/>
  <c r="DP66" i="15"/>
  <c r="EJ66" i="15"/>
  <c r="X103" i="16"/>
  <c r="DZ73" i="15"/>
  <c r="EJ8" i="15"/>
  <c r="EE12" i="15"/>
  <c r="DF15" i="15"/>
  <c r="DZ15" i="15"/>
  <c r="DK17" i="15"/>
  <c r="EE17" i="15"/>
  <c r="DP24" i="15"/>
  <c r="DU27" i="15"/>
  <c r="DP28" i="15"/>
  <c r="DK31" i="15"/>
  <c r="EJ32" i="15"/>
  <c r="DK33" i="15"/>
  <c r="DP42" i="15"/>
  <c r="EJ42" i="15"/>
  <c r="DP43" i="15"/>
  <c r="DU44" i="15"/>
  <c r="DF45" i="15"/>
  <c r="DZ45" i="15"/>
  <c r="DF50" i="15"/>
  <c r="DP51" i="15"/>
  <c r="DF53" i="15"/>
  <c r="DF54" i="15"/>
  <c r="EE55" i="15"/>
  <c r="DZ58" i="15"/>
  <c r="DK59" i="15"/>
  <c r="EE59" i="15"/>
  <c r="DP61" i="15"/>
  <c r="EJ61" i="15"/>
  <c r="DF62" i="15"/>
  <c r="DK66" i="15"/>
  <c r="EJ67" i="15"/>
  <c r="AU103" i="16"/>
  <c r="BZ85" i="16"/>
  <c r="K51" i="16"/>
  <c r="BC8" i="15"/>
  <c r="BC71" i="15"/>
  <c r="BM73" i="15"/>
  <c r="AN80" i="15"/>
  <c r="BM63" i="16"/>
  <c r="BC70" i="15"/>
  <c r="BH6" i="15"/>
  <c r="AX35" i="15"/>
  <c r="BH54" i="15"/>
  <c r="AS55" i="15"/>
  <c r="BH58" i="15"/>
  <c r="BR70" i="15"/>
  <c r="EE6" i="15"/>
  <c r="DF20" i="15"/>
  <c r="DF23" i="15"/>
  <c r="DU24" i="15"/>
  <c r="EE27" i="15"/>
  <c r="DK28" i="15"/>
  <c r="DZ28" i="15"/>
  <c r="EJ30" i="15"/>
  <c r="DU33" i="15"/>
  <c r="EE34" i="15"/>
  <c r="DF36" i="15"/>
  <c r="DZ36" i="15"/>
  <c r="DF44" i="15"/>
  <c r="DZ44" i="15"/>
  <c r="DP49" i="15"/>
  <c r="DU51" i="15"/>
  <c r="DP53" i="15"/>
  <c r="DK60" i="15"/>
  <c r="EE60" i="15"/>
  <c r="DF61" i="15"/>
  <c r="EE63" i="15"/>
  <c r="DP64" i="15"/>
  <c r="DU65" i="15"/>
  <c r="DF70" i="15"/>
  <c r="BC85" i="16"/>
  <c r="AQ45" i="16"/>
  <c r="AQ51" i="16"/>
  <c r="AW51" i="16"/>
  <c r="BT51" i="16"/>
  <c r="AU63" i="16"/>
  <c r="BH67" i="15"/>
  <c r="AX71" i="15"/>
  <c r="EE62" i="15"/>
  <c r="EJ63" i="15"/>
  <c r="DU64" i="15"/>
  <c r="DF68" i="15"/>
  <c r="DZ68" i="15"/>
  <c r="BO85" i="16"/>
  <c r="BR85" i="16"/>
  <c r="AD91" i="16"/>
  <c r="AL91" i="16"/>
  <c r="AX91" i="16"/>
  <c r="BK91" i="16"/>
  <c r="G97" i="16"/>
  <c r="K97" i="16"/>
  <c r="O97" i="16"/>
  <c r="AZ97" i="16"/>
  <c r="AP85" i="16"/>
  <c r="AY97" i="16"/>
  <c r="BK97" i="16"/>
  <c r="T15" i="15"/>
  <c r="E18" i="15"/>
  <c r="E20" i="15"/>
  <c r="O22" i="15"/>
  <c r="AI22" i="15"/>
  <c r="Y26" i="15"/>
  <c r="J28" i="15"/>
  <c r="AD60" i="15"/>
  <c r="AI27" i="15"/>
  <c r="Y29" i="15"/>
  <c r="AI31" i="15"/>
  <c r="AI39" i="15"/>
  <c r="E40" i="15"/>
  <c r="T41" i="15"/>
  <c r="AD45" i="15"/>
  <c r="E48" i="15"/>
  <c r="AD49" i="15"/>
  <c r="E55" i="15"/>
  <c r="T55" i="15"/>
  <c r="O59" i="15"/>
  <c r="T63" i="15"/>
  <c r="T64" i="15"/>
  <c r="E74" i="15"/>
  <c r="J7" i="16"/>
  <c r="AS19" i="16"/>
  <c r="BA19" i="16"/>
  <c r="AD37" i="15"/>
  <c r="Y42" i="15"/>
  <c r="AD47" i="15"/>
  <c r="Y52" i="15"/>
  <c r="T53" i="15"/>
  <c r="V13" i="16"/>
  <c r="L37" i="16"/>
  <c r="AI62" i="15"/>
  <c r="J64" i="15"/>
  <c r="AI71" i="15"/>
  <c r="AZ7" i="16"/>
  <c r="AC25" i="16"/>
  <c r="O61" i="15"/>
  <c r="T62" i="15"/>
  <c r="E77" i="15"/>
  <c r="BC25" i="16"/>
  <c r="AG37" i="16"/>
  <c r="J69" i="16" l="1"/>
  <c r="N69" i="16"/>
  <c r="R69" i="16"/>
  <c r="AC69" i="16"/>
  <c r="E49" i="15"/>
</calcChain>
</file>

<file path=xl/comments1.xml><?xml version="1.0" encoding="utf-8"?>
<comments xmlns="http://schemas.openxmlformats.org/spreadsheetml/2006/main">
  <authors>
    <author>santoed</author>
    <author>Júlio CABEÇA</author>
    <author>SURANYI Daniel</author>
    <author>DUCHON Tomas (ESTAT)</author>
  </authors>
  <commentList>
    <comment ref="A6" authorId="0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F6" authorId="1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F7" authorId="1">
      <text>
        <r>
          <rPr>
            <sz val="9"/>
            <color indexed="81"/>
            <rFont val="Tahoma"/>
            <family val="2"/>
          </rPr>
          <t>The format of LAST_UPDATE has to be yyyy-mm-dd</t>
        </r>
      </text>
    </comment>
    <comment ref="A8" authorId="0">
      <text>
        <r>
          <rPr>
            <sz val="9"/>
            <color indexed="81"/>
            <rFont val="Arial"/>
            <family val="2"/>
          </rPr>
          <t xml:space="preserve">National accounts valuation concepts / Recording convention
</t>
        </r>
      </text>
    </comment>
    <comment ref="E8" authorId="2">
      <text>
        <r>
          <rPr>
            <sz val="9"/>
            <color indexed="81"/>
            <rFont val="Tahoma"/>
            <family val="2"/>
          </rPr>
          <t>Compiling Organisation</t>
        </r>
      </text>
    </comment>
    <comment ref="A9" authorId="0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A10" authorId="0">
      <text>
        <r>
          <rPr>
            <sz val="9"/>
            <color indexed="81"/>
            <rFont val="Arial"/>
            <family val="2"/>
          </rPr>
          <t xml:space="preserve">Reference institutional sector
</t>
        </r>
      </text>
    </comment>
    <comment ref="A11" authorId="0">
      <text>
        <r>
          <rPr>
            <sz val="9"/>
            <color indexed="81"/>
            <rFont val="Arial"/>
            <family val="2"/>
          </rPr>
          <t>Counterpart area</t>
        </r>
      </text>
    </comment>
    <comment ref="A12" authorId="0">
      <text>
        <r>
          <rPr>
            <sz val="9"/>
            <color indexed="81"/>
            <rFont val="Arial"/>
            <family val="2"/>
          </rPr>
          <t>Counterpart institution sector</t>
        </r>
      </text>
    </comment>
    <comment ref="A14" authorId="3">
      <text>
        <r>
          <rPr>
            <sz val="9"/>
            <color indexed="81"/>
            <rFont val="Tahoma"/>
            <family val="2"/>
          </rPr>
          <t xml:space="preserve">Activity classification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3">
      <text>
        <r>
          <rPr>
            <sz val="9"/>
            <color indexed="81"/>
            <rFont val="Tahoma"/>
            <family val="2"/>
          </rPr>
          <t>Activity classification</t>
        </r>
      </text>
    </comment>
    <comment ref="A16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7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8" authorId="0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</commentList>
</comments>
</file>

<file path=xl/comments2.xml><?xml version="1.0" encoding="utf-8"?>
<comments xmlns="http://schemas.openxmlformats.org/spreadsheetml/2006/main">
  <authors>
    <author>santoed</author>
    <author>Júlio CABEÇA</author>
    <author>SURANYI Daniel</author>
    <author>DUCHON Tomas (ESTAT)</author>
  </authors>
  <commentList>
    <comment ref="A6" authorId="0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F6" authorId="1">
      <text>
        <r>
          <rPr>
            <sz val="9"/>
            <color indexed="81"/>
            <rFont val="Tahoma"/>
            <family val="2"/>
          </rPr>
          <t>The format of EMBARGO_DATE has to be yyyy-mm-ddThh:mm:ss
However, you can type the date as "d/m/yy hh:mm" or "d-m-yy hh:mm" and it automatically adjusts to correct format</t>
        </r>
      </text>
    </comment>
    <comment ref="F7" authorId="1">
      <text>
        <r>
          <rPr>
            <sz val="9"/>
            <color indexed="81"/>
            <rFont val="Tahoma"/>
            <family val="2"/>
          </rPr>
          <t>LAST_UPDATE set by default equal to TODAY(). You can overwrite the date if appropriate.
The format of LAST_UPDATE has to be yyyy-mm-dd
However, you can type the date as d/m/yy or d-m-yy and it automatically adjusts to correct format</t>
        </r>
      </text>
    </comment>
    <comment ref="A8" authorId="0">
      <text>
        <r>
          <rPr>
            <sz val="9"/>
            <color indexed="81"/>
            <rFont val="Arial"/>
            <family val="2"/>
          </rPr>
          <t xml:space="preserve">National accounts valuation concepts / Recording convention
</t>
        </r>
      </text>
    </comment>
    <comment ref="E8" authorId="2">
      <text>
        <r>
          <rPr>
            <sz val="9"/>
            <color indexed="81"/>
            <rFont val="Tahoma"/>
            <family val="2"/>
          </rPr>
          <t>Compiling Organisation</t>
        </r>
      </text>
    </comment>
    <comment ref="A9" authorId="0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A10" authorId="0">
      <text>
        <r>
          <rPr>
            <sz val="9"/>
            <color indexed="81"/>
            <rFont val="Arial"/>
            <family val="2"/>
          </rPr>
          <t xml:space="preserve">Reference institutional sector
</t>
        </r>
      </text>
    </comment>
    <comment ref="A11" authorId="0">
      <text>
        <r>
          <rPr>
            <sz val="9"/>
            <color indexed="81"/>
            <rFont val="Arial"/>
            <family val="2"/>
          </rPr>
          <t>Counterpart area</t>
        </r>
      </text>
    </comment>
    <comment ref="A12" authorId="0">
      <text>
        <r>
          <rPr>
            <sz val="9"/>
            <color indexed="81"/>
            <rFont val="Arial"/>
            <family val="2"/>
          </rPr>
          <t>Counterpart institution sector</t>
        </r>
      </text>
    </comment>
    <comment ref="A14" authorId="3">
      <text>
        <r>
          <rPr>
            <sz val="9"/>
            <color indexed="81"/>
            <rFont val="Tahoma"/>
            <family val="2"/>
          </rPr>
          <t xml:space="preserve">Activity classification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3">
      <text>
        <r>
          <rPr>
            <sz val="9"/>
            <color indexed="81"/>
            <rFont val="Tahoma"/>
            <family val="2"/>
          </rPr>
          <t>Activity classification</t>
        </r>
      </text>
    </comment>
    <comment ref="A16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7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8" authorId="0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</commentList>
</comments>
</file>

<file path=xl/comments3.xml><?xml version="1.0" encoding="utf-8"?>
<comments xmlns="http://schemas.openxmlformats.org/spreadsheetml/2006/main">
  <authors>
    <author>santoed</author>
    <author>Júlio CABEÇA</author>
    <author>SURANYI Daniel</author>
    <author>DUCHON Tomas (ESTAT)</author>
  </authors>
  <commentList>
    <comment ref="A6" authorId="0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F6" authorId="1">
      <text>
        <r>
          <rPr>
            <sz val="9"/>
            <color indexed="81"/>
            <rFont val="Tahoma"/>
            <family val="2"/>
          </rPr>
          <t>The format of EMBARGO_DATE has to be yyyy-mm-ddThh:mm:ss
However, you can type the date as "d/m/yy hh:mm" or "d-m-yy hh:mm" and it automatically adjusts to correct format</t>
        </r>
      </text>
    </comment>
    <comment ref="F7" authorId="1">
      <text>
        <r>
          <rPr>
            <sz val="9"/>
            <color indexed="81"/>
            <rFont val="Tahoma"/>
            <family val="2"/>
          </rPr>
          <t>LAST_UPDATE set by default equal to TODAY(). You can overwrite the date if appropriate.
The format of LAST_UPDATE has to be yyyy-mm-dd
However, you can type the date as d/m/yy or d-m-yy and it automatically adjusts to correct format</t>
        </r>
      </text>
    </comment>
    <comment ref="A8" authorId="0">
      <text>
        <r>
          <rPr>
            <sz val="9"/>
            <color indexed="81"/>
            <rFont val="Arial"/>
            <family val="2"/>
          </rPr>
          <t xml:space="preserve">National accounts valuation concepts / Recording convention
</t>
        </r>
      </text>
    </comment>
    <comment ref="E8" authorId="2">
      <text>
        <r>
          <rPr>
            <sz val="9"/>
            <color indexed="81"/>
            <rFont val="Tahoma"/>
            <family val="2"/>
          </rPr>
          <t>Compiling Organisation</t>
        </r>
      </text>
    </comment>
    <comment ref="A9" authorId="0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A10" authorId="0">
      <text>
        <r>
          <rPr>
            <sz val="9"/>
            <color indexed="81"/>
            <rFont val="Arial"/>
            <family val="2"/>
          </rPr>
          <t xml:space="preserve">Reference institutional sector
</t>
        </r>
      </text>
    </comment>
    <comment ref="A11" authorId="0">
      <text>
        <r>
          <rPr>
            <sz val="9"/>
            <color indexed="81"/>
            <rFont val="Arial"/>
            <family val="2"/>
          </rPr>
          <t>Counterpart area</t>
        </r>
      </text>
    </comment>
    <comment ref="A12" authorId="0">
      <text>
        <r>
          <rPr>
            <sz val="9"/>
            <color indexed="81"/>
            <rFont val="Arial"/>
            <family val="2"/>
          </rPr>
          <t>Counterpart institution sector</t>
        </r>
      </text>
    </comment>
    <comment ref="A14" authorId="3">
      <text>
        <r>
          <rPr>
            <sz val="9"/>
            <color indexed="81"/>
            <rFont val="Tahoma"/>
            <family val="2"/>
          </rPr>
          <t xml:space="preserve">Activity classification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3">
      <text>
        <r>
          <rPr>
            <sz val="9"/>
            <color indexed="81"/>
            <rFont val="Tahoma"/>
            <family val="2"/>
          </rPr>
          <t>Activity classification</t>
        </r>
      </text>
    </comment>
    <comment ref="A16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7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8" authorId="0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</commentList>
</comments>
</file>

<file path=xl/comments4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<sst xmlns="http://schemas.openxmlformats.org/spreadsheetml/2006/main" count="4604" uniqueCount="592">
  <si>
    <t>REF_AREA:</t>
  </si>
  <si>
    <t>TIME:</t>
  </si>
  <si>
    <t>UNIT_MULT:</t>
  </si>
  <si>
    <t>DECIMALS:</t>
  </si>
  <si>
    <t>FREQ:</t>
  </si>
  <si>
    <t>A</t>
  </si>
  <si>
    <t>F</t>
  </si>
  <si>
    <t>PRICES:</t>
  </si>
  <si>
    <t>STO:</t>
  </si>
  <si>
    <t>REF_SECTOR:</t>
  </si>
  <si>
    <t>COUNTERPART_AREA:</t>
  </si>
  <si>
    <t>ACTIVITY_TO:</t>
  </si>
  <si>
    <t>ACCOUNTING_ENTRY:</t>
  </si>
  <si>
    <t>TABLE_IDENTIFIER:</t>
  </si>
  <si>
    <t>UNIT_MEASURE:</t>
  </si>
  <si>
    <t>STO ►</t>
  </si>
  <si>
    <t>VALUATION:</t>
  </si>
  <si>
    <t>C</t>
  </si>
  <si>
    <t>L</t>
  </si>
  <si>
    <t>D</t>
  </si>
  <si>
    <t>B</t>
  </si>
  <si>
    <t>PRODUCT_TO:</t>
  </si>
  <si>
    <t>COUNTERPART_SECTOR:</t>
  </si>
  <si>
    <t>OBS_STATUS</t>
  </si>
  <si>
    <t>OBS_CONF</t>
  </si>
  <si>
    <t>Normal value</t>
  </si>
  <si>
    <t>E</t>
  </si>
  <si>
    <t>Estimated value</t>
  </si>
  <si>
    <t>Forecast value</t>
  </si>
  <si>
    <t>I</t>
  </si>
  <si>
    <t xml:space="preserve">Imputed value </t>
  </si>
  <si>
    <t>P</t>
  </si>
  <si>
    <t>Provisional value</t>
  </si>
  <si>
    <t>M</t>
  </si>
  <si>
    <t>Missing value</t>
  </si>
  <si>
    <t>S</t>
  </si>
  <si>
    <t>Strike</t>
  </si>
  <si>
    <t>Break in time series</t>
  </si>
  <si>
    <t>Missing value; data exist but were not collected</t>
  </si>
  <si>
    <t>H</t>
  </si>
  <si>
    <t>Missing value; holiday or weekend</t>
  </si>
  <si>
    <t>Q</t>
  </si>
  <si>
    <t>U</t>
  </si>
  <si>
    <t>Low reliability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</si>
  <si>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</si>
  <si>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</si>
  <si>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</si>
  <si>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</si>
  <si>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</si>
  <si>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</si>
  <si>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COUNTERPART_AREA ►</t>
  </si>
  <si>
    <t>label</t>
  </si>
  <si>
    <t>ACTIVITY:</t>
  </si>
  <si>
    <t>PRODUCT:</t>
  </si>
  <si>
    <t>COMPILING_ORG</t>
  </si>
  <si>
    <t>Sender Footnotes</t>
  </si>
  <si>
    <t>F12</t>
  </si>
  <si>
    <t>REF_PERIOD_DETAIL</t>
  </si>
  <si>
    <t>EMBARGO_DATE</t>
  </si>
  <si>
    <t>Missing value; suppressed</t>
  </si>
  <si>
    <t>CL_OBS_STATUS</t>
  </si>
  <si>
    <t>CL_CONF_STATUS</t>
  </si>
  <si>
    <t>VALUATION ►</t>
  </si>
  <si>
    <t>STO (3. quadrant)▼</t>
  </si>
  <si>
    <t>6</t>
  </si>
  <si>
    <t>XDC</t>
  </si>
  <si>
    <t>P1</t>
  </si>
  <si>
    <t>S1</t>
  </si>
  <si>
    <t>_Z</t>
  </si>
  <si>
    <t>A01</t>
  </si>
  <si>
    <t>Crop and animal production, hunting and related service activities</t>
  </si>
  <si>
    <t>A02</t>
  </si>
  <si>
    <t>Forestry and logging</t>
  </si>
  <si>
    <t>A03</t>
  </si>
  <si>
    <t>Fishing and aquaculture</t>
  </si>
  <si>
    <t>Total</t>
  </si>
  <si>
    <t>P7</t>
  </si>
  <si>
    <t>C10T12</t>
  </si>
  <si>
    <t>C13T15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</si>
  <si>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</si>
  <si>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</si>
  <si>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</si>
  <si>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</si>
  <si>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</si>
  <si>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</si>
  <si>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</si>
  <si>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</si>
  <si>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</si>
  <si>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</si>
  <si>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</si>
  <si>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</si>
  <si>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</si>
  <si>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</si>
  <si>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</si>
  <si>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C31_32</t>
  </si>
  <si>
    <t>C33</t>
  </si>
  <si>
    <t>E36</t>
  </si>
  <si>
    <t>E37T39</t>
  </si>
  <si>
    <t>G45</t>
  </si>
  <si>
    <t>G46</t>
  </si>
  <si>
    <t>G47</t>
  </si>
  <si>
    <t>H49</t>
  </si>
  <si>
    <t>H50</t>
  </si>
  <si>
    <t>H51</t>
  </si>
  <si>
    <t>H52</t>
  </si>
  <si>
    <t>H53</t>
  </si>
  <si>
    <t>J58</t>
  </si>
  <si>
    <t>J59_60</t>
  </si>
  <si>
    <t>J62_63</t>
  </si>
  <si>
    <t>J61</t>
  </si>
  <si>
    <t>K64</t>
  </si>
  <si>
    <t>K65</t>
  </si>
  <si>
    <t>K66</t>
  </si>
  <si>
    <t>L68B</t>
  </si>
  <si>
    <t>L68A</t>
  </si>
  <si>
    <t>M69_70</t>
  </si>
  <si>
    <t>M71</t>
  </si>
  <si>
    <t>M72</t>
  </si>
  <si>
    <t>M73</t>
  </si>
  <si>
    <t>M74_75</t>
  </si>
  <si>
    <t>N77</t>
  </si>
  <si>
    <t>N78</t>
  </si>
  <si>
    <t>N79</t>
  </si>
  <si>
    <t>N80T82</t>
  </si>
  <si>
    <t>Q86</t>
  </si>
  <si>
    <t>Q87_88</t>
  </si>
  <si>
    <t>R90T92</t>
  </si>
  <si>
    <t>R93</t>
  </si>
  <si>
    <t>S94</t>
  </si>
  <si>
    <t>S95</t>
  </si>
  <si>
    <t>S96</t>
  </si>
  <si>
    <t>T</t>
  </si>
  <si>
    <t>_T</t>
  </si>
  <si>
    <t>Mining and quarrying</t>
  </si>
  <si>
    <t xml:space="preserve">Sewerage; waste collection, treatment and disposal activities; materials recovery; remediation activities and other waste management services </t>
  </si>
  <si>
    <t xml:space="preserve">Total            </t>
  </si>
  <si>
    <t>Cif/ fob adjustments on imports</t>
  </si>
  <si>
    <t>Direct purchases abroad by residents</t>
  </si>
  <si>
    <t>D0</t>
  </si>
  <si>
    <t>W1</t>
  </si>
  <si>
    <t>TS</t>
  </si>
  <si>
    <t>4</t>
  </si>
  <si>
    <t>1</t>
  </si>
  <si>
    <t>2</t>
  </si>
  <si>
    <t>3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</si>
  <si>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</si>
  <si>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</si>
  <si>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</si>
  <si>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</si>
  <si>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</si>
  <si>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</si>
  <si>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</si>
  <si>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</si>
  <si>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</si>
  <si>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</si>
  <si>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</si>
  <si>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</si>
  <si>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</si>
  <si>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</si>
  <si>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</si>
  <si>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</si>
  <si>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</si>
  <si>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</si>
  <si>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</si>
  <si>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</si>
  <si>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</si>
  <si>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</si>
  <si>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</si>
  <si>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</si>
  <si>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</si>
  <si>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</si>
  <si>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</si>
  <si>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</si>
  <si>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</si>
  <si>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</si>
  <si>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</si>
  <si>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</si>
  <si>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</si>
  <si>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</si>
  <si>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</si>
  <si>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</si>
  <si>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</si>
  <si>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</si>
  <si>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</si>
  <si>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</si>
  <si>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</si>
  <si>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</si>
  <si>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</si>
  <si>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</si>
  <si>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</si>
  <si>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</si>
  <si>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</si>
  <si>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</si>
  <si>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</si>
  <si>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</si>
  <si>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</si>
  <si>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</si>
  <si>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</si>
  <si>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</si>
  <si>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</si>
  <si>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</si>
  <si>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</si>
  <si>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</si>
  <si>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</si>
  <si>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</si>
  <si>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66=1+2+…+65</t>
  </si>
  <si>
    <t>68</t>
  </si>
  <si>
    <t>69</t>
  </si>
  <si>
    <t>70</t>
  </si>
  <si>
    <t>73</t>
  </si>
  <si>
    <t>74</t>
  </si>
  <si>
    <t>Taxes less subsidies on products</t>
  </si>
  <si>
    <t>67</t>
  </si>
  <si>
    <t>71</t>
  </si>
  <si>
    <t>72</t>
  </si>
  <si>
    <t>69=66+67+68</t>
  </si>
  <si>
    <t>PRICE</t>
  </si>
  <si>
    <t>V</t>
  </si>
  <si>
    <t>Current prices</t>
  </si>
  <si>
    <t>Previous year prices</t>
  </si>
  <si>
    <t>Y</t>
  </si>
  <si>
    <t>COMPILING ORGANISATION</t>
  </si>
  <si>
    <t>BE1</t>
  </si>
  <si>
    <t>BG1</t>
  </si>
  <si>
    <t>0</t>
  </si>
  <si>
    <t>AT1</t>
  </si>
  <si>
    <t>Statistik Österreich (Austria)</t>
  </si>
  <si>
    <t>Institut National de Statistiques de Belgique</t>
  </si>
  <si>
    <t>BE2</t>
  </si>
  <si>
    <t>Banque Nationale de Belgique (Belgium)</t>
  </si>
  <si>
    <t>BE3</t>
  </si>
  <si>
    <t>Federal Public Service Budget (Belgium)</t>
  </si>
  <si>
    <t>National Statistical Institute of Bulgaria</t>
  </si>
  <si>
    <t>CY1</t>
  </si>
  <si>
    <t>Department of Statistics and Research (Ministry of Finance) (Cyprus)</t>
  </si>
  <si>
    <t>CZ1</t>
  </si>
  <si>
    <t>Czech Statistical Office</t>
  </si>
  <si>
    <t>DE1</t>
  </si>
  <si>
    <t>Statistisches Bundesamt (Germany)</t>
  </si>
  <si>
    <t>DK1</t>
  </si>
  <si>
    <t>Danmarks Statistik (Denmark)</t>
  </si>
  <si>
    <t>EE1</t>
  </si>
  <si>
    <t>Estonia, State Statistical Office</t>
  </si>
  <si>
    <t>ES1</t>
  </si>
  <si>
    <t>Instituto Nacional de Statistica (Spain)</t>
  </si>
  <si>
    <t>FI1</t>
  </si>
  <si>
    <t>Statistics Finland (Finland)</t>
  </si>
  <si>
    <t>FR1</t>
  </si>
  <si>
    <t>Institut National de la Statistique et des Etudes Economiques - INSEE (France)</t>
  </si>
  <si>
    <t>GB1</t>
  </si>
  <si>
    <t>Office for National Statistics (United Kingdom)</t>
  </si>
  <si>
    <t>GR1</t>
  </si>
  <si>
    <t>National Statistical Service of Greece (Greece)</t>
  </si>
  <si>
    <t>HR1</t>
  </si>
  <si>
    <t>Central Bureau of Statistics (Croatia)</t>
  </si>
  <si>
    <t>HU1</t>
  </si>
  <si>
    <t>Hungarian Central Statistical Office</t>
  </si>
  <si>
    <t>IE1</t>
  </si>
  <si>
    <t>Central Statistical Office (Ireland)</t>
  </si>
  <si>
    <t>IT1</t>
  </si>
  <si>
    <t>Instituto Nazionale di Statistica (ISTAT) (Italy)</t>
  </si>
  <si>
    <t>LT1</t>
  </si>
  <si>
    <t>Lithuania, Department of Statistics</t>
  </si>
  <si>
    <t>LU1</t>
  </si>
  <si>
    <t>STATEC - Service central de la statistique et des études économiques du Luxembourg</t>
  </si>
  <si>
    <t>LV1</t>
  </si>
  <si>
    <t>Central Statistical Bureau of Latvia</t>
  </si>
  <si>
    <t>MT1</t>
  </si>
  <si>
    <t>National Statistics Office (Malta)</t>
  </si>
  <si>
    <t>NL1</t>
  </si>
  <si>
    <t>Central Bureau voor de Statistiek (Netherlands)</t>
  </si>
  <si>
    <t>PL1</t>
  </si>
  <si>
    <t>Central Statistical Office of Poland</t>
  </si>
  <si>
    <t>PT1</t>
  </si>
  <si>
    <t>Instituto Nacional de Estatística (Portugal)</t>
  </si>
  <si>
    <t>RO1</t>
  </si>
  <si>
    <t>Romania, National Commission for Statistics</t>
  </si>
  <si>
    <t>SE1</t>
  </si>
  <si>
    <t>Statistics Sweden (Sweden)</t>
  </si>
  <si>
    <t>SI1</t>
  </si>
  <si>
    <t>Statistical Office of the Republic of Slovenia</t>
  </si>
  <si>
    <t>SK1</t>
  </si>
  <si>
    <t>Statistical Office of the Slovak Republic</t>
  </si>
  <si>
    <t>MK1</t>
  </si>
  <si>
    <t>State Statistical Office (Macedonia)</t>
  </si>
  <si>
    <t>NO1</t>
  </si>
  <si>
    <t>Statistics Norway</t>
  </si>
  <si>
    <t>TR1</t>
  </si>
  <si>
    <t>State Institute of Statistics (Turkey)</t>
  </si>
  <si>
    <t>B0</t>
  </si>
  <si>
    <t>EU Member States (evolving composition) including EU institutions</t>
  </si>
  <si>
    <t>Extra-EU (evolving composition)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</si>
  <si>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</si>
  <si>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</si>
  <si>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</si>
  <si>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</si>
  <si>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</si>
  <si>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</si>
  <si>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</si>
  <si>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</si>
  <si>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B3</t>
  </si>
  <si>
    <t>REF_AREA</t>
  </si>
  <si>
    <t>B4</t>
  </si>
  <si>
    <t>MaxEmptyRows</t>
  </si>
  <si>
    <t>ADJUSTMENT</t>
  </si>
  <si>
    <t>SKIP</t>
  </si>
  <si>
    <t>TRANSFORMATION</t>
  </si>
  <si>
    <t>PRICES</t>
  </si>
  <si>
    <t>B6</t>
  </si>
  <si>
    <t>VALUATION</t>
  </si>
  <si>
    <t>COLUMN</t>
  </si>
  <si>
    <t>STO</t>
  </si>
  <si>
    <t>MIXED</t>
  </si>
  <si>
    <t>ROW</t>
  </si>
  <si>
    <t>INSTR_ASSET</t>
  </si>
  <si>
    <t>MATURITY</t>
  </si>
  <si>
    <t>REF_SECTOR</t>
  </si>
  <si>
    <t>COUNTERPART_AREA</t>
  </si>
  <si>
    <t>COUNTERPART_SECTOR</t>
  </si>
  <si>
    <t>ACTIVITY</t>
  </si>
  <si>
    <t>ACTIVITY_TO</t>
  </si>
  <si>
    <t>PRODUCT</t>
  </si>
  <si>
    <t>PRODUCT_TO</t>
  </si>
  <si>
    <t>EXPENDITURE</t>
  </si>
  <si>
    <t>ACCOUNTING_ENTRY</t>
  </si>
  <si>
    <t>CONSOLIDATION</t>
  </si>
  <si>
    <t>UNIT_MEASURE</t>
  </si>
  <si>
    <t>CURRENCY_DENOM</t>
  </si>
  <si>
    <t>CUST_BREAKDOWN</t>
  </si>
  <si>
    <t>B5</t>
  </si>
  <si>
    <t>ATT</t>
  </si>
  <si>
    <t>OBS_LEVEL</t>
  </si>
  <si>
    <t>CONF_STATUS</t>
  </si>
  <si>
    <t>F5</t>
  </si>
  <si>
    <t>TIME_FORMAT</t>
  </si>
  <si>
    <t>FIX</t>
  </si>
  <si>
    <t>P1Y</t>
  </si>
  <si>
    <t>TIME_PER_COLLECT</t>
  </si>
  <si>
    <t>CUST_BREAKDOWN_LB</t>
  </si>
  <si>
    <t>REF_YEAR_PRICE</t>
  </si>
  <si>
    <t>COMMENT_OBS</t>
  </si>
  <si>
    <t>DECIMALS</t>
  </si>
  <si>
    <t>F3</t>
  </si>
  <si>
    <t>TABLE_IDENTIFIER</t>
  </si>
  <si>
    <t>B2</t>
  </si>
  <si>
    <t>TITLE</t>
  </si>
  <si>
    <t>UNIT_MULT</t>
  </si>
  <si>
    <t>LAST_UPDATE</t>
  </si>
  <si>
    <t>F7</t>
  </si>
  <si>
    <t>F6</t>
  </si>
  <si>
    <t>F8</t>
  </si>
  <si>
    <t>COMMENT_DSET</t>
  </si>
  <si>
    <t>ACCOUNTING_ENTRY ▼</t>
  </si>
  <si>
    <t>UNIT_MULT ▼</t>
  </si>
  <si>
    <t>VALUATION ▼</t>
  </si>
  <si>
    <t>Col 2</t>
  </si>
  <si>
    <t>Col 4</t>
  </si>
  <si>
    <t>P2</t>
  </si>
  <si>
    <t>P3</t>
  </si>
  <si>
    <t>P51G</t>
  </si>
  <si>
    <t>P53</t>
  </si>
  <si>
    <t>P52</t>
  </si>
  <si>
    <t>P5M</t>
  </si>
  <si>
    <t>P5</t>
  </si>
  <si>
    <t>P6</t>
  </si>
  <si>
    <t>TFU</t>
  </si>
  <si>
    <t>TU</t>
  </si>
  <si>
    <t>70=67+68+69</t>
  </si>
  <si>
    <t>74=72+73</t>
  </si>
  <si>
    <t>75=71+74</t>
  </si>
  <si>
    <t>76=77+78</t>
  </si>
  <si>
    <t>77</t>
  </si>
  <si>
    <t>78</t>
  </si>
  <si>
    <t>79</t>
  </si>
  <si>
    <t>80=76+79</t>
  </si>
  <si>
    <t>81=70+75+80</t>
  </si>
  <si>
    <t>82=66+81</t>
  </si>
  <si>
    <t>Final consumption expenditure by households</t>
  </si>
  <si>
    <t>Final consumption expenditure by non-profit organisations serving households (NPISH)</t>
  </si>
  <si>
    <t>Final consumption expenditure by government</t>
  </si>
  <si>
    <t>Final consumption expenditure</t>
  </si>
  <si>
    <t>Gross fixed capital formation</t>
  </si>
  <si>
    <t>Acquisitions less disposals of valuables</t>
  </si>
  <si>
    <t>Changes in inventories</t>
  </si>
  <si>
    <t>Changes in inventories and acquisition less disposals of valuables</t>
  </si>
  <si>
    <t>Gross capital formation</t>
  </si>
  <si>
    <t>EXPORTS fob</t>
  </si>
  <si>
    <t>Total exports</t>
  </si>
  <si>
    <t>Cif/ fob adjustments on exports</t>
  </si>
  <si>
    <t xml:space="preserve">Purchases on the domestic territory by non-residents </t>
  </si>
  <si>
    <t>D1</t>
  </si>
  <si>
    <t>Compensation of employees</t>
  </si>
  <si>
    <t>D11</t>
  </si>
  <si>
    <t xml:space="preserve">  Wages and salaries</t>
  </si>
  <si>
    <t>D29X39</t>
  </si>
  <si>
    <t>P51C</t>
  </si>
  <si>
    <t>Consumption of fixed capital</t>
  </si>
  <si>
    <t>B2A3N</t>
  </si>
  <si>
    <t>75</t>
  </si>
  <si>
    <t>B2A3G</t>
  </si>
  <si>
    <t>Operating surplus, gross</t>
  </si>
  <si>
    <t>B3G</t>
  </si>
  <si>
    <t xml:space="preserve">  Mixed income, gross</t>
  </si>
  <si>
    <t>B1G</t>
  </si>
  <si>
    <t>80</t>
  </si>
  <si>
    <t>81</t>
  </si>
  <si>
    <t>COUNTERPART_AREA ▼</t>
  </si>
  <si>
    <t>Final uses at basic prices</t>
  </si>
  <si>
    <t>Total use at basic prices</t>
  </si>
  <si>
    <t>68=66+67</t>
  </si>
  <si>
    <t>Total intermediate consumption adjusted</t>
  </si>
  <si>
    <t>76=69+71+74</t>
  </si>
  <si>
    <t>77=68+76</t>
  </si>
  <si>
    <t>78=79+80</t>
  </si>
  <si>
    <t>Imports cif intra EU</t>
  </si>
  <si>
    <r>
      <t xml:space="preserve"> Imports cif from members of the euro area</t>
    </r>
    <r>
      <rPr>
        <vertAlign val="superscript"/>
        <sz val="10"/>
        <rFont val="Arial"/>
        <family val="2"/>
      </rPr>
      <t/>
    </r>
  </si>
  <si>
    <t xml:space="preserve"> Imports cif from non-members of the euro area</t>
  </si>
  <si>
    <t>Imports cif extra EU</t>
  </si>
  <si>
    <t>82=78+81</t>
  </si>
  <si>
    <t>Imports cif</t>
  </si>
  <si>
    <t>83=77+82</t>
  </si>
  <si>
    <t>Supply at basic prices</t>
  </si>
  <si>
    <t>Use of imported products, cif</t>
  </si>
  <si>
    <t>75=73+74</t>
  </si>
  <si>
    <t>76</t>
  </si>
  <si>
    <t>77=70+72+75</t>
  </si>
  <si>
    <t>78=70+77</t>
  </si>
  <si>
    <t>ACTIVITY ▼</t>
  </si>
  <si>
    <t>ACTIVITY_TO ►</t>
  </si>
  <si>
    <t>ESA2010 Questionnaire 1750 - Symmetric input-output table at basic prices (industry x industry)</t>
  </si>
  <si>
    <t>T1750</t>
  </si>
  <si>
    <t>Manufacture of food products, beverages and tobacco products</t>
  </si>
  <si>
    <t>Manufacture of textiles, wearing apparel and leather products</t>
  </si>
  <si>
    <t>Manufacture of wood and of products of wood and cork, except furniture; manufacture of articles of straw and plaiting materials</t>
  </si>
  <si>
    <t>Manufacture of paper and paper products</t>
  </si>
  <si>
    <t>Printing and reproduction of recorded media</t>
  </si>
  <si>
    <t xml:space="preserve">Manufacture of coke and refined petroleum products </t>
  </si>
  <si>
    <t>Manufacture of chemicals and chemical products</t>
  </si>
  <si>
    <t>Manufacture of basic pharmaceutical products and pharmaceutical preparations</t>
  </si>
  <si>
    <t>Manufacture of rubber and plastic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</si>
  <si>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</si>
  <si>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</si>
  <si>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</si>
  <si>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</si>
  <si>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</si>
  <si>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</si>
  <si>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</t>
  </si>
  <si>
    <t>Manufacture of other transport equipment</t>
  </si>
  <si>
    <t>Manufacture of furniture; other manufacturing</t>
  </si>
  <si>
    <t>Repair and installation of machinery and equipment</t>
  </si>
  <si>
    <t>D35</t>
  </si>
  <si>
    <t>Electricity, gas, steam and air conditioning supply</t>
  </si>
  <si>
    <t>Water collection, treatment and supply</t>
  </si>
  <si>
    <t>Construction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</si>
  <si>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</si>
  <si>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</si>
  <si>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</si>
  <si>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</si>
  <si>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Water transport</t>
  </si>
  <si>
    <t>Air transport</t>
  </si>
  <si>
    <t>Warehousing and support activities for transportation</t>
  </si>
  <si>
    <t>Postal and courier activities</t>
  </si>
  <si>
    <t>Accommodation and food service activities</t>
  </si>
  <si>
    <t>Publishing activities</t>
  </si>
  <si>
    <t>Motion picture, video and television programme production, sound recording and music publishing activities; programming and broadcasting activities</t>
  </si>
  <si>
    <t>Telecommunications</t>
  </si>
  <si>
    <t>Computer programming, consultancy and related activities; information service activities</t>
  </si>
  <si>
    <t>Financial service activities, except insurance and pension funding</t>
  </si>
  <si>
    <t>Insurance, reinsurance and pension funding, except compulsory social security</t>
  </si>
  <si>
    <t>Activities auxiliary to financial services and insurance activities</t>
  </si>
  <si>
    <t>Imputed rents of owner-occupied dwellings</t>
  </si>
  <si>
    <t>Legal and accounting activities; 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</si>
  <si>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</si>
  <si>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</si>
  <si>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</si>
  <si>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</si>
  <si>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</si>
  <si>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</si>
  <si>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agency, tour operator reservation service and related activities</t>
  </si>
  <si>
    <t>Security and investigation activities; services to buildings and landscape activities; office administrative, office support and other business support activities</t>
  </si>
  <si>
    <t>O84</t>
  </si>
  <si>
    <t>Public administration and defence; compulsory social security</t>
  </si>
  <si>
    <t>P85</t>
  </si>
  <si>
    <t>Education</t>
  </si>
  <si>
    <t>Human health activities</t>
  </si>
  <si>
    <t>Social work activities</t>
  </si>
  <si>
    <t>Creative, arts and entertainment activities; libraries, archives, museums and other cultural activities; gambling and betting activities</t>
  </si>
  <si>
    <t>Sports activities and amusement and recreation activities</t>
  </si>
  <si>
    <t>Activities of membership organisations</t>
  </si>
  <si>
    <t>Repair of computers and personal and household goods</t>
  </si>
  <si>
    <t>Other personal service activities</t>
  </si>
  <si>
    <t>Activities of households as employers; undifferentiated goods- and services-producing activities of households for own use</t>
  </si>
  <si>
    <t>Activities of extra-territorial organisations and bodies</t>
  </si>
  <si>
    <t>ESA2010 Questionnaire 1850 - Symmetric input-output table for domestic production (industry x industry)</t>
  </si>
  <si>
    <t>T1850</t>
  </si>
  <si>
    <t>ESA2010 Questionnaire 1950 - Symmetric input-output table for imports (industry x industry)</t>
  </si>
  <si>
    <t>T1950</t>
  </si>
  <si>
    <t>Input-Output Table</t>
  </si>
  <si>
    <t>Domestic Input-Output Table</t>
  </si>
  <si>
    <t>Imports Input-Output Table</t>
  </si>
  <si>
    <t>Input-Output Tables</t>
  </si>
  <si>
    <t>Row total - Intermediate consumption</t>
  </si>
  <si>
    <t>Row total - Final consumption</t>
  </si>
  <si>
    <t>Row total - Gross capital formation</t>
  </si>
  <si>
    <t>Row total - Exports</t>
  </si>
  <si>
    <t>Row total - Final use</t>
  </si>
  <si>
    <t>Row total - Total use</t>
  </si>
  <si>
    <t>Row total - Valuables and inventories</t>
  </si>
  <si>
    <t>Row total - Inventories and Valuables</t>
  </si>
  <si>
    <t>Consistency between SIOT and DOM/ IMP</t>
  </si>
  <si>
    <t>Difference</t>
  </si>
  <si>
    <t>Total intermediate consumption</t>
  </si>
  <si>
    <t>Row total</t>
  </si>
  <si>
    <t>Imports</t>
  </si>
  <si>
    <t>Final consumption</t>
  </si>
  <si>
    <t>Exports</t>
  </si>
  <si>
    <t>Total final use</t>
  </si>
  <si>
    <t>Changes in inventories and valuables</t>
  </si>
  <si>
    <t>Total use</t>
  </si>
  <si>
    <t>Output</t>
  </si>
  <si>
    <t>No.</t>
  </si>
  <si>
    <t>I/O Table</t>
  </si>
  <si>
    <t>Domestic</t>
  </si>
  <si>
    <t>Dom + Imp</t>
  </si>
  <si>
    <t>61/60</t>
  </si>
  <si>
    <t>Column total - Intermediate Consumption</t>
  </si>
  <si>
    <t>Intermediate Consumption</t>
  </si>
  <si>
    <t>Column total</t>
  </si>
  <si>
    <t>Column total - Gross operating surplus</t>
  </si>
  <si>
    <t>Column total - Value added</t>
  </si>
  <si>
    <t>Value added</t>
  </si>
  <si>
    <t>Symmetric Input-Output Table</t>
  </si>
  <si>
    <t>Column total - Total at basic prices</t>
  </si>
  <si>
    <t>Total at basic prices</t>
  </si>
  <si>
    <t>Column total - Total at purchasers' prices</t>
  </si>
  <si>
    <t>Total at purchasers' prices</t>
  </si>
  <si>
    <t>Column total - Value Added</t>
  </si>
  <si>
    <t>Value Added</t>
  </si>
  <si>
    <t>Column total - Imports</t>
  </si>
  <si>
    <t>Column total - Total Supply</t>
  </si>
  <si>
    <t>Total Supply</t>
  </si>
  <si>
    <t>Column total - Output</t>
  </si>
  <si>
    <t>4D</t>
  </si>
  <si>
    <t>2010</t>
  </si>
  <si>
    <t>TIME_PERIOD</t>
  </si>
  <si>
    <t>COMMENT_TS</t>
  </si>
  <si>
    <t>B16</t>
  </si>
  <si>
    <t>W2</t>
  </si>
  <si>
    <t>CUST_BREAKDOWN_LB ▼</t>
  </si>
  <si>
    <t>CUST_BREAKDOWN ▼</t>
  </si>
  <si>
    <t>C07</t>
  </si>
  <si>
    <t>C06</t>
  </si>
  <si>
    <t>Col 5,Row 21</t>
  </si>
  <si>
    <t>Col 6</t>
  </si>
  <si>
    <t>Col 8</t>
  </si>
  <si>
    <t>C01</t>
  </si>
  <si>
    <t>C02</t>
  </si>
  <si>
    <t>C03</t>
  </si>
  <si>
    <t>Total output adjusted</t>
  </si>
  <si>
    <t>C04</t>
  </si>
  <si>
    <t>C05</t>
  </si>
  <si>
    <t>C08</t>
  </si>
  <si>
    <t>B17</t>
  </si>
  <si>
    <t>B7</t>
  </si>
  <si>
    <t>Real estate activities excluding imputed rents</t>
  </si>
  <si>
    <t>82</t>
  </si>
  <si>
    <t>U3</t>
  </si>
  <si>
    <t>U2</t>
  </si>
  <si>
    <t>Euro area (Member States and Institutions of the euro area) evolving composition</t>
  </si>
  <si>
    <t>Intra EU Extra euro area (EU Member States and institutions not belonging to the euro area) evolving composition</t>
  </si>
  <si>
    <t>B12</t>
  </si>
  <si>
    <t>Col 1,Row 20</t>
  </si>
  <si>
    <t>Other taxes on production minus other subsidies on production</t>
  </si>
  <si>
    <t>Operating surplus and mixed income, net</t>
  </si>
  <si>
    <t>Operating surplus and mixed income, gross</t>
  </si>
  <si>
    <t>Value added, gross</t>
  </si>
  <si>
    <t>REF_SECTOR ►</t>
  </si>
  <si>
    <t>S14</t>
  </si>
  <si>
    <t>S15</t>
  </si>
  <si>
    <t>S13</t>
  </si>
  <si>
    <t>Row 22</t>
  </si>
  <si>
    <t>Col 3,Row 23</t>
  </si>
  <si>
    <t>Row 24</t>
  </si>
  <si>
    <t>K28</t>
  </si>
  <si>
    <t>NumColumns</t>
  </si>
  <si>
    <t>Version:</t>
  </si>
  <si>
    <t>F11</t>
  </si>
  <si>
    <t>2014-09-30T11:00:00</t>
  </si>
  <si>
    <t>F9</t>
  </si>
  <si>
    <t>F10</t>
  </si>
  <si>
    <t>2014-05-07T00:00:00</t>
  </si>
  <si>
    <t>Excel Template V1.4b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</si>
</sst>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,###,###,##0.000"/>
    <numFmt numFmtId="165" formatCode="yyyy\-mm\-dd\Thh:mm:ss"/>
    <numFmt numFmtId="166" formatCode="yyyy\-mm\-dd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8"/>
      <name val="Tahoma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</fills>
  <borders count="134">
    <border>
      <left/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81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22" fillId="0" borderId="0"/>
    <xf numFmtId="0" fontId="13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13" fillId="0" borderId="0"/>
    <xf numFmtId="0" fontId="13" fillId="0" borderId="0"/>
    <xf numFmtId="0" fontId="22" fillId="0" borderId="0"/>
    <xf numFmtId="0" fontId="13" fillId="0" borderId="0"/>
    <xf numFmtId="0" fontId="22" fillId="0" borderId="0"/>
    <xf numFmtId="0" fontId="13" fillId="0" borderId="0"/>
    <xf numFmtId="0" fontId="13" fillId="0" borderId="0"/>
    <xf numFmtId="0" fontId="22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15" fillId="0" borderId="0">
      <alignment vertical="top"/>
    </xf>
  </cellStyleXfs>
  <cellXfs count="414">
    <xf numFmtId="0" fontId="0" fillId="0" borderId="0" xfId="0"/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9" fontId="6" fillId="2" borderId="0" xfId="78" applyNumberFormat="1" applyFont="1" applyFill="1" applyBorder="1" applyAlignment="1" applyProtection="1">
      <alignment horizontal="left" vertical="center"/>
      <protection locked="0"/>
    </xf>
    <xf numFmtId="49" fontId="7" fillId="2" borderId="0" xfId="78" applyNumberFormat="1" applyFont="1" applyFill="1" applyBorder="1" applyAlignment="1" applyProtection="1">
      <alignment horizontal="right"/>
      <protection locked="0"/>
    </xf>
    <xf numFmtId="49" fontId="3" fillId="0" borderId="1" xfId="78" applyNumberFormat="1" applyFont="1" applyFill="1" applyBorder="1" applyAlignment="1" applyProtection="1">
      <alignment horizontal="left" vertical="center"/>
      <protection locked="0"/>
    </xf>
    <xf numFmtId="49" fontId="3" fillId="0" borderId="2" xfId="78" applyNumberFormat="1" applyFont="1" applyFill="1" applyBorder="1" applyAlignment="1" applyProtection="1">
      <alignment vertical="center"/>
      <protection locked="0"/>
    </xf>
    <xf numFmtId="49" fontId="3" fillId="0" borderId="1" xfId="78" applyNumberFormat="1" applyFont="1" applyFill="1" applyBorder="1" applyAlignment="1" applyProtection="1">
      <alignment vertical="center"/>
      <protection locked="0"/>
    </xf>
    <xf numFmtId="49" fontId="3" fillId="0" borderId="3" xfId="78" applyNumberFormat="1" applyFont="1" applyFill="1" applyBorder="1" applyAlignment="1" applyProtection="1">
      <alignment vertical="center"/>
      <protection locked="0"/>
    </xf>
    <xf numFmtId="49" fontId="3" fillId="2" borderId="0" xfId="78" applyNumberFormat="1" applyFont="1" applyFill="1" applyBorder="1" applyAlignment="1" applyProtection="1">
      <alignment horizontal="left" vertical="center"/>
      <protection locked="0"/>
    </xf>
    <xf numFmtId="0" fontId="3" fillId="0" borderId="4" xfId="14" applyFont="1" applyFill="1" applyBorder="1"/>
    <xf numFmtId="0" fontId="3" fillId="0" borderId="5" xfId="14" applyFont="1" applyFill="1" applyBorder="1"/>
    <xf numFmtId="0" fontId="3" fillId="0" borderId="6" xfId="14" applyFont="1" applyFill="1" applyBorder="1"/>
    <xf numFmtId="0" fontId="3" fillId="0" borderId="7" xfId="14" applyFont="1" applyFill="1" applyBorder="1"/>
    <xf numFmtId="0" fontId="3" fillId="2" borderId="5" xfId="0" applyFont="1" applyFill="1" applyBorder="1" applyAlignment="1" applyProtection="1">
      <alignment vertical="center"/>
      <protection locked="0"/>
    </xf>
    <xf numFmtId="49" fontId="3" fillId="0" borderId="4" xfId="11" quotePrefix="1" applyNumberFormat="1" applyFont="1" applyFill="1" applyBorder="1"/>
    <xf numFmtId="0" fontId="3" fillId="0" borderId="5" xfId="11" quotePrefix="1" applyNumberFormat="1" applyFont="1" applyFill="1" applyBorder="1" applyAlignment="1">
      <alignment wrapText="1"/>
    </xf>
    <xf numFmtId="49" fontId="3" fillId="0" borderId="6" xfId="11" quotePrefix="1" applyNumberFormat="1" applyFont="1" applyFill="1" applyBorder="1"/>
    <xf numFmtId="0" fontId="3" fillId="0" borderId="7" xfId="11" quotePrefix="1" applyNumberFormat="1" applyFont="1" applyFill="1" applyBorder="1" applyAlignment="1">
      <alignment wrapText="1"/>
    </xf>
    <xf numFmtId="0" fontId="3" fillId="0" borderId="4" xfId="14" applyFont="1" applyBorder="1"/>
    <xf numFmtId="0" fontId="3" fillId="0" borderId="5" xfId="14" applyFont="1" applyBorder="1"/>
    <xf numFmtId="0" fontId="3" fillId="0" borderId="6" xfId="14" applyFont="1" applyBorder="1"/>
    <xf numFmtId="0" fontId="3" fillId="0" borderId="7" xfId="14" applyFont="1" applyBorder="1"/>
    <xf numFmtId="0" fontId="9" fillId="0" borderId="0" xfId="20"/>
    <xf numFmtId="49" fontId="9" fillId="0" borderId="0" xfId="20" applyNumberFormat="1"/>
    <xf numFmtId="0" fontId="9" fillId="4" borderId="0" xfId="20" applyFont="1" applyFill="1"/>
    <xf numFmtId="0" fontId="22" fillId="0" borderId="0" xfId="2"/>
    <xf numFmtId="0" fontId="9" fillId="4" borderId="0" xfId="20" applyFill="1"/>
    <xf numFmtId="49" fontId="9" fillId="4" borderId="0" xfId="20" applyNumberFormat="1" applyFont="1" applyFill="1"/>
    <xf numFmtId="49" fontId="9" fillId="4" borderId="0" xfId="20" applyNumberFormat="1" applyFill="1"/>
    <xf numFmtId="0" fontId="9" fillId="0" borderId="0" xfId="20" applyFont="1"/>
    <xf numFmtId="49" fontId="9" fillId="0" borderId="0" xfId="20" applyNumberFormat="1" applyFont="1"/>
    <xf numFmtId="0" fontId="9" fillId="4" borderId="0" xfId="20" quotePrefix="1" applyFont="1" applyFill="1"/>
    <xf numFmtId="49" fontId="3" fillId="2" borderId="0" xfId="79" applyNumberFormat="1" applyFont="1" applyFill="1" applyBorder="1" applyAlignment="1" applyProtection="1">
      <alignment horizontal="left" vertical="center"/>
      <protection locked="0"/>
    </xf>
    <xf numFmtId="0" fontId="3" fillId="2" borderId="0" xfId="10" applyFont="1" applyFill="1" applyAlignment="1" applyProtection="1">
      <alignment vertical="center"/>
      <protection locked="0"/>
    </xf>
    <xf numFmtId="49" fontId="3" fillId="0" borderId="3" xfId="78" applyNumberFormat="1" applyFont="1" applyFill="1" applyBorder="1" applyAlignment="1" applyProtection="1">
      <alignment horizontal="left" vertical="center"/>
      <protection locked="0"/>
    </xf>
    <xf numFmtId="49" fontId="3" fillId="0" borderId="3" xfId="10" applyNumberFormat="1" applyFont="1" applyFill="1" applyBorder="1" applyAlignment="1" applyProtection="1">
      <alignment horizontal="left" vertical="center"/>
      <protection locked="0"/>
    </xf>
    <xf numFmtId="0" fontId="3" fillId="0" borderId="8" xfId="10" applyFont="1" applyBorder="1" applyAlignment="1" applyProtection="1">
      <alignment vertical="center" wrapText="1"/>
      <protection locked="0"/>
    </xf>
    <xf numFmtId="0" fontId="3" fillId="0" borderId="9" xfId="10" applyFont="1" applyBorder="1" applyAlignment="1" applyProtection="1">
      <alignment vertical="center" wrapText="1"/>
      <protection locked="0"/>
    </xf>
    <xf numFmtId="0" fontId="3" fillId="0" borderId="10" xfId="10" applyFont="1" applyBorder="1" applyAlignment="1" applyProtection="1">
      <alignment vertical="center" wrapText="1"/>
      <protection locked="0"/>
    </xf>
    <xf numFmtId="0" fontId="3" fillId="0" borderId="11" xfId="10" applyFont="1" applyFill="1" applyBorder="1" applyAlignment="1" applyProtection="1">
      <alignment vertical="center" wrapText="1"/>
      <protection locked="0"/>
    </xf>
    <xf numFmtId="0" fontId="3" fillId="0" borderId="0" xfId="10" applyFont="1" applyFill="1" applyBorder="1" applyAlignment="1" applyProtection="1">
      <alignment vertical="center" wrapText="1"/>
      <protection locked="0"/>
    </xf>
    <xf numFmtId="49" fontId="3" fillId="0" borderId="1" xfId="10" applyNumberFormat="1" applyFont="1" applyFill="1" applyBorder="1" applyAlignment="1" applyProtection="1">
      <alignment horizontal="left" vertical="center"/>
      <protection locked="0"/>
    </xf>
    <xf numFmtId="0" fontId="3" fillId="0" borderId="11" xfId="10" applyFont="1" applyBorder="1" applyAlignment="1" applyProtection="1">
      <alignment vertical="center" wrapText="1"/>
      <protection locked="0"/>
    </xf>
    <xf numFmtId="0" fontId="3" fillId="0" borderId="0" xfId="10" applyFont="1" applyBorder="1" applyAlignment="1" applyProtection="1">
      <alignment vertical="center" wrapText="1"/>
      <protection locked="0"/>
    </xf>
    <xf numFmtId="0" fontId="3" fillId="0" borderId="12" xfId="10" applyFont="1" applyBorder="1" applyAlignment="1" applyProtection="1">
      <alignment vertical="center" wrapText="1"/>
      <protection locked="0"/>
    </xf>
    <xf numFmtId="49" fontId="3" fillId="0" borderId="13" xfId="10" applyNumberFormat="1" applyFont="1" applyFill="1" applyBorder="1" applyAlignment="1" applyProtection="1">
      <alignment vertical="center"/>
      <protection locked="0"/>
    </xf>
    <xf numFmtId="49" fontId="3" fillId="0" borderId="14" xfId="10" applyNumberFormat="1" applyFont="1" applyFill="1" applyBorder="1" applyAlignment="1" applyProtection="1">
      <alignment vertical="center"/>
      <protection locked="0"/>
    </xf>
    <xf numFmtId="49" fontId="3" fillId="0" borderId="15" xfId="10" applyNumberFormat="1" applyFont="1" applyFill="1" applyBorder="1" applyAlignment="1" applyProtection="1">
      <alignment vertical="center"/>
      <protection locked="0"/>
    </xf>
    <xf numFmtId="0" fontId="3" fillId="0" borderId="11" xfId="10" applyFont="1" applyFill="1" applyBorder="1" applyAlignment="1" applyProtection="1">
      <alignment horizontal="left" vertical="center"/>
      <protection locked="0"/>
    </xf>
    <xf numFmtId="0" fontId="3" fillId="0" borderId="0" xfId="10" applyFont="1" applyFill="1" applyBorder="1" applyAlignment="1" applyProtection="1">
      <alignment vertical="center"/>
      <protection locked="0"/>
    </xf>
    <xf numFmtId="49" fontId="3" fillId="0" borderId="0" xfId="78" applyNumberFormat="1" applyFont="1" applyFill="1" applyBorder="1" applyAlignment="1" applyProtection="1">
      <alignment horizontal="left" vertical="center"/>
      <protection locked="0"/>
    </xf>
    <xf numFmtId="0" fontId="3" fillId="0" borderId="0" xfId="10" applyFont="1" applyBorder="1" applyAlignment="1" applyProtection="1">
      <alignment vertical="center"/>
      <protection locked="0"/>
    </xf>
    <xf numFmtId="49" fontId="3" fillId="0" borderId="12" xfId="78" applyNumberFormat="1" applyFont="1" applyFill="1" applyBorder="1" applyAlignment="1" applyProtection="1">
      <alignment horizontal="left" vertical="center"/>
      <protection locked="0"/>
    </xf>
    <xf numFmtId="0" fontId="3" fillId="0" borderId="11" xfId="10" applyFont="1" applyFill="1" applyBorder="1" applyAlignment="1" applyProtection="1">
      <alignment vertical="center"/>
      <protection locked="0"/>
    </xf>
    <xf numFmtId="0" fontId="3" fillId="0" borderId="16" xfId="10" applyFont="1" applyFill="1" applyBorder="1" applyAlignment="1" applyProtection="1">
      <alignment horizontal="left" vertical="center"/>
      <protection locked="0"/>
    </xf>
    <xf numFmtId="49" fontId="3" fillId="0" borderId="17" xfId="78" applyNumberFormat="1" applyFont="1" applyFill="1" applyBorder="1" applyAlignment="1" applyProtection="1">
      <alignment horizontal="center" vertical="center"/>
      <protection locked="0"/>
    </xf>
    <xf numFmtId="0" fontId="3" fillId="0" borderId="17" xfId="10" applyFont="1" applyBorder="1" applyAlignment="1" applyProtection="1">
      <alignment vertical="center"/>
      <protection locked="0"/>
    </xf>
    <xf numFmtId="49" fontId="3" fillId="0" borderId="17" xfId="78" applyNumberFormat="1" applyFont="1" applyFill="1" applyBorder="1" applyAlignment="1" applyProtection="1">
      <alignment horizontal="left" vertical="center"/>
      <protection locked="0"/>
    </xf>
    <xf numFmtId="49" fontId="3" fillId="0" borderId="18" xfId="78" applyNumberFormat="1" applyFont="1" applyFill="1" applyBorder="1" applyAlignment="1" applyProtection="1">
      <alignment horizontal="left" vertical="center"/>
      <protection locked="0"/>
    </xf>
    <xf numFmtId="49" fontId="3" fillId="0" borderId="11" xfId="78" applyNumberFormat="1" applyFont="1" applyFill="1" applyBorder="1" applyAlignment="1" applyProtection="1">
      <alignment vertical="center"/>
      <protection locked="0"/>
    </xf>
    <xf numFmtId="49" fontId="3" fillId="0" borderId="0" xfId="78" applyNumberFormat="1" applyFont="1" applyFill="1" applyBorder="1" applyAlignment="1" applyProtection="1">
      <alignment vertical="center"/>
      <protection locked="0"/>
    </xf>
    <xf numFmtId="49" fontId="3" fillId="0" borderId="2" xfId="10" applyNumberFormat="1" applyFont="1" applyFill="1" applyBorder="1" applyAlignment="1" applyProtection="1">
      <alignment horizontal="left" vertical="center"/>
      <protection locked="0"/>
    </xf>
    <xf numFmtId="49" fontId="3" fillId="0" borderId="11" xfId="78" applyNumberFormat="1" applyFont="1" applyFill="1" applyBorder="1" applyAlignment="1" applyProtection="1">
      <alignment horizontal="center" vertical="center"/>
      <protection locked="0"/>
    </xf>
    <xf numFmtId="49" fontId="3" fillId="0" borderId="0" xfId="78" applyNumberFormat="1" applyFont="1" applyFill="1" applyBorder="1" applyAlignment="1" applyProtection="1">
      <alignment horizontal="center" vertical="center"/>
      <protection locked="0"/>
    </xf>
    <xf numFmtId="0" fontId="3" fillId="0" borderId="0" xfId="10" applyFont="1" applyFill="1" applyAlignment="1" applyProtection="1">
      <alignment vertical="center"/>
      <protection locked="0"/>
    </xf>
    <xf numFmtId="0" fontId="9" fillId="0" borderId="19" xfId="10" applyBorder="1"/>
    <xf numFmtId="0" fontId="9" fillId="0" borderId="20" xfId="10" applyBorder="1"/>
    <xf numFmtId="0" fontId="9" fillId="0" borderId="4" xfId="10" applyBorder="1"/>
    <xf numFmtId="0" fontId="9" fillId="0" borderId="5" xfId="10" applyBorder="1"/>
    <xf numFmtId="0" fontId="3" fillId="0" borderId="0" xfId="14" applyFont="1" applyFill="1" applyBorder="1"/>
    <xf numFmtId="0" fontId="3" fillId="2" borderId="19" xfId="10" applyFont="1" applyFill="1" applyBorder="1" applyAlignment="1" applyProtection="1">
      <alignment vertical="center"/>
      <protection locked="0"/>
    </xf>
    <xf numFmtId="0" fontId="3" fillId="2" borderId="20" xfId="10" applyFont="1" applyFill="1" applyBorder="1" applyAlignment="1" applyProtection="1">
      <alignment vertical="center"/>
      <protection locked="0"/>
    </xf>
    <xf numFmtId="0" fontId="3" fillId="2" borderId="4" xfId="10" applyFont="1" applyFill="1" applyBorder="1" applyAlignment="1" applyProtection="1">
      <alignment vertical="center"/>
      <protection locked="0"/>
    </xf>
    <xf numFmtId="0" fontId="3" fillId="2" borderId="5" xfId="10" applyFont="1" applyFill="1" applyBorder="1" applyAlignment="1" applyProtection="1">
      <alignment vertical="center"/>
      <protection locked="0"/>
    </xf>
    <xf numFmtId="0" fontId="3" fillId="0" borderId="5" xfId="11" quotePrefix="1" applyNumberFormat="1" applyFont="1" applyFill="1" applyBorder="1" applyAlignment="1">
      <alignment horizontal="left" wrapText="1"/>
    </xf>
    <xf numFmtId="0" fontId="3" fillId="0" borderId="5" xfId="11" applyFont="1" applyFill="1" applyBorder="1" applyAlignment="1">
      <alignment wrapText="1"/>
    </xf>
    <xf numFmtId="0" fontId="3" fillId="0" borderId="5" xfId="14" applyFont="1" applyBorder="1" applyAlignment="1">
      <alignment wrapText="1"/>
    </xf>
    <xf numFmtId="0" fontId="3" fillId="0" borderId="7" xfId="14" applyFont="1" applyBorder="1" applyAlignment="1">
      <alignment wrapText="1"/>
    </xf>
    <xf numFmtId="49" fontId="17" fillId="0" borderId="11" xfId="78" applyNumberFormat="1" applyFont="1" applyFill="1" applyBorder="1" applyAlignment="1" applyProtection="1">
      <alignment horizontal="left" vertical="center"/>
      <protection locked="0"/>
    </xf>
    <xf numFmtId="49" fontId="17" fillId="0" borderId="13" xfId="78" applyNumberFormat="1" applyFont="1" applyFill="1" applyBorder="1" applyAlignment="1" applyProtection="1">
      <alignment horizontal="left" vertical="center"/>
      <protection locked="0"/>
    </xf>
    <xf numFmtId="49" fontId="17" fillId="0" borderId="14" xfId="78" applyNumberFormat="1" applyFont="1" applyFill="1" applyBorder="1" applyAlignment="1" applyProtection="1">
      <alignment horizontal="left" vertical="center"/>
      <protection locked="0"/>
    </xf>
    <xf numFmtId="49" fontId="17" fillId="0" borderId="15" xfId="78" applyNumberFormat="1" applyFont="1" applyFill="1" applyBorder="1" applyAlignment="1" applyProtection="1">
      <alignment horizontal="left" vertical="center"/>
      <protection locked="0"/>
    </xf>
    <xf numFmtId="49" fontId="3" fillId="0" borderId="11" xfId="78" applyNumberFormat="1" applyFont="1" applyFill="1" applyBorder="1" applyAlignment="1" applyProtection="1">
      <alignment horizontal="left" vertical="center"/>
      <protection locked="0"/>
    </xf>
    <xf numFmtId="4" fontId="3" fillId="2" borderId="21" xfId="78" applyNumberFormat="1" applyFont="1" applyFill="1" applyBorder="1" applyAlignment="1" applyProtection="1">
      <alignment horizontal="right" vertical="center"/>
      <protection locked="0"/>
    </xf>
    <xf numFmtId="4" fontId="3" fillId="5" borderId="22" xfId="78" applyNumberFormat="1" applyFont="1" applyFill="1" applyBorder="1" applyAlignment="1" applyProtection="1">
      <alignment horizontal="right" vertical="center"/>
      <protection locked="0"/>
    </xf>
    <xf numFmtId="4" fontId="3" fillId="2" borderId="23" xfId="78" applyNumberFormat="1" applyFont="1" applyFill="1" applyBorder="1" applyAlignment="1" applyProtection="1">
      <alignment horizontal="right" vertical="center"/>
      <protection locked="0"/>
    </xf>
    <xf numFmtId="4" fontId="3" fillId="2" borderId="24" xfId="78" applyNumberFormat="1" applyFont="1" applyFill="1" applyBorder="1" applyAlignment="1" applyProtection="1">
      <alignment horizontal="right" vertical="center"/>
      <protection locked="0"/>
    </xf>
    <xf numFmtId="4" fontId="3" fillId="6" borderId="24" xfId="78" applyNumberFormat="1" applyFont="1" applyFill="1" applyBorder="1" applyAlignment="1" applyProtection="1">
      <alignment horizontal="right" vertical="center"/>
      <protection locked="0"/>
    </xf>
    <xf numFmtId="4" fontId="3" fillId="2" borderId="25" xfId="78" applyNumberFormat="1" applyFont="1" applyFill="1" applyBorder="1" applyAlignment="1" applyProtection="1">
      <alignment horizontal="right" vertical="center"/>
      <protection locked="0"/>
    </xf>
    <xf numFmtId="4" fontId="3" fillId="5" borderId="26" xfId="78" applyNumberFormat="1" applyFont="1" applyFill="1" applyBorder="1" applyAlignment="1" applyProtection="1">
      <alignment horizontal="right" vertical="center"/>
      <protection locked="0"/>
    </xf>
    <xf numFmtId="4" fontId="3" fillId="6" borderId="27" xfId="78" applyNumberFormat="1" applyFont="1" applyFill="1" applyBorder="1" applyAlignment="1" applyProtection="1">
      <alignment horizontal="right" vertical="center"/>
      <protection locked="0"/>
    </xf>
    <xf numFmtId="4" fontId="3" fillId="2" borderId="28" xfId="78" applyNumberFormat="1" applyFont="1" applyFill="1" applyBorder="1" applyAlignment="1" applyProtection="1">
      <alignment horizontal="right" vertical="center"/>
      <protection locked="0"/>
    </xf>
    <xf numFmtId="4" fontId="3" fillId="2" borderId="26" xfId="78" applyNumberFormat="1" applyFont="1" applyFill="1" applyBorder="1" applyAlignment="1" applyProtection="1">
      <alignment horizontal="right" vertical="center"/>
      <protection locked="0"/>
    </xf>
    <xf numFmtId="4" fontId="3" fillId="6" borderId="22" xfId="78" applyNumberFormat="1" applyFont="1" applyFill="1" applyBorder="1" applyAlignment="1" applyProtection="1">
      <alignment horizontal="right" vertical="center"/>
      <protection locked="0"/>
    </xf>
    <xf numFmtId="4" fontId="3" fillId="2" borderId="29" xfId="78" applyNumberFormat="1" applyFont="1" applyFill="1" applyBorder="1" applyAlignment="1" applyProtection="1">
      <alignment horizontal="right" vertical="center"/>
      <protection locked="0"/>
    </xf>
    <xf numFmtId="4" fontId="3" fillId="5" borderId="30" xfId="78" applyNumberFormat="1" applyFont="1" applyFill="1" applyBorder="1" applyAlignment="1" applyProtection="1">
      <alignment horizontal="right" vertical="center"/>
      <protection locked="0"/>
    </xf>
    <xf numFmtId="4" fontId="3" fillId="6" borderId="31" xfId="78" applyNumberFormat="1" applyFont="1" applyFill="1" applyBorder="1" applyAlignment="1" applyProtection="1">
      <alignment horizontal="right" vertical="center"/>
      <protection locked="0"/>
    </xf>
    <xf numFmtId="4" fontId="3" fillId="2" borderId="32" xfId="78" applyNumberFormat="1" applyFont="1" applyFill="1" applyBorder="1" applyAlignment="1" applyProtection="1">
      <alignment horizontal="right" vertical="center"/>
      <protection locked="0"/>
    </xf>
    <xf numFmtId="4" fontId="3" fillId="2" borderId="30" xfId="78" applyNumberFormat="1" applyFont="1" applyFill="1" applyBorder="1" applyAlignment="1" applyProtection="1">
      <alignment horizontal="right" vertical="center"/>
      <protection locked="0"/>
    </xf>
    <xf numFmtId="4" fontId="3" fillId="6" borderId="30" xfId="78" applyNumberFormat="1" applyFont="1" applyFill="1" applyBorder="1" applyAlignment="1" applyProtection="1">
      <alignment horizontal="right" vertical="center"/>
      <protection locked="0"/>
    </xf>
    <xf numFmtId="4" fontId="3" fillId="2" borderId="33" xfId="78" applyNumberFormat="1" applyFont="1" applyFill="1" applyBorder="1" applyAlignment="1" applyProtection="1">
      <alignment horizontal="right" vertical="center"/>
      <protection locked="0"/>
    </xf>
    <xf numFmtId="4" fontId="3" fillId="2" borderId="34" xfId="78" applyNumberFormat="1" applyFont="1" applyFill="1" applyBorder="1" applyAlignment="1" applyProtection="1">
      <alignment horizontal="right" vertical="center"/>
      <protection locked="0"/>
    </xf>
    <xf numFmtId="4" fontId="3" fillId="2" borderId="22" xfId="78" applyNumberFormat="1" applyFont="1" applyFill="1" applyBorder="1" applyAlignment="1" applyProtection="1">
      <alignment horizontal="right" vertical="center"/>
      <protection locked="0"/>
    </xf>
    <xf numFmtId="4" fontId="3" fillId="2" borderId="35" xfId="78" applyNumberFormat="1" applyFont="1" applyFill="1" applyBorder="1" applyAlignment="1" applyProtection="1">
      <alignment horizontal="right" vertical="center"/>
      <protection locked="0"/>
    </xf>
    <xf numFmtId="4" fontId="3" fillId="5" borderId="36" xfId="78" applyNumberFormat="1" applyFont="1" applyFill="1" applyBorder="1" applyAlignment="1" applyProtection="1">
      <alignment horizontal="right" vertical="center"/>
      <protection locked="0"/>
    </xf>
    <xf numFmtId="4" fontId="3" fillId="6" borderId="37" xfId="78" applyNumberFormat="1" applyFont="1" applyFill="1" applyBorder="1" applyAlignment="1" applyProtection="1">
      <alignment horizontal="right" vertical="center"/>
      <protection locked="0"/>
    </xf>
    <xf numFmtId="4" fontId="3" fillId="2" borderId="38" xfId="78" applyNumberFormat="1" applyFont="1" applyFill="1" applyBorder="1" applyAlignment="1" applyProtection="1">
      <alignment horizontal="right" vertical="center"/>
      <protection locked="0"/>
    </xf>
    <xf numFmtId="4" fontId="3" fillId="2" borderId="36" xfId="78" applyNumberFormat="1" applyFont="1" applyFill="1" applyBorder="1" applyAlignment="1" applyProtection="1">
      <alignment horizontal="right" vertical="center"/>
      <protection locked="0"/>
    </xf>
    <xf numFmtId="4" fontId="3" fillId="7" borderId="36" xfId="78" applyNumberFormat="1" applyFont="1" applyFill="1" applyBorder="1" applyAlignment="1" applyProtection="1">
      <alignment horizontal="right" vertical="center"/>
      <protection locked="0"/>
    </xf>
    <xf numFmtId="4" fontId="3" fillId="6" borderId="36" xfId="78" applyNumberFormat="1" applyFont="1" applyFill="1" applyBorder="1" applyAlignment="1" applyProtection="1">
      <alignment horizontal="right" vertical="center"/>
      <protection locked="0"/>
    </xf>
    <xf numFmtId="4" fontId="3" fillId="7" borderId="38" xfId="78" applyNumberFormat="1" applyFont="1" applyFill="1" applyBorder="1" applyAlignment="1" applyProtection="1">
      <alignment horizontal="right" vertical="center"/>
      <protection locked="0"/>
    </xf>
    <xf numFmtId="4" fontId="3" fillId="7" borderId="26" xfId="78" applyNumberFormat="1" applyFont="1" applyFill="1" applyBorder="1" applyAlignment="1" applyProtection="1">
      <alignment horizontal="right" vertical="center"/>
      <protection locked="0"/>
    </xf>
    <xf numFmtId="4" fontId="3" fillId="7" borderId="28" xfId="78" applyNumberFormat="1" applyFont="1" applyFill="1" applyBorder="1" applyAlignment="1" applyProtection="1">
      <alignment horizontal="right" vertical="center"/>
      <protection locked="0"/>
    </xf>
    <xf numFmtId="4" fontId="3" fillId="7" borderId="30" xfId="78" applyNumberFormat="1" applyFont="1" applyFill="1" applyBorder="1" applyAlignment="1" applyProtection="1">
      <alignment horizontal="right" vertical="center"/>
      <protection locked="0"/>
    </xf>
    <xf numFmtId="4" fontId="3" fillId="7" borderId="32" xfId="78" applyNumberFormat="1" applyFont="1" applyFill="1" applyBorder="1" applyAlignment="1" applyProtection="1">
      <alignment horizontal="right" vertical="center"/>
      <protection locked="0"/>
    </xf>
    <xf numFmtId="4" fontId="3" fillId="7" borderId="22" xfId="78" applyNumberFormat="1" applyFont="1" applyFill="1" applyBorder="1" applyAlignment="1" applyProtection="1">
      <alignment horizontal="right" vertical="center"/>
      <protection locked="0"/>
    </xf>
    <xf numFmtId="4" fontId="3" fillId="7" borderId="34" xfId="78" applyNumberFormat="1" applyFont="1" applyFill="1" applyBorder="1" applyAlignment="1" applyProtection="1">
      <alignment horizontal="right" vertical="center"/>
      <protection locked="0"/>
    </xf>
    <xf numFmtId="4" fontId="3" fillId="2" borderId="39" xfId="78" applyNumberFormat="1" applyFont="1" applyFill="1" applyBorder="1" applyAlignment="1" applyProtection="1">
      <alignment horizontal="right" vertical="center"/>
      <protection locked="0"/>
    </xf>
    <xf numFmtId="4" fontId="3" fillId="5" borderId="40" xfId="78" applyNumberFormat="1" applyFont="1" applyFill="1" applyBorder="1" applyAlignment="1" applyProtection="1">
      <alignment horizontal="right" vertical="center"/>
      <protection locked="0"/>
    </xf>
    <xf numFmtId="4" fontId="3" fillId="6" borderId="41" xfId="78" applyNumberFormat="1" applyFont="1" applyFill="1" applyBorder="1" applyAlignment="1" applyProtection="1">
      <alignment horizontal="right" vertical="center"/>
      <protection locked="0"/>
    </xf>
    <xf numFmtId="4" fontId="3" fillId="2" borderId="42" xfId="78" applyNumberFormat="1" applyFont="1" applyFill="1" applyBorder="1" applyAlignment="1" applyProtection="1">
      <alignment horizontal="right" vertical="center"/>
      <protection locked="0"/>
    </xf>
    <xf numFmtId="4" fontId="3" fillId="2" borderId="40" xfId="78" applyNumberFormat="1" applyFont="1" applyFill="1" applyBorder="1" applyAlignment="1" applyProtection="1">
      <alignment horizontal="right" vertical="center"/>
      <protection locked="0"/>
    </xf>
    <xf numFmtId="4" fontId="3" fillId="7" borderId="40" xfId="78" applyNumberFormat="1" applyFont="1" applyFill="1" applyBorder="1" applyAlignment="1" applyProtection="1">
      <alignment horizontal="right" vertical="center"/>
      <protection locked="0"/>
    </xf>
    <xf numFmtId="4" fontId="3" fillId="6" borderId="40" xfId="78" applyNumberFormat="1" applyFont="1" applyFill="1" applyBorder="1" applyAlignment="1" applyProtection="1">
      <alignment horizontal="right" vertical="center"/>
      <protection locked="0"/>
    </xf>
    <xf numFmtId="4" fontId="3" fillId="7" borderId="42" xfId="78" applyNumberFormat="1" applyFont="1" applyFill="1" applyBorder="1" applyAlignment="1" applyProtection="1">
      <alignment horizontal="right" vertical="center"/>
      <protection locked="0"/>
    </xf>
    <xf numFmtId="49" fontId="17" fillId="0" borderId="43" xfId="78" applyNumberFormat="1" applyFont="1" applyFill="1" applyBorder="1" applyAlignment="1" applyProtection="1">
      <alignment horizontal="left" vertical="center"/>
      <protection locked="0"/>
    </xf>
    <xf numFmtId="49" fontId="17" fillId="0" borderId="44" xfId="78" applyNumberFormat="1" applyFont="1" applyFill="1" applyBorder="1" applyAlignment="1" applyProtection="1">
      <alignment horizontal="left" vertical="center"/>
      <protection locked="0"/>
    </xf>
    <xf numFmtId="49" fontId="17" fillId="0" borderId="45" xfId="78" applyNumberFormat="1" applyFont="1" applyFill="1" applyBorder="1" applyAlignment="1" applyProtection="1">
      <alignment horizontal="left" vertical="center"/>
      <protection locked="0"/>
    </xf>
    <xf numFmtId="0" fontId="3" fillId="0" borderId="0" xfId="10" applyFont="1" applyFill="1" applyBorder="1" applyAlignment="1" applyProtection="1">
      <alignment horizontal="left" vertical="center"/>
      <protection locked="0"/>
    </xf>
    <xf numFmtId="0" fontId="3" fillId="0" borderId="17" xfId="10" applyFont="1" applyFill="1" applyBorder="1" applyAlignment="1" applyProtection="1">
      <alignment horizontal="left" vertical="center"/>
      <protection locked="0"/>
    </xf>
    <xf numFmtId="0" fontId="6" fillId="0" borderId="0" xfId="10" applyFont="1" applyFill="1" applyBorder="1" applyAlignment="1" applyProtection="1">
      <alignment vertical="center" wrapText="1"/>
      <protection locked="0"/>
    </xf>
    <xf numFmtId="0" fontId="3" fillId="0" borderId="12" xfId="10" applyFont="1" applyFill="1" applyBorder="1" applyAlignment="1" applyProtection="1">
      <alignment vertical="center"/>
      <protection locked="0"/>
    </xf>
    <xf numFmtId="0" fontId="3" fillId="0" borderId="17" xfId="10" applyFont="1" applyFill="1" applyBorder="1" applyAlignment="1" applyProtection="1">
      <alignment vertical="center"/>
      <protection locked="0"/>
    </xf>
    <xf numFmtId="0" fontId="3" fillId="0" borderId="18" xfId="10" applyFont="1" applyFill="1" applyBorder="1" applyAlignment="1" applyProtection="1">
      <alignment vertical="center"/>
      <protection locked="0"/>
    </xf>
    <xf numFmtId="0" fontId="6" fillId="0" borderId="11" xfId="10" applyFont="1" applyFill="1" applyBorder="1" applyAlignment="1" applyProtection="1">
      <alignment vertical="center" wrapText="1"/>
      <protection locked="0"/>
    </xf>
    <xf numFmtId="0" fontId="3" fillId="0" borderId="16" xfId="10" applyFont="1" applyBorder="1" applyAlignment="1" applyProtection="1">
      <alignment vertical="center" wrapText="1"/>
      <protection locked="0"/>
    </xf>
    <xf numFmtId="0" fontId="3" fillId="0" borderId="17" xfId="10" applyFont="1" applyBorder="1" applyAlignment="1" applyProtection="1">
      <alignment vertical="center" wrapText="1"/>
      <protection locked="0"/>
    </xf>
    <xf numFmtId="0" fontId="3" fillId="0" borderId="18" xfId="10" applyFont="1" applyBorder="1" applyAlignment="1" applyProtection="1">
      <alignment vertical="center" wrapText="1"/>
      <protection locked="0"/>
    </xf>
    <xf numFmtId="0" fontId="6" fillId="0" borderId="8" xfId="10" applyFont="1" applyBorder="1" applyAlignment="1" applyProtection="1">
      <alignment vertical="center" wrapText="1"/>
      <protection locked="0"/>
    </xf>
    <xf numFmtId="0" fontId="3" fillId="2" borderId="46" xfId="10" applyFont="1" applyFill="1" applyBorder="1" applyAlignment="1" applyProtection="1">
      <alignment vertical="center"/>
      <protection locked="0"/>
    </xf>
    <xf numFmtId="0" fontId="19" fillId="0" borderId="0" xfId="0" applyFont="1"/>
    <xf numFmtId="0" fontId="19" fillId="0" borderId="47" xfId="0" applyFont="1" applyBorder="1" applyAlignment="1">
      <alignment horizontal="center" vertical="center"/>
    </xf>
    <xf numFmtId="0" fontId="0" fillId="0" borderId="48" xfId="0" applyBorder="1" applyAlignment="1">
      <alignment horizontal="center" vertical="top" wrapText="1"/>
    </xf>
    <xf numFmtId="0" fontId="0" fillId="3" borderId="49" xfId="0" applyFill="1" applyBorder="1" applyAlignment="1">
      <alignment horizontal="center" vertical="top" wrapText="1"/>
    </xf>
    <xf numFmtId="0" fontId="0" fillId="0" borderId="50" xfId="0" applyBorder="1" applyAlignment="1">
      <alignment horizontal="center" vertical="top"/>
    </xf>
    <xf numFmtId="0" fontId="0" fillId="0" borderId="51" xfId="0" applyBorder="1" applyAlignment="1">
      <alignment horizontal="center" vertical="top" wrapText="1"/>
    </xf>
    <xf numFmtId="0" fontId="0" fillId="3" borderId="52" xfId="0" applyFill="1" applyBorder="1" applyAlignment="1">
      <alignment horizontal="center" vertical="top" wrapText="1"/>
    </xf>
    <xf numFmtId="0" fontId="0" fillId="0" borderId="47" xfId="0" applyBorder="1" applyAlignment="1">
      <alignment horizontal="center"/>
    </xf>
    <xf numFmtId="164" fontId="0" fillId="0" borderId="53" xfId="0" applyNumberFormat="1" applyBorder="1"/>
    <xf numFmtId="2" fontId="0" fillId="3" borderId="54" xfId="0" applyNumberFormat="1" applyFill="1" applyBorder="1"/>
    <xf numFmtId="0" fontId="0" fillId="0" borderId="55" xfId="0" applyBorder="1" applyAlignment="1">
      <alignment horizontal="center"/>
    </xf>
    <xf numFmtId="164" fontId="0" fillId="0" borderId="51" xfId="0" applyNumberFormat="1" applyBorder="1"/>
    <xf numFmtId="2" fontId="0" fillId="3" borderId="52" xfId="0" applyNumberFormat="1" applyFill="1" applyBorder="1"/>
    <xf numFmtId="164" fontId="0" fillId="0" borderId="56" xfId="0" applyNumberFormat="1" applyBorder="1"/>
    <xf numFmtId="164" fontId="0" fillId="0" borderId="57" xfId="0" applyNumberFormat="1" applyBorder="1"/>
    <xf numFmtId="2" fontId="0" fillId="3" borderId="58" xfId="0" applyNumberFormat="1" applyFill="1" applyBorder="1"/>
    <xf numFmtId="0" fontId="0" fillId="0" borderId="59" xfId="0" applyBorder="1" applyAlignment="1">
      <alignment horizontal="center"/>
    </xf>
    <xf numFmtId="164" fontId="0" fillId="0" borderId="60" xfId="0" applyNumberFormat="1" applyBorder="1"/>
    <xf numFmtId="0" fontId="0" fillId="0" borderId="61" xfId="0" applyBorder="1" applyAlignment="1">
      <alignment horizontal="center"/>
    </xf>
    <xf numFmtId="164" fontId="0" fillId="3" borderId="51" xfId="0" applyNumberFormat="1" applyFill="1" applyBorder="1"/>
    <xf numFmtId="0" fontId="0" fillId="3" borderId="59" xfId="0" applyFill="1" applyBorder="1" applyAlignment="1">
      <alignment horizontal="center"/>
    </xf>
    <xf numFmtId="164" fontId="0" fillId="3" borderId="60" xfId="0" applyNumberFormat="1" applyFill="1" applyBorder="1"/>
    <xf numFmtId="2" fontId="0" fillId="3" borderId="62" xfId="0" applyNumberFormat="1" applyFill="1" applyBorder="1"/>
    <xf numFmtId="164" fontId="0" fillId="0" borderId="48" xfId="0" applyNumberFormat="1" applyBorder="1"/>
    <xf numFmtId="2" fontId="0" fillId="3" borderId="49" xfId="0" applyNumberFormat="1" applyFill="1" applyBorder="1"/>
    <xf numFmtId="2" fontId="0" fillId="3" borderId="63" xfId="0" applyNumberFormat="1" applyFill="1" applyBorder="1"/>
    <xf numFmtId="164" fontId="0" fillId="0" borderId="60" xfId="0" applyNumberFormat="1" applyBorder="1" applyAlignment="1">
      <alignment horizontal="center"/>
    </xf>
    <xf numFmtId="164" fontId="0" fillId="0" borderId="64" xfId="0" applyNumberFormat="1" applyBorder="1"/>
    <xf numFmtId="2" fontId="0" fillId="3" borderId="65" xfId="0" applyNumberFormat="1" applyFill="1" applyBorder="1"/>
    <xf numFmtId="164" fontId="0" fillId="3" borderId="66" xfId="0" applyNumberFormat="1" applyFill="1" applyBorder="1"/>
    <xf numFmtId="2" fontId="0" fillId="3" borderId="67" xfId="0" applyNumberFormat="1" applyFill="1" applyBorder="1"/>
    <xf numFmtId="164" fontId="0" fillId="0" borderId="66" xfId="0" applyNumberFormat="1" applyBorder="1"/>
    <xf numFmtId="164" fontId="0" fillId="0" borderId="66" xfId="0" applyNumberFormat="1" applyFill="1" applyBorder="1"/>
    <xf numFmtId="164" fontId="20" fillId="0" borderId="66" xfId="0" applyNumberFormat="1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/>
    <xf numFmtId="2" fontId="0" fillId="0" borderId="0" xfId="0" applyNumberFormat="1" applyFill="1" applyBorder="1"/>
    <xf numFmtId="0" fontId="0" fillId="0" borderId="68" xfId="0" applyBorder="1" applyAlignment="1">
      <alignment horizontal="center"/>
    </xf>
    <xf numFmtId="2" fontId="0" fillId="0" borderId="68" xfId="0" applyNumberFormat="1" applyFill="1" applyBorder="1"/>
    <xf numFmtId="0" fontId="0" fillId="0" borderId="0" xfId="0" applyAlignment="1">
      <alignment horizontal="center"/>
    </xf>
    <xf numFmtId="0" fontId="0" fillId="0" borderId="59" xfId="0" applyBorder="1" applyAlignment="1">
      <alignment horizontal="left"/>
    </xf>
    <xf numFmtId="0" fontId="0" fillId="0" borderId="62" xfId="0" applyBorder="1" applyAlignment="1">
      <alignment horizontal="left" vertical="top"/>
    </xf>
    <xf numFmtId="0" fontId="0" fillId="0" borderId="69" xfId="0" applyBorder="1" applyAlignment="1">
      <alignment horizontal="center"/>
    </xf>
    <xf numFmtId="0" fontId="0" fillId="3" borderId="62" xfId="0" applyFill="1" applyBorder="1" applyAlignment="1">
      <alignment horizontal="center"/>
    </xf>
    <xf numFmtId="0" fontId="0" fillId="0" borderId="47" xfId="0" applyBorder="1" applyAlignment="1">
      <alignment horizontal="left" vertical="top"/>
    </xf>
    <xf numFmtId="0" fontId="0" fillId="0" borderId="54" xfId="0" applyBorder="1" applyAlignment="1">
      <alignment horizontal="left" vertical="top"/>
    </xf>
    <xf numFmtId="164" fontId="0" fillId="0" borderId="70" xfId="0" applyNumberFormat="1" applyBorder="1"/>
    <xf numFmtId="164" fontId="0" fillId="3" borderId="54" xfId="0" applyNumberFormat="1" applyFill="1" applyBorder="1"/>
    <xf numFmtId="0" fontId="0" fillId="0" borderId="55" xfId="0" applyBorder="1" applyAlignment="1">
      <alignment horizontal="left" vertical="top"/>
    </xf>
    <xf numFmtId="164" fontId="0" fillId="3" borderId="65" xfId="0" applyNumberFormat="1" applyFill="1" applyBorder="1"/>
    <xf numFmtId="0" fontId="0" fillId="3" borderId="50" xfId="0" applyFill="1" applyBorder="1" applyAlignment="1">
      <alignment horizontal="left" vertical="top"/>
    </xf>
    <xf numFmtId="0" fontId="0" fillId="3" borderId="52" xfId="0" applyFill="1" applyBorder="1" applyAlignment="1">
      <alignment horizontal="left" vertical="top"/>
    </xf>
    <xf numFmtId="2" fontId="0" fillId="3" borderId="71" xfId="0" applyNumberFormat="1" applyFill="1" applyBorder="1"/>
    <xf numFmtId="2" fontId="0" fillId="3" borderId="51" xfId="0" applyNumberFormat="1" applyFill="1" applyBorder="1"/>
    <xf numFmtId="164" fontId="0" fillId="0" borderId="47" xfId="0" applyNumberFormat="1" applyBorder="1"/>
    <xf numFmtId="164" fontId="0" fillId="0" borderId="54" xfId="0" applyNumberFormat="1" applyBorder="1"/>
    <xf numFmtId="2" fontId="0" fillId="3" borderId="50" xfId="0" applyNumberFormat="1" applyFill="1" applyBorder="1"/>
    <xf numFmtId="0" fontId="0" fillId="2" borderId="62" xfId="0" applyFill="1" applyBorder="1" applyAlignment="1">
      <alignment horizontal="center"/>
    </xf>
    <xf numFmtId="164" fontId="0" fillId="2" borderId="54" xfId="0" applyNumberFormat="1" applyFill="1" applyBorder="1"/>
    <xf numFmtId="2" fontId="0" fillId="3" borderId="72" xfId="0" applyNumberFormat="1" applyFill="1" applyBorder="1"/>
    <xf numFmtId="2" fontId="0" fillId="3" borderId="30" xfId="0" applyNumberFormat="1" applyFill="1" applyBorder="1"/>
    <xf numFmtId="0" fontId="0" fillId="2" borderId="73" xfId="0" applyFill="1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0" xfId="0" applyFill="1" applyBorder="1" applyAlignment="1">
      <alignment horizontal="left" vertical="top"/>
    </xf>
    <xf numFmtId="0" fontId="0" fillId="0" borderId="0" xfId="0" applyFill="1"/>
    <xf numFmtId="0" fontId="0" fillId="0" borderId="0" xfId="0" applyFill="1" applyAlignment="1">
      <alignment horizontal="center"/>
    </xf>
    <xf numFmtId="0" fontId="21" fillId="0" borderId="0" xfId="0" applyFont="1"/>
    <xf numFmtId="0" fontId="0" fillId="2" borderId="74" xfId="0" applyFill="1" applyBorder="1" applyAlignment="1">
      <alignment horizontal="center"/>
    </xf>
    <xf numFmtId="2" fontId="0" fillId="3" borderId="75" xfId="0" applyNumberFormat="1" applyFill="1" applyBorder="1"/>
    <xf numFmtId="4" fontId="3" fillId="7" borderId="37" xfId="78" applyNumberFormat="1" applyFont="1" applyFill="1" applyBorder="1" applyAlignment="1" applyProtection="1">
      <alignment horizontal="right" vertical="center"/>
      <protection locked="0"/>
    </xf>
    <xf numFmtId="4" fontId="3" fillId="7" borderId="27" xfId="78" applyNumberFormat="1" applyFont="1" applyFill="1" applyBorder="1" applyAlignment="1" applyProtection="1">
      <alignment horizontal="right" vertical="center"/>
      <protection locked="0"/>
    </xf>
    <xf numFmtId="4" fontId="3" fillId="7" borderId="31" xfId="78" applyNumberFormat="1" applyFont="1" applyFill="1" applyBorder="1" applyAlignment="1" applyProtection="1">
      <alignment horizontal="right" vertical="center"/>
      <protection locked="0"/>
    </xf>
    <xf numFmtId="4" fontId="3" fillId="7" borderId="41" xfId="78" applyNumberFormat="1" applyFont="1" applyFill="1" applyBorder="1" applyAlignment="1" applyProtection="1">
      <alignment horizontal="right" vertical="center"/>
      <protection locked="0"/>
    </xf>
    <xf numFmtId="0" fontId="3" fillId="2" borderId="4" xfId="0" applyFont="1" applyFill="1" applyBorder="1" applyAlignment="1" applyProtection="1">
      <alignment horizontal="left" vertical="center"/>
      <protection locked="0"/>
    </xf>
    <xf numFmtId="0" fontId="3" fillId="2" borderId="6" xfId="0" applyFont="1" applyFill="1" applyBorder="1" applyAlignment="1" applyProtection="1">
      <alignment horizontal="left" vertical="center"/>
      <protection locked="0"/>
    </xf>
    <xf numFmtId="0" fontId="3" fillId="2" borderId="7" xfId="0" applyFont="1" applyFill="1" applyBorder="1" applyAlignment="1" applyProtection="1">
      <alignment vertical="center"/>
      <protection locked="0"/>
    </xf>
    <xf numFmtId="0" fontId="6" fillId="0" borderId="11" xfId="10" applyFont="1" applyBorder="1" applyAlignment="1" applyProtection="1">
      <alignment vertical="center" wrapText="1"/>
      <protection locked="0"/>
    </xf>
    <xf numFmtId="4" fontId="3" fillId="7" borderId="39" xfId="78" applyNumberFormat="1" applyFont="1" applyFill="1" applyBorder="1" applyAlignment="1" applyProtection="1">
      <alignment horizontal="right" vertical="center"/>
      <protection locked="0"/>
    </xf>
    <xf numFmtId="4" fontId="3" fillId="2" borderId="76" xfId="78" applyNumberFormat="1" applyFont="1" applyFill="1" applyBorder="1" applyAlignment="1" applyProtection="1">
      <alignment horizontal="right" vertical="center"/>
      <protection locked="0"/>
    </xf>
    <xf numFmtId="4" fontId="3" fillId="5" borderId="77" xfId="78" applyNumberFormat="1" applyFont="1" applyFill="1" applyBorder="1" applyAlignment="1" applyProtection="1">
      <alignment horizontal="right" vertical="center"/>
      <protection locked="0"/>
    </xf>
    <xf numFmtId="4" fontId="3" fillId="6" borderId="78" xfId="78" applyNumberFormat="1" applyFont="1" applyFill="1" applyBorder="1" applyAlignment="1" applyProtection="1">
      <alignment horizontal="right" vertical="center"/>
      <protection locked="0"/>
    </xf>
    <xf numFmtId="4" fontId="3" fillId="2" borderId="77" xfId="78" applyNumberFormat="1" applyFont="1" applyFill="1" applyBorder="1" applyAlignment="1" applyProtection="1">
      <alignment horizontal="right" vertical="center"/>
      <protection locked="0"/>
    </xf>
    <xf numFmtId="4" fontId="3" fillId="2" borderId="79" xfId="78" applyNumberFormat="1" applyFont="1" applyFill="1" applyBorder="1" applyAlignment="1" applyProtection="1">
      <alignment horizontal="right" vertical="center"/>
      <protection locked="0"/>
    </xf>
    <xf numFmtId="4" fontId="3" fillId="5" borderId="80" xfId="78" applyNumberFormat="1" applyFont="1" applyFill="1" applyBorder="1" applyAlignment="1" applyProtection="1">
      <alignment horizontal="right" vertical="center"/>
      <protection locked="0"/>
    </xf>
    <xf numFmtId="4" fontId="3" fillId="6" borderId="81" xfId="78" applyNumberFormat="1" applyFont="1" applyFill="1" applyBorder="1" applyAlignment="1" applyProtection="1">
      <alignment horizontal="right" vertical="center"/>
      <protection locked="0"/>
    </xf>
    <xf numFmtId="4" fontId="3" fillId="2" borderId="80" xfId="78" applyNumberFormat="1" applyFont="1" applyFill="1" applyBorder="1" applyAlignment="1" applyProtection="1">
      <alignment horizontal="right" vertical="center"/>
      <protection locked="0"/>
    </xf>
    <xf numFmtId="49" fontId="3" fillId="2" borderId="82" xfId="78" applyNumberFormat="1" applyFont="1" applyFill="1" applyBorder="1" applyAlignment="1" applyProtection="1">
      <alignment horizontal="left" vertical="center"/>
    </xf>
    <xf numFmtId="49" fontId="3" fillId="2" borderId="17" xfId="78" applyNumberFormat="1" applyFont="1" applyFill="1" applyBorder="1" applyAlignment="1" applyProtection="1">
      <alignment horizontal="left" vertical="center"/>
    </xf>
    <xf numFmtId="49" fontId="3" fillId="2" borderId="18" xfId="78" applyNumberFormat="1" applyFont="1" applyFill="1" applyBorder="1" applyAlignment="1" applyProtection="1">
      <alignment horizontal="left" vertical="center"/>
    </xf>
    <xf numFmtId="49" fontId="3" fillId="2" borderId="83" xfId="78" applyNumberFormat="1" applyFont="1" applyFill="1" applyBorder="1" applyAlignment="1" applyProtection="1">
      <alignment horizontal="right" vertical="center" wrapText="1"/>
    </xf>
    <xf numFmtId="49" fontId="3" fillId="2" borderId="83" xfId="78" applyNumberFormat="1" applyFont="1" applyFill="1" applyBorder="1" applyAlignment="1" applyProtection="1">
      <alignment horizontal="center" vertical="center"/>
    </xf>
    <xf numFmtId="49" fontId="3" fillId="2" borderId="84" xfId="78" applyNumberFormat="1" applyFont="1" applyFill="1" applyBorder="1" applyAlignment="1" applyProtection="1">
      <alignment horizontal="center" vertical="center"/>
    </xf>
    <xf numFmtId="49" fontId="3" fillId="2" borderId="85" xfId="78" applyNumberFormat="1" applyFont="1" applyFill="1" applyBorder="1" applyAlignment="1" applyProtection="1">
      <alignment horizontal="center" vertical="center"/>
    </xf>
    <xf numFmtId="49" fontId="3" fillId="8" borderId="86" xfId="78" applyNumberFormat="1" applyFont="1" applyFill="1" applyBorder="1" applyAlignment="1" applyProtection="1">
      <alignment horizontal="center" vertical="center"/>
    </xf>
    <xf numFmtId="49" fontId="3" fillId="8" borderId="87" xfId="78" applyNumberFormat="1" applyFont="1" applyFill="1" applyBorder="1" applyAlignment="1" applyProtection="1">
      <alignment horizontal="center" vertical="center"/>
    </xf>
    <xf numFmtId="0" fontId="3" fillId="2" borderId="0" xfId="10" applyFont="1" applyFill="1" applyAlignment="1" applyProtection="1">
      <alignment vertical="center"/>
    </xf>
    <xf numFmtId="49" fontId="3" fillId="2" borderId="88" xfId="78" applyNumberFormat="1" applyFont="1" applyFill="1" applyBorder="1" applyAlignment="1" applyProtection="1">
      <alignment horizontal="right" vertical="center" wrapText="1"/>
    </xf>
    <xf numFmtId="49" fontId="3" fillId="2" borderId="89" xfId="78" applyNumberFormat="1" applyFont="1" applyFill="1" applyBorder="1" applyAlignment="1" applyProtection="1">
      <alignment horizontal="center" vertical="center"/>
    </xf>
    <xf numFmtId="49" fontId="3" fillId="2" borderId="90" xfId="78" applyNumberFormat="1" applyFont="1" applyFill="1" applyBorder="1" applyAlignment="1" applyProtection="1">
      <alignment horizontal="center" vertical="center"/>
    </xf>
    <xf numFmtId="49" fontId="3" fillId="2" borderId="91" xfId="78" applyNumberFormat="1" applyFont="1" applyFill="1" applyBorder="1" applyAlignment="1" applyProtection="1">
      <alignment horizontal="center" vertical="center"/>
    </xf>
    <xf numFmtId="49" fontId="3" fillId="8" borderId="92" xfId="78" applyNumberFormat="1" applyFont="1" applyFill="1" applyBorder="1" applyAlignment="1" applyProtection="1">
      <alignment horizontal="center" vertical="center"/>
    </xf>
    <xf numFmtId="49" fontId="3" fillId="8" borderId="93" xfId="78" applyNumberFormat="1" applyFont="1" applyFill="1" applyBorder="1" applyAlignment="1" applyProtection="1">
      <alignment horizontal="center" vertical="center"/>
    </xf>
    <xf numFmtId="49" fontId="3" fillId="8" borderId="7" xfId="78" applyNumberFormat="1" applyFont="1" applyFill="1" applyBorder="1" applyAlignment="1" applyProtection="1">
      <alignment horizontal="center" vertical="center"/>
    </xf>
    <xf numFmtId="49" fontId="3" fillId="2" borderId="89" xfId="78" applyNumberFormat="1" applyFont="1" applyFill="1" applyBorder="1" applyAlignment="1" applyProtection="1">
      <alignment horizontal="right" vertical="center" wrapText="1"/>
    </xf>
    <xf numFmtId="49" fontId="3" fillId="2" borderId="89" xfId="78" applyNumberFormat="1" applyFont="1" applyFill="1" applyBorder="1" applyAlignment="1" applyProtection="1">
      <alignment vertical="center"/>
    </xf>
    <xf numFmtId="49" fontId="3" fillId="2" borderId="90" xfId="78" applyNumberFormat="1" applyFont="1" applyFill="1" applyBorder="1" applyAlignment="1" applyProtection="1">
      <alignment vertical="center"/>
    </xf>
    <xf numFmtId="49" fontId="3" fillId="2" borderId="91" xfId="78" applyNumberFormat="1" applyFont="1" applyFill="1" applyBorder="1" applyAlignment="1" applyProtection="1">
      <alignment vertical="center"/>
    </xf>
    <xf numFmtId="49" fontId="3" fillId="8" borderId="94" xfId="78" applyNumberFormat="1" applyFont="1" applyFill="1" applyBorder="1" applyAlignment="1" applyProtection="1">
      <alignment horizontal="center" vertical="center" wrapText="1"/>
    </xf>
    <xf numFmtId="49" fontId="3" fillId="8" borderId="73" xfId="78" applyNumberFormat="1" applyFont="1" applyFill="1" applyBorder="1" applyAlignment="1" applyProtection="1">
      <alignment horizontal="center" vertical="center" wrapText="1"/>
    </xf>
    <xf numFmtId="49" fontId="3" fillId="2" borderId="95" xfId="78" applyNumberFormat="1" applyFont="1" applyFill="1" applyBorder="1" applyAlignment="1" applyProtection="1">
      <alignment vertical="center"/>
    </xf>
    <xf numFmtId="49" fontId="3" fillId="2" borderId="68" xfId="78" applyNumberFormat="1" applyFont="1" applyFill="1" applyBorder="1" applyAlignment="1" applyProtection="1">
      <alignment vertical="center"/>
    </xf>
    <xf numFmtId="49" fontId="3" fillId="2" borderId="96" xfId="78" applyNumberFormat="1" applyFont="1" applyFill="1" applyBorder="1" applyAlignment="1" applyProtection="1">
      <alignment vertical="center"/>
    </xf>
    <xf numFmtId="49" fontId="3" fillId="8" borderId="97" xfId="78" applyNumberFormat="1" applyFont="1" applyFill="1" applyBorder="1" applyAlignment="1" applyProtection="1">
      <alignment horizontal="center" vertical="center" wrapText="1"/>
    </xf>
    <xf numFmtId="49" fontId="3" fillId="8" borderId="98" xfId="78" applyNumberFormat="1" applyFont="1" applyFill="1" applyBorder="1" applyAlignment="1" applyProtection="1">
      <alignment horizontal="center" vertical="center" wrapText="1"/>
    </xf>
    <xf numFmtId="49" fontId="3" fillId="2" borderId="99" xfId="78" applyNumberFormat="1" applyFont="1" applyFill="1" applyBorder="1" applyAlignment="1" applyProtection="1">
      <alignment horizontal="left" vertical="center"/>
    </xf>
    <xf numFmtId="49" fontId="3" fillId="2" borderId="100" xfId="78" applyNumberFormat="1" applyFont="1" applyFill="1" applyBorder="1" applyAlignment="1" applyProtection="1">
      <alignment horizontal="left" vertical="center"/>
    </xf>
    <xf numFmtId="49" fontId="3" fillId="2" borderId="101" xfId="78" applyNumberFormat="1" applyFont="1" applyFill="1" applyBorder="1" applyAlignment="1" applyProtection="1">
      <alignment horizontal="left" vertical="center"/>
    </xf>
    <xf numFmtId="49" fontId="3" fillId="8" borderId="102" xfId="78" applyNumberFormat="1" applyFont="1" applyFill="1" applyBorder="1" applyAlignment="1" applyProtection="1">
      <alignment horizontal="center" vertical="center"/>
    </xf>
    <xf numFmtId="49" fontId="3" fillId="8" borderId="103" xfId="78" applyNumberFormat="1" applyFont="1" applyFill="1" applyBorder="1" applyAlignment="1" applyProtection="1">
      <alignment horizontal="center" vertical="center"/>
    </xf>
    <xf numFmtId="49" fontId="3" fillId="2" borderId="8" xfId="78" applyNumberFormat="1" applyFont="1" applyFill="1" applyBorder="1" applyAlignment="1" applyProtection="1">
      <alignment horizontal="left" vertical="center"/>
    </xf>
    <xf numFmtId="49" fontId="3" fillId="2" borderId="9" xfId="78" applyNumberFormat="1" applyFont="1" applyFill="1" applyBorder="1" applyAlignment="1" applyProtection="1">
      <alignment horizontal="left" vertical="center"/>
    </xf>
    <xf numFmtId="49" fontId="3" fillId="2" borderId="10" xfId="78" applyNumberFormat="1" applyFont="1" applyFill="1" applyBorder="1" applyAlignment="1" applyProtection="1">
      <alignment horizontal="left" vertical="center"/>
    </xf>
    <xf numFmtId="49" fontId="3" fillId="2" borderId="16" xfId="78" applyNumberFormat="1" applyFont="1" applyFill="1" applyBorder="1" applyAlignment="1" applyProtection="1">
      <alignment vertical="center"/>
    </xf>
    <xf numFmtId="49" fontId="3" fillId="2" borderId="17" xfId="78" applyNumberFormat="1" applyFont="1" applyFill="1" applyBorder="1" applyAlignment="1" applyProtection="1">
      <alignment vertical="center"/>
    </xf>
    <xf numFmtId="49" fontId="3" fillId="2" borderId="104" xfId="78" applyNumberFormat="1" applyFont="1" applyFill="1" applyBorder="1" applyAlignment="1" applyProtection="1">
      <alignment horizontal="center" vertical="center"/>
    </xf>
    <xf numFmtId="4" fontId="3" fillId="2" borderId="25" xfId="78" applyNumberFormat="1" applyFont="1" applyFill="1" applyBorder="1" applyAlignment="1" applyProtection="1">
      <alignment horizontal="center" vertical="center"/>
    </xf>
    <xf numFmtId="4" fontId="3" fillId="2" borderId="105" xfId="78" applyNumberFormat="1" applyFont="1" applyFill="1" applyBorder="1" applyAlignment="1" applyProtection="1">
      <alignment horizontal="center" vertical="center"/>
    </xf>
    <xf numFmtId="3" fontId="3" fillId="2" borderId="105" xfId="78" applyNumberFormat="1" applyFont="1" applyFill="1" applyBorder="1" applyAlignment="1" applyProtection="1">
      <alignment horizontal="center" vertical="center"/>
    </xf>
    <xf numFmtId="49" fontId="3" fillId="8" borderId="104" xfId="78" applyNumberFormat="1" applyFont="1" applyFill="1" applyBorder="1" applyAlignment="1" applyProtection="1">
      <alignment horizontal="center" vertical="center"/>
    </xf>
    <xf numFmtId="4" fontId="3" fillId="2" borderId="21" xfId="78" applyNumberFormat="1" applyFont="1" applyFill="1" applyBorder="1" applyAlignment="1" applyProtection="1">
      <alignment horizontal="left" vertical="center"/>
    </xf>
    <xf numFmtId="4" fontId="3" fillId="2" borderId="34" xfId="78" applyNumberFormat="1" applyFont="1" applyFill="1" applyBorder="1" applyAlignment="1" applyProtection="1">
      <alignment horizontal="left" vertical="center"/>
    </xf>
    <xf numFmtId="4" fontId="3" fillId="2" borderId="28" xfId="78" applyNumberFormat="1" applyFont="1" applyFill="1" applyBorder="1" applyAlignment="1" applyProtection="1">
      <alignment horizontal="left" vertical="center"/>
    </xf>
    <xf numFmtId="49" fontId="3" fillId="2" borderId="106" xfId="78" applyNumberFormat="1" applyFont="1" applyFill="1" applyBorder="1" applyAlignment="1" applyProtection="1">
      <alignment horizontal="center" vertical="center"/>
    </xf>
    <xf numFmtId="4" fontId="3" fillId="2" borderId="107" xfId="78" applyNumberFormat="1" applyFont="1" applyFill="1" applyBorder="1" applyAlignment="1" applyProtection="1">
      <alignment horizontal="center" vertical="center"/>
    </xf>
    <xf numFmtId="3" fontId="3" fillId="2" borderId="107" xfId="78" applyNumberFormat="1" applyFont="1" applyFill="1" applyBorder="1" applyAlignment="1" applyProtection="1">
      <alignment horizontal="center" vertical="center"/>
    </xf>
    <xf numFmtId="49" fontId="3" fillId="8" borderId="106" xfId="78" applyNumberFormat="1" applyFont="1" applyFill="1" applyBorder="1" applyAlignment="1" applyProtection="1">
      <alignment horizontal="center" vertical="center"/>
    </xf>
    <xf numFmtId="4" fontId="3" fillId="2" borderId="25" xfId="78" applyNumberFormat="1" applyFont="1" applyFill="1" applyBorder="1" applyAlignment="1" applyProtection="1">
      <alignment horizontal="left" vertical="center"/>
    </xf>
    <xf numFmtId="4" fontId="3" fillId="2" borderId="29" xfId="78" applyNumberFormat="1" applyFont="1" applyFill="1" applyBorder="1" applyAlignment="1" applyProtection="1">
      <alignment horizontal="center" vertical="center"/>
    </xf>
    <xf numFmtId="4" fontId="3" fillId="2" borderId="108" xfId="78" applyNumberFormat="1" applyFont="1" applyFill="1" applyBorder="1" applyAlignment="1" applyProtection="1">
      <alignment horizontal="center" vertical="center"/>
    </xf>
    <xf numFmtId="3" fontId="3" fillId="2" borderId="108" xfId="78" applyNumberFormat="1" applyFont="1" applyFill="1" applyBorder="1" applyAlignment="1" applyProtection="1">
      <alignment horizontal="center" vertical="center"/>
    </xf>
    <xf numFmtId="3" fontId="3" fillId="2" borderId="109" xfId="78" applyNumberFormat="1" applyFont="1" applyFill="1" applyBorder="1" applyAlignment="1" applyProtection="1">
      <alignment horizontal="center" vertical="center"/>
    </xf>
    <xf numFmtId="49" fontId="3" fillId="8" borderId="109" xfId="78" applyNumberFormat="1" applyFont="1" applyFill="1" applyBorder="1" applyAlignment="1" applyProtection="1">
      <alignment horizontal="center" vertical="center"/>
    </xf>
    <xf numFmtId="4" fontId="3" fillId="2" borderId="29" xfId="78" applyNumberFormat="1" applyFont="1" applyFill="1" applyBorder="1" applyAlignment="1" applyProtection="1">
      <alignment horizontal="left" vertical="center"/>
    </xf>
    <xf numFmtId="4" fontId="3" fillId="2" borderId="32" xfId="78" applyNumberFormat="1" applyFont="1" applyFill="1" applyBorder="1" applyAlignment="1" applyProtection="1">
      <alignment horizontal="left" vertical="center"/>
    </xf>
    <xf numFmtId="4" fontId="3" fillId="2" borderId="35" xfId="78" applyNumberFormat="1" applyFont="1" applyFill="1" applyBorder="1" applyAlignment="1" applyProtection="1">
      <alignment horizontal="center" vertical="center"/>
    </xf>
    <xf numFmtId="3" fontId="3" fillId="2" borderId="110" xfId="78" applyNumberFormat="1" applyFont="1" applyFill="1" applyBorder="1" applyAlignment="1" applyProtection="1">
      <alignment horizontal="center" vertical="center"/>
    </xf>
    <xf numFmtId="3" fontId="3" fillId="2" borderId="35" xfId="78" applyNumberFormat="1" applyFont="1" applyFill="1" applyBorder="1" applyAlignment="1" applyProtection="1">
      <alignment horizontal="center" vertical="center"/>
    </xf>
    <xf numFmtId="49" fontId="3" fillId="8" borderId="111" xfId="78" applyNumberFormat="1" applyFont="1" applyFill="1" applyBorder="1" applyAlignment="1" applyProtection="1">
      <alignment horizontal="center" vertical="center"/>
    </xf>
    <xf numFmtId="4" fontId="3" fillId="2" borderId="35" xfId="78" applyNumberFormat="1" applyFont="1" applyFill="1" applyBorder="1" applyAlignment="1" applyProtection="1">
      <alignment horizontal="left" vertical="center"/>
    </xf>
    <xf numFmtId="4" fontId="3" fillId="2" borderId="38" xfId="78" applyNumberFormat="1" applyFont="1" applyFill="1" applyBorder="1" applyAlignment="1" applyProtection="1">
      <alignment horizontal="left" vertical="center"/>
    </xf>
    <xf numFmtId="4" fontId="3" fillId="2" borderId="33" xfId="78" applyNumberFormat="1" applyFont="1" applyFill="1" applyBorder="1" applyAlignment="1" applyProtection="1">
      <alignment horizontal="center" vertical="center"/>
    </xf>
    <xf numFmtId="49" fontId="3" fillId="8" borderId="112" xfId="78" applyNumberFormat="1" applyFont="1" applyFill="1" applyBorder="1" applyAlignment="1" applyProtection="1">
      <alignment horizontal="center" vertical="center"/>
    </xf>
    <xf numFmtId="4" fontId="3" fillId="2" borderId="33" xfId="78" applyNumberFormat="1" applyFont="1" applyFill="1" applyBorder="1" applyAlignment="1" applyProtection="1">
      <alignment horizontal="left" vertical="center"/>
    </xf>
    <xf numFmtId="3" fontId="3" fillId="2" borderId="25" xfId="78" applyNumberFormat="1" applyFont="1" applyFill="1" applyBorder="1" applyAlignment="1" applyProtection="1">
      <alignment horizontal="center" vertical="center"/>
    </xf>
    <xf numFmtId="4" fontId="3" fillId="2" borderId="76" xfId="78" applyNumberFormat="1" applyFont="1" applyFill="1" applyBorder="1" applyAlignment="1" applyProtection="1">
      <alignment horizontal="left" vertical="center"/>
    </xf>
    <xf numFmtId="4" fontId="3" fillId="2" borderId="5" xfId="78" applyNumberFormat="1" applyFont="1" applyFill="1" applyBorder="1" applyAlignment="1" applyProtection="1">
      <alignment horizontal="left" vertical="center"/>
    </xf>
    <xf numFmtId="4" fontId="3" fillId="2" borderId="113" xfId="78" applyNumberFormat="1" applyFont="1" applyFill="1" applyBorder="1" applyAlignment="1" applyProtection="1">
      <alignment horizontal="left" vertical="center"/>
    </xf>
    <xf numFmtId="4" fontId="3" fillId="2" borderId="39" xfId="78" applyNumberFormat="1" applyFont="1" applyFill="1" applyBorder="1" applyAlignment="1" applyProtection="1">
      <alignment horizontal="center" vertical="center"/>
    </xf>
    <xf numFmtId="4" fontId="3" fillId="2" borderId="114" xfId="78" applyNumberFormat="1" applyFont="1" applyFill="1" applyBorder="1" applyAlignment="1" applyProtection="1">
      <alignment horizontal="center" vertical="center"/>
    </xf>
    <xf numFmtId="3" fontId="3" fillId="2" borderId="114" xfId="78" applyNumberFormat="1" applyFont="1" applyFill="1" applyBorder="1" applyAlignment="1" applyProtection="1">
      <alignment horizontal="center" vertical="center"/>
    </xf>
    <xf numFmtId="4" fontId="3" fillId="2" borderId="115" xfId="78" applyNumberFormat="1" applyFont="1" applyFill="1" applyBorder="1" applyAlignment="1" applyProtection="1">
      <alignment horizontal="center" vertical="center"/>
    </xf>
    <xf numFmtId="49" fontId="3" fillId="8" borderId="115" xfId="78" applyNumberFormat="1" applyFont="1" applyFill="1" applyBorder="1" applyAlignment="1" applyProtection="1">
      <alignment horizontal="center" vertical="center"/>
    </xf>
    <xf numFmtId="4" fontId="3" fillId="2" borderId="79" xfId="78" applyNumberFormat="1" applyFont="1" applyFill="1" applyBorder="1" applyAlignment="1" applyProtection="1">
      <alignment horizontal="left" vertical="center"/>
    </xf>
    <xf numFmtId="4" fontId="3" fillId="2" borderId="116" xfId="78" applyNumberFormat="1" applyFont="1" applyFill="1" applyBorder="1" applyAlignment="1" applyProtection="1">
      <alignment horizontal="left" vertical="center"/>
    </xf>
    <xf numFmtId="4" fontId="3" fillId="2" borderId="39" xfId="78" applyNumberFormat="1" applyFont="1" applyFill="1" applyBorder="1" applyAlignment="1" applyProtection="1">
      <alignment horizontal="left" vertical="center"/>
    </xf>
    <xf numFmtId="4" fontId="3" fillId="2" borderId="40" xfId="78" applyNumberFormat="1" applyFont="1" applyFill="1" applyBorder="1" applyAlignment="1" applyProtection="1">
      <alignment horizontal="left" vertical="center"/>
    </xf>
    <xf numFmtId="4" fontId="3" fillId="2" borderId="42" xfId="78" applyNumberFormat="1" applyFont="1" applyFill="1" applyBorder="1" applyAlignment="1" applyProtection="1">
      <alignment horizontal="left" vertical="center"/>
    </xf>
    <xf numFmtId="49" fontId="3" fillId="8" borderId="117" xfId="78" applyNumberFormat="1" applyFont="1" applyFill="1" applyBorder="1" applyAlignment="1" applyProtection="1">
      <alignment horizontal="center" vertical="center"/>
    </xf>
    <xf numFmtId="4" fontId="3" fillId="2" borderId="118" xfId="78" applyNumberFormat="1" applyFont="1" applyFill="1" applyBorder="1" applyAlignment="1" applyProtection="1">
      <alignment horizontal="center" vertical="center"/>
    </xf>
    <xf numFmtId="3" fontId="3" fillId="2" borderId="33" xfId="78" applyNumberFormat="1" applyFont="1" applyFill="1" applyBorder="1" applyAlignment="1" applyProtection="1">
      <alignment horizontal="center" vertical="center"/>
    </xf>
    <xf numFmtId="4" fontId="3" fillId="2" borderId="111" xfId="78" applyNumberFormat="1" applyFont="1" applyFill="1" applyBorder="1" applyAlignment="1" applyProtection="1">
      <alignment horizontal="center" vertical="center"/>
    </xf>
    <xf numFmtId="4" fontId="3" fillId="2" borderId="110" xfId="78" applyNumberFormat="1" applyFont="1" applyFill="1" applyBorder="1" applyAlignment="1" applyProtection="1">
      <alignment horizontal="center" vertical="center"/>
    </xf>
    <xf numFmtId="3" fontId="3" fillId="2" borderId="115" xfId="78" applyNumberFormat="1" applyFont="1" applyFill="1" applyBorder="1" applyAlignment="1" applyProtection="1">
      <alignment horizontal="center" vertical="center"/>
    </xf>
    <xf numFmtId="4" fontId="3" fillId="2" borderId="46" xfId="78" applyNumberFormat="1" applyFont="1" applyFill="1" applyBorder="1" applyAlignment="1" applyProtection="1">
      <alignment horizontal="left" vertical="center"/>
    </xf>
    <xf numFmtId="4" fontId="3" fillId="2" borderId="41" xfId="78" applyNumberFormat="1" applyFont="1" applyFill="1" applyBorder="1" applyAlignment="1" applyProtection="1">
      <alignment horizontal="left" vertical="center"/>
    </xf>
    <xf numFmtId="49" fontId="3" fillId="10" borderId="43" xfId="78" applyNumberFormat="1" applyFont="1" applyFill="1" applyBorder="1" applyAlignment="1" applyProtection="1">
      <alignment horizontal="left" vertical="center"/>
    </xf>
    <xf numFmtId="49" fontId="3" fillId="10" borderId="44" xfId="78" applyNumberFormat="1" applyFont="1" applyFill="1" applyBorder="1" applyAlignment="1" applyProtection="1">
      <alignment horizontal="left" vertical="center"/>
    </xf>
    <xf numFmtId="49" fontId="3" fillId="10" borderId="45" xfId="78" applyNumberFormat="1" applyFont="1" applyFill="1" applyBorder="1" applyAlignment="1" applyProtection="1">
      <alignment horizontal="left" vertical="center"/>
    </xf>
    <xf numFmtId="0" fontId="1" fillId="0" borderId="0" xfId="2" applyFont="1"/>
    <xf numFmtId="0" fontId="9" fillId="0" borderId="19" xfId="10" applyBorder="1" applyAlignment="1">
      <alignment horizontal="center"/>
    </xf>
    <xf numFmtId="0" fontId="9" fillId="0" borderId="20" xfId="10" applyBorder="1" applyAlignment="1">
      <alignment horizontal="center"/>
    </xf>
    <xf numFmtId="0" fontId="9" fillId="2" borderId="19" xfId="10" applyFont="1" applyFill="1" applyBorder="1" applyAlignment="1" applyProtection="1">
      <alignment horizontal="center" vertical="center"/>
      <protection locked="0"/>
    </xf>
    <xf numFmtId="0" fontId="9" fillId="2" borderId="20" xfId="10" applyFont="1" applyFill="1" applyBorder="1" applyAlignment="1" applyProtection="1">
      <alignment horizontal="center" vertical="center"/>
      <protection locked="0"/>
    </xf>
    <xf numFmtId="0" fontId="9" fillId="2" borderId="19" xfId="0" applyFont="1" applyFill="1" applyBorder="1" applyAlignment="1" applyProtection="1">
      <alignment horizontal="center" vertical="center"/>
      <protection locked="0"/>
    </xf>
    <xf numFmtId="0" fontId="9" fillId="2" borderId="20" xfId="0" applyFont="1" applyFill="1" applyBorder="1" applyAlignment="1" applyProtection="1">
      <alignment horizontal="center" vertical="center"/>
      <protection locked="0"/>
    </xf>
    <xf numFmtId="0" fontId="9" fillId="0" borderId="19" xfId="10" applyFont="1" applyBorder="1" applyAlignment="1">
      <alignment horizontal="center"/>
    </xf>
    <xf numFmtId="0" fontId="3" fillId="8" borderId="119" xfId="10" applyFont="1" applyFill="1" applyBorder="1" applyAlignment="1" applyProtection="1">
      <alignment horizontal="center" vertical="center" wrapText="1"/>
    </xf>
    <xf numFmtId="0" fontId="3" fillId="8" borderId="9" xfId="10" applyFont="1" applyFill="1" applyBorder="1" applyAlignment="1" applyProtection="1">
      <alignment horizontal="center" vertical="center" wrapText="1"/>
    </xf>
    <xf numFmtId="0" fontId="3" fillId="8" borderId="10" xfId="10" applyFont="1" applyFill="1" applyBorder="1" applyAlignment="1" applyProtection="1">
      <alignment horizontal="center" vertical="center" wrapText="1"/>
    </xf>
    <xf numFmtId="0" fontId="3" fillId="8" borderId="120" xfId="10" applyFont="1" applyFill="1" applyBorder="1" applyAlignment="1" applyProtection="1">
      <alignment horizontal="center" vertical="center" wrapText="1"/>
    </xf>
    <xf numFmtId="0" fontId="3" fillId="8" borderId="17" xfId="10" applyFont="1" applyFill="1" applyBorder="1" applyAlignment="1" applyProtection="1">
      <alignment horizontal="center" vertical="center" wrapText="1"/>
    </xf>
    <xf numFmtId="0" fontId="3" fillId="8" borderId="18" xfId="10" applyFont="1" applyFill="1" applyBorder="1" applyAlignment="1" applyProtection="1">
      <alignment horizontal="center" vertical="center" wrapText="1"/>
    </xf>
    <xf numFmtId="0" fontId="3" fillId="8" borderId="121" xfId="10" applyFont="1" applyFill="1" applyBorder="1" applyAlignment="1" applyProtection="1">
      <alignment horizontal="center" vertical="center" wrapText="1"/>
    </xf>
    <xf numFmtId="0" fontId="3" fillId="8" borderId="116" xfId="10" applyFont="1" applyFill="1" applyBorder="1" applyAlignment="1" applyProtection="1">
      <alignment horizontal="center" vertical="center" wrapText="1"/>
    </xf>
    <xf numFmtId="0" fontId="3" fillId="8" borderId="8" xfId="10" applyFont="1" applyFill="1" applyBorder="1" applyAlignment="1" applyProtection="1">
      <alignment horizontal="center" vertical="center" wrapText="1"/>
    </xf>
    <xf numFmtId="0" fontId="3" fillId="8" borderId="16" xfId="10" applyFont="1" applyFill="1" applyBorder="1" applyAlignment="1" applyProtection="1">
      <alignment horizontal="center" vertical="center" wrapText="1"/>
    </xf>
    <xf numFmtId="0" fontId="3" fillId="8" borderId="8" xfId="0" applyFont="1" applyFill="1" applyBorder="1" applyAlignment="1" applyProtection="1">
      <alignment horizontal="center" vertical="center" wrapText="1"/>
    </xf>
    <xf numFmtId="0" fontId="3" fillId="8" borderId="9" xfId="0" applyFont="1" applyFill="1" applyBorder="1" applyAlignment="1" applyProtection="1">
      <alignment horizontal="center" vertical="center" wrapText="1"/>
    </xf>
    <xf numFmtId="0" fontId="3" fillId="8" borderId="10" xfId="0" applyFont="1" applyFill="1" applyBorder="1" applyAlignment="1" applyProtection="1">
      <alignment horizontal="center" vertical="center" wrapText="1"/>
    </xf>
    <xf numFmtId="0" fontId="3" fillId="8" borderId="16" xfId="0" applyFont="1" applyFill="1" applyBorder="1" applyAlignment="1" applyProtection="1">
      <alignment horizontal="center" vertical="center" wrapText="1"/>
    </xf>
    <xf numFmtId="0" fontId="3" fillId="8" borderId="17" xfId="0" applyFont="1" applyFill="1" applyBorder="1" applyAlignment="1" applyProtection="1">
      <alignment horizontal="center" vertical="center" wrapText="1"/>
    </xf>
    <xf numFmtId="0" fontId="3" fillId="8" borderId="18" xfId="0" applyFont="1" applyFill="1" applyBorder="1" applyAlignment="1" applyProtection="1">
      <alignment horizontal="center" vertical="center" wrapText="1"/>
    </xf>
    <xf numFmtId="49" fontId="3" fillId="8" borderId="83" xfId="78" applyNumberFormat="1" applyFont="1" applyFill="1" applyBorder="1" applyAlignment="1" applyProtection="1">
      <alignment horizontal="center" vertical="center"/>
    </xf>
    <xf numFmtId="49" fontId="3" fillId="8" borderId="84" xfId="78" applyNumberFormat="1" applyFont="1" applyFill="1" applyBorder="1" applyAlignment="1" applyProtection="1">
      <alignment horizontal="center" vertical="center"/>
    </xf>
    <xf numFmtId="49" fontId="3" fillId="8" borderId="85" xfId="78" applyNumberFormat="1" applyFont="1" applyFill="1" applyBorder="1" applyAlignment="1" applyProtection="1">
      <alignment horizontal="center" vertical="center"/>
    </xf>
    <xf numFmtId="0" fontId="3" fillId="8" borderId="80" xfId="0" applyFont="1" applyFill="1" applyBorder="1" applyAlignment="1" applyProtection="1">
      <alignment horizontal="center" vertical="center" wrapText="1"/>
    </xf>
    <xf numFmtId="0" fontId="3" fillId="8" borderId="80" xfId="10" applyFont="1" applyFill="1" applyBorder="1" applyAlignment="1" applyProtection="1">
      <alignment horizontal="center" vertical="center" wrapText="1"/>
    </xf>
    <xf numFmtId="0" fontId="3" fillId="8" borderId="81" xfId="10" applyFont="1" applyFill="1" applyBorder="1" applyAlignment="1" applyProtection="1">
      <alignment horizontal="center" vertical="center" wrapText="1"/>
    </xf>
    <xf numFmtId="49" fontId="11" fillId="5" borderId="122" xfId="78" applyNumberFormat="1" applyFont="1" applyFill="1" applyBorder="1" applyAlignment="1" applyProtection="1">
      <alignment horizontal="center" vertical="center" textRotation="255"/>
    </xf>
    <xf numFmtId="49" fontId="11" fillId="5" borderId="123" xfId="78" applyNumberFormat="1" applyFont="1" applyFill="1" applyBorder="1" applyAlignment="1" applyProtection="1">
      <alignment horizontal="center" vertical="center" textRotation="255"/>
    </xf>
    <xf numFmtId="49" fontId="11" fillId="5" borderId="80" xfId="78" applyNumberFormat="1" applyFont="1" applyFill="1" applyBorder="1" applyAlignment="1" applyProtection="1">
      <alignment horizontal="center" vertical="center" textRotation="255"/>
    </xf>
    <xf numFmtId="49" fontId="11" fillId="6" borderId="124" xfId="78" applyNumberFormat="1" applyFont="1" applyFill="1" applyBorder="1" applyAlignment="1" applyProtection="1">
      <alignment horizontal="center" vertical="center" textRotation="255"/>
    </xf>
    <xf numFmtId="49" fontId="11" fillId="6" borderId="78" xfId="78" applyNumberFormat="1" applyFont="1" applyFill="1" applyBorder="1" applyAlignment="1" applyProtection="1">
      <alignment horizontal="center" vertical="center" textRotation="255"/>
    </xf>
    <xf numFmtId="49" fontId="11" fillId="6" borderId="81" xfId="78" applyNumberFormat="1" applyFont="1" applyFill="1" applyBorder="1" applyAlignment="1" applyProtection="1">
      <alignment horizontal="center" vertical="center" textRotation="255"/>
    </xf>
    <xf numFmtId="49" fontId="3" fillId="2" borderId="43" xfId="78" applyNumberFormat="1" applyFont="1" applyFill="1" applyBorder="1" applyAlignment="1" applyProtection="1">
      <alignment horizontal="left" vertical="center"/>
    </xf>
    <xf numFmtId="49" fontId="3" fillId="2" borderId="44" xfId="78" applyNumberFormat="1" applyFont="1" applyFill="1" applyBorder="1" applyAlignment="1" applyProtection="1">
      <alignment horizontal="left" vertical="center"/>
    </xf>
    <xf numFmtId="49" fontId="3" fillId="2" borderId="45" xfId="78" applyNumberFormat="1" applyFont="1" applyFill="1" applyBorder="1" applyAlignment="1" applyProtection="1">
      <alignment horizontal="left" vertical="center"/>
    </xf>
    <xf numFmtId="0" fontId="6" fillId="0" borderId="8" xfId="10" applyFont="1" applyBorder="1" applyAlignment="1" applyProtection="1">
      <alignment horizontal="center" vertical="center" wrapText="1"/>
      <protection locked="0"/>
    </xf>
    <xf numFmtId="0" fontId="6" fillId="0" borderId="11" xfId="10" applyFont="1" applyBorder="1" applyAlignment="1" applyProtection="1">
      <alignment horizontal="center" vertical="center" wrapText="1"/>
      <protection locked="0"/>
    </xf>
    <xf numFmtId="0" fontId="6" fillId="0" borderId="16" xfId="10" applyFont="1" applyBorder="1" applyAlignment="1" applyProtection="1">
      <alignment horizontal="center" vertical="center" wrapText="1"/>
      <protection locked="0"/>
    </xf>
    <xf numFmtId="49" fontId="3" fillId="9" borderId="126" xfId="78" applyNumberFormat="1" applyFont="1" applyFill="1" applyBorder="1" applyAlignment="1" applyProtection="1">
      <alignment horizontal="left" vertical="center"/>
      <protection locked="0"/>
    </xf>
    <xf numFmtId="49" fontId="3" fillId="9" borderId="9" xfId="78" applyNumberFormat="1" applyFont="1" applyFill="1" applyBorder="1" applyAlignment="1" applyProtection="1">
      <alignment horizontal="left" vertical="center"/>
      <protection locked="0"/>
    </xf>
    <xf numFmtId="49" fontId="3" fillId="9" borderId="10" xfId="78" applyNumberFormat="1" applyFont="1" applyFill="1" applyBorder="1" applyAlignment="1" applyProtection="1">
      <alignment horizontal="left" vertical="center"/>
      <protection locked="0"/>
    </xf>
    <xf numFmtId="49" fontId="3" fillId="9" borderId="127" xfId="78" applyNumberFormat="1" applyFont="1" applyFill="1" applyBorder="1" applyAlignment="1" applyProtection="1">
      <alignment horizontal="left" vertical="center"/>
      <protection locked="0"/>
    </xf>
    <xf numFmtId="49" fontId="3" fillId="9" borderId="0" xfId="78" applyNumberFormat="1" applyFont="1" applyFill="1" applyBorder="1" applyAlignment="1" applyProtection="1">
      <alignment horizontal="left" vertical="center"/>
      <protection locked="0"/>
    </xf>
    <xf numFmtId="49" fontId="3" fillId="9" borderId="12" xfId="78" applyNumberFormat="1" applyFont="1" applyFill="1" applyBorder="1" applyAlignment="1" applyProtection="1">
      <alignment horizontal="left" vertical="center"/>
      <protection locked="0"/>
    </xf>
    <xf numFmtId="49" fontId="3" fillId="9" borderId="128" xfId="78" applyNumberFormat="1" applyFont="1" applyFill="1" applyBorder="1" applyAlignment="1" applyProtection="1">
      <alignment horizontal="left" vertical="center"/>
      <protection locked="0"/>
    </xf>
    <xf numFmtId="49" fontId="3" fillId="9" borderId="17" xfId="78" applyNumberFormat="1" applyFont="1" applyFill="1" applyBorder="1" applyAlignment="1" applyProtection="1">
      <alignment horizontal="left" vertical="center"/>
      <protection locked="0"/>
    </xf>
    <xf numFmtId="49" fontId="3" fillId="9" borderId="18" xfId="78" applyNumberFormat="1" applyFont="1" applyFill="1" applyBorder="1" applyAlignment="1" applyProtection="1">
      <alignment horizontal="left" vertical="center"/>
      <protection locked="0"/>
    </xf>
    <xf numFmtId="49" fontId="3" fillId="9" borderId="127" xfId="0" applyNumberFormat="1" applyFont="1" applyFill="1" applyBorder="1" applyAlignment="1" applyProtection="1">
      <alignment horizontal="left" vertical="center"/>
      <protection locked="0"/>
    </xf>
    <xf numFmtId="49" fontId="3" fillId="9" borderId="0" xfId="0" applyNumberFormat="1" applyFont="1" applyFill="1" applyBorder="1" applyAlignment="1" applyProtection="1">
      <alignment horizontal="left" vertical="center"/>
      <protection locked="0"/>
    </xf>
    <xf numFmtId="49" fontId="3" fillId="9" borderId="12" xfId="0" applyNumberFormat="1" applyFont="1" applyFill="1" applyBorder="1" applyAlignment="1" applyProtection="1">
      <alignment horizontal="left" vertical="center"/>
      <protection locked="0"/>
    </xf>
    <xf numFmtId="49" fontId="3" fillId="9" borderId="129" xfId="78" applyNumberFormat="1" applyFont="1" applyFill="1" applyBorder="1" applyAlignment="1" applyProtection="1">
      <alignment horizontal="left" vertical="center"/>
      <protection locked="0"/>
    </xf>
    <xf numFmtId="49" fontId="3" fillId="9" borderId="130" xfId="78" applyNumberFormat="1" applyFont="1" applyFill="1" applyBorder="1" applyAlignment="1" applyProtection="1">
      <alignment horizontal="left" vertical="center"/>
      <protection locked="0"/>
    </xf>
    <xf numFmtId="49" fontId="3" fillId="9" borderId="131" xfId="78" applyNumberFormat="1" applyFont="1" applyFill="1" applyBorder="1" applyAlignment="1" applyProtection="1">
      <alignment horizontal="left" vertical="center"/>
      <protection locked="0"/>
    </xf>
    <xf numFmtId="49" fontId="3" fillId="0" borderId="82" xfId="78" applyNumberFormat="1" applyFont="1" applyFill="1" applyBorder="1" applyAlignment="1" applyProtection="1">
      <alignment horizontal="left" vertical="center"/>
    </xf>
    <xf numFmtId="49" fontId="3" fillId="0" borderId="46" xfId="78" applyNumberFormat="1" applyFont="1" applyFill="1" applyBorder="1" applyAlignment="1" applyProtection="1">
      <alignment horizontal="left" vertical="center"/>
    </xf>
    <xf numFmtId="49" fontId="3" fillId="0" borderId="125" xfId="78" applyNumberFormat="1" applyFont="1" applyFill="1" applyBorder="1" applyAlignment="1" applyProtection="1">
      <alignment horizontal="left" vertical="center"/>
    </xf>
    <xf numFmtId="49" fontId="3" fillId="0" borderId="129" xfId="10" applyNumberFormat="1" applyFont="1" applyFill="1" applyBorder="1" applyAlignment="1" applyProtection="1">
      <alignment horizontal="left" vertical="center"/>
    </xf>
    <xf numFmtId="49" fontId="3" fillId="0" borderId="130" xfId="10" applyNumberFormat="1" applyFont="1" applyFill="1" applyBorder="1" applyAlignment="1" applyProtection="1">
      <alignment horizontal="left" vertical="center"/>
    </xf>
    <xf numFmtId="49" fontId="3" fillId="0" borderId="131" xfId="10" applyNumberFormat="1" applyFont="1" applyFill="1" applyBorder="1" applyAlignment="1" applyProtection="1">
      <alignment horizontal="left" vertical="center"/>
    </xf>
    <xf numFmtId="49" fontId="3" fillId="9" borderId="127" xfId="0" applyNumberFormat="1" applyFont="1" applyFill="1" applyBorder="1" applyAlignment="1" applyProtection="1">
      <alignment vertical="center"/>
      <protection locked="0"/>
    </xf>
    <xf numFmtId="49" fontId="3" fillId="9" borderId="0" xfId="0" applyNumberFormat="1" applyFont="1" applyFill="1" applyBorder="1" applyAlignment="1" applyProtection="1">
      <alignment vertical="center"/>
      <protection locked="0"/>
    </xf>
    <xf numFmtId="49" fontId="3" fillId="9" borderId="12" xfId="0" applyNumberFormat="1" applyFont="1" applyFill="1" applyBorder="1" applyAlignment="1" applyProtection="1">
      <alignment vertical="center"/>
      <protection locked="0"/>
    </xf>
    <xf numFmtId="49" fontId="3" fillId="9" borderId="128" xfId="0" applyNumberFormat="1" applyFont="1" applyFill="1" applyBorder="1" applyAlignment="1" applyProtection="1">
      <alignment vertical="center"/>
      <protection locked="0"/>
    </xf>
    <xf numFmtId="49" fontId="3" fillId="9" borderId="17" xfId="0" applyNumberFormat="1" applyFont="1" applyFill="1" applyBorder="1" applyAlignment="1" applyProtection="1">
      <alignment vertical="center"/>
      <protection locked="0"/>
    </xf>
    <xf numFmtId="49" fontId="3" fillId="9" borderId="18" xfId="0" applyNumberFormat="1" applyFont="1" applyFill="1" applyBorder="1" applyAlignment="1" applyProtection="1">
      <alignment vertical="center"/>
      <protection locked="0"/>
    </xf>
    <xf numFmtId="0" fontId="3" fillId="8" borderId="129" xfId="78" quotePrefix="1" applyNumberFormat="1" applyFont="1" applyFill="1" applyBorder="1" applyAlignment="1" applyProtection="1">
      <alignment horizontal="left" vertical="center"/>
    </xf>
    <xf numFmtId="0" fontId="3" fillId="8" borderId="130" xfId="78" quotePrefix="1" applyNumberFormat="1" applyFont="1" applyFill="1" applyBorder="1" applyAlignment="1" applyProtection="1">
      <alignment horizontal="left" vertical="center"/>
    </xf>
    <xf numFmtId="0" fontId="3" fillId="8" borderId="131" xfId="78" quotePrefix="1" applyNumberFormat="1" applyFont="1" applyFill="1" applyBorder="1" applyAlignment="1" applyProtection="1">
      <alignment horizontal="left" vertical="center"/>
    </xf>
    <xf numFmtId="0" fontId="3" fillId="8" borderId="13" xfId="78" quotePrefix="1" applyNumberFormat="1" applyFont="1" applyFill="1" applyBorder="1" applyAlignment="1" applyProtection="1">
      <alignment horizontal="left" vertical="center"/>
    </xf>
    <xf numFmtId="0" fontId="3" fillId="8" borderId="14" xfId="78" quotePrefix="1" applyNumberFormat="1" applyFont="1" applyFill="1" applyBorder="1" applyAlignment="1" applyProtection="1">
      <alignment horizontal="left" vertical="center"/>
    </xf>
    <xf numFmtId="0" fontId="3" fillId="8" borderId="15" xfId="78" quotePrefix="1" applyNumberFormat="1" applyFont="1" applyFill="1" applyBorder="1" applyAlignment="1" applyProtection="1">
      <alignment horizontal="left" vertical="center"/>
    </xf>
    <xf numFmtId="49" fontId="3" fillId="9" borderId="43" xfId="10" applyNumberFormat="1" applyFont="1" applyFill="1" applyBorder="1" applyAlignment="1" applyProtection="1">
      <alignment horizontal="left" vertical="center"/>
      <protection locked="0"/>
    </xf>
    <xf numFmtId="49" fontId="3" fillId="9" borderId="44" xfId="10" applyNumberFormat="1" applyFont="1" applyFill="1" applyBorder="1" applyAlignment="1" applyProtection="1">
      <alignment horizontal="left" vertical="center"/>
      <protection locked="0"/>
    </xf>
    <xf numFmtId="49" fontId="3" fillId="9" borderId="45" xfId="10" applyNumberFormat="1" applyFont="1" applyFill="1" applyBorder="1" applyAlignment="1" applyProtection="1">
      <alignment horizontal="left" vertical="center"/>
      <protection locked="0"/>
    </xf>
    <xf numFmtId="49" fontId="3" fillId="9" borderId="43" xfId="0" applyNumberFormat="1" applyFont="1" applyFill="1" applyBorder="1" applyAlignment="1" applyProtection="1">
      <alignment horizontal="left" vertical="center"/>
      <protection locked="0"/>
    </xf>
    <xf numFmtId="49" fontId="5" fillId="9" borderId="44" xfId="0" applyNumberFormat="1" applyFont="1" applyFill="1" applyBorder="1" applyAlignment="1" applyProtection="1">
      <alignment horizontal="left" vertical="center"/>
      <protection locked="0"/>
    </xf>
    <xf numFmtId="49" fontId="5" fillId="9" borderId="45" xfId="0" applyNumberFormat="1" applyFont="1" applyFill="1" applyBorder="1" applyAlignment="1" applyProtection="1">
      <alignment horizontal="left" vertical="center"/>
      <protection locked="0"/>
    </xf>
    <xf numFmtId="49" fontId="3" fillId="10" borderId="43" xfId="78" applyNumberFormat="1" applyFont="1" applyFill="1" applyBorder="1" applyAlignment="1" applyProtection="1">
      <alignment horizontal="left" vertical="center"/>
    </xf>
    <xf numFmtId="49" fontId="3" fillId="10" borderId="44" xfId="78" applyNumberFormat="1" applyFont="1" applyFill="1" applyBorder="1" applyAlignment="1" applyProtection="1">
      <alignment horizontal="left" vertical="center"/>
    </xf>
    <xf numFmtId="49" fontId="3" fillId="10" borderId="45" xfId="78" applyNumberFormat="1" applyFont="1" applyFill="1" applyBorder="1" applyAlignment="1" applyProtection="1">
      <alignment horizontal="left" vertical="center"/>
    </xf>
    <xf numFmtId="0" fontId="6" fillId="0" borderId="1" xfId="10" applyFont="1" applyBorder="1" applyAlignment="1" applyProtection="1">
      <alignment horizontal="center" vertical="center" wrapText="1"/>
      <protection locked="0"/>
    </xf>
    <xf numFmtId="0" fontId="6" fillId="0" borderId="2" xfId="10" applyFont="1" applyBorder="1" applyAlignment="1" applyProtection="1">
      <alignment horizontal="center" vertical="center" wrapText="1"/>
      <protection locked="0"/>
    </xf>
    <xf numFmtId="166" fontId="3" fillId="9" borderId="127" xfId="0" applyNumberFormat="1" applyFont="1" applyFill="1" applyBorder="1" applyAlignment="1" applyProtection="1">
      <alignment horizontal="left" vertical="center"/>
      <protection locked="0"/>
    </xf>
    <xf numFmtId="166" fontId="3" fillId="9" borderId="0" xfId="0" applyNumberFormat="1" applyFont="1" applyFill="1" applyBorder="1" applyAlignment="1" applyProtection="1">
      <alignment horizontal="left" vertical="center"/>
      <protection locked="0"/>
    </xf>
    <xf numFmtId="166" fontId="3" fillId="9" borderId="12" xfId="0" applyNumberFormat="1" applyFont="1" applyFill="1" applyBorder="1" applyAlignment="1" applyProtection="1">
      <alignment horizontal="left" vertical="center"/>
      <protection locked="0"/>
    </xf>
    <xf numFmtId="165" fontId="3" fillId="9" borderId="127" xfId="0" applyNumberFormat="1" applyFont="1" applyFill="1" applyBorder="1" applyAlignment="1" applyProtection="1">
      <alignment horizontal="left" vertical="center"/>
      <protection locked="0"/>
    </xf>
    <xf numFmtId="165" fontId="3" fillId="9" borderId="0" xfId="0" applyNumberFormat="1" applyFont="1" applyFill="1" applyBorder="1" applyAlignment="1" applyProtection="1">
      <alignment horizontal="left" vertical="center"/>
      <protection locked="0"/>
    </xf>
    <xf numFmtId="165" fontId="3" fillId="9" borderId="12" xfId="0" applyNumberFormat="1" applyFont="1" applyFill="1" applyBorder="1" applyAlignment="1" applyProtection="1">
      <alignment horizontal="left" vertical="center"/>
      <protection locked="0"/>
    </xf>
    <xf numFmtId="0" fontId="19" fillId="0" borderId="132" xfId="0" applyFont="1" applyBorder="1" applyAlignment="1">
      <alignment horizontal="center"/>
    </xf>
    <xf numFmtId="0" fontId="19" fillId="0" borderId="133" xfId="0" applyFont="1" applyBorder="1" applyAlignment="1">
      <alignment horizontal="center"/>
    </xf>
    <xf numFmtId="0" fontId="19" fillId="0" borderId="38" xfId="0" applyFont="1" applyBorder="1" applyAlignment="1">
      <alignment horizontal="center"/>
    </xf>
  </cellXfs>
  <cellStyles count="81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Style 1" xfId="80"/>
  </cellStyles>
  <dxfs count="4">
    <dxf>
      <fill>
        <patternFill>
          <bgColor indexed="10"/>
        </patternFill>
      </fill>
    </dxf>
    <dxf>
      <fill>
        <patternFill>
          <bgColor indexed="47"/>
        </patternFill>
      </fill>
    </dxf>
    <dxf>
      <fill>
        <patternFill>
          <bgColor indexed="10"/>
        </patternFill>
      </fill>
    </dxf>
    <dxf>
      <fill>
        <patternFill>
          <bgColor indexed="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228"/>
  <sheetViews>
    <sheetView topLeftCell="J8" workbookViewId="0">
      <selection activeCell="Q28" sqref="Q28:IT110"/>
    </sheetView>
  </sheetViews>
  <sheetFormatPr defaultColWidth="4.7109375" defaultRowHeight="12" customHeight="1" x14ac:dyDescent="0.2"/>
  <cols>
    <col min="1" max="1" width="27.5703125" style="33" customWidth="1"/>
    <col min="2" max="2" width="18.7109375" style="33" customWidth="1"/>
    <col min="3" max="3" width="17.5703125" style="33" bestFit="1" customWidth="1"/>
    <col min="4" max="4" width="11.140625" style="33" customWidth="1"/>
    <col min="5" max="5" width="17" style="33" customWidth="1"/>
    <col min="6" max="6" width="18.7109375" style="33" bestFit="1" customWidth="1"/>
    <col min="7" max="7" width="11.140625" style="33" bestFit="1" customWidth="1"/>
    <col min="8" max="8" width="9.7109375" style="33" bestFit="1" customWidth="1"/>
    <col min="9" max="9" width="19.85546875" style="33" customWidth="1"/>
    <col min="10" max="11" width="17.7109375" style="33" customWidth="1"/>
    <col min="12" max="13" width="4.7109375" style="33" customWidth="1"/>
    <col min="14" max="14" width="17.7109375" style="33" customWidth="1"/>
    <col min="15" max="16" width="4.7109375" style="33" customWidth="1"/>
    <col min="17" max="17" width="17.7109375" style="33" customWidth="1"/>
    <col min="18" max="19" width="4.7109375" style="33" customWidth="1"/>
    <col min="20" max="20" width="17.7109375" style="33" customWidth="1"/>
    <col min="21" max="22" width="4.7109375" style="33" customWidth="1"/>
    <col min="23" max="23" width="17.7109375" style="33" customWidth="1"/>
    <col min="24" max="25" width="4.7109375" style="33" customWidth="1"/>
    <col min="26" max="26" width="17.7109375" style="33" customWidth="1"/>
    <col min="27" max="28" width="4.7109375" style="33" customWidth="1"/>
    <col min="29" max="29" width="17.7109375" style="33" customWidth="1"/>
    <col min="30" max="31" width="4.7109375" style="33" customWidth="1"/>
    <col min="32" max="32" width="17.7109375" style="33" customWidth="1"/>
    <col min="33" max="34" width="4.7109375" style="33" customWidth="1"/>
    <col min="35" max="35" width="17.7109375" style="33" customWidth="1"/>
    <col min="36" max="37" width="4.7109375" style="33" customWidth="1"/>
    <col min="38" max="38" width="17.7109375" style="33" customWidth="1"/>
    <col min="39" max="40" width="4.7109375" style="33" customWidth="1"/>
    <col min="41" max="41" width="17.7109375" style="33" customWidth="1"/>
    <col min="42" max="43" width="4.7109375" style="33" customWidth="1"/>
    <col min="44" max="44" width="17.7109375" style="33" customWidth="1"/>
    <col min="45" max="46" width="4.7109375" style="33" customWidth="1"/>
    <col min="47" max="47" width="17.7109375" style="33" customWidth="1"/>
    <col min="48" max="49" width="4.7109375" style="33" customWidth="1"/>
    <col min="50" max="50" width="17.7109375" style="33" customWidth="1"/>
    <col min="51" max="52" width="4.7109375" style="33" customWidth="1"/>
    <col min="53" max="53" width="17.7109375" style="33" customWidth="1"/>
    <col min="54" max="55" width="4.7109375" style="33" customWidth="1"/>
    <col min="56" max="56" width="17.7109375" style="33" customWidth="1"/>
    <col min="57" max="58" width="4.7109375" style="33" customWidth="1"/>
    <col min="59" max="59" width="17.7109375" style="33" customWidth="1"/>
    <col min="60" max="61" width="4.7109375" style="33" customWidth="1"/>
    <col min="62" max="62" width="17.7109375" style="33" customWidth="1"/>
    <col min="63" max="64" width="4.7109375" style="33" customWidth="1"/>
    <col min="65" max="65" width="17.7109375" style="33" customWidth="1"/>
    <col min="66" max="67" width="4.7109375" style="33" customWidth="1"/>
    <col min="68" max="68" width="17.7109375" style="33" customWidth="1"/>
    <col min="69" max="70" width="4.7109375" style="33" customWidth="1"/>
    <col min="71" max="71" width="17.7109375" style="33" customWidth="1"/>
    <col min="72" max="73" width="4.7109375" style="33" customWidth="1"/>
    <col min="74" max="74" width="17.7109375" style="33" customWidth="1"/>
    <col min="75" max="76" width="4.7109375" style="33" customWidth="1"/>
    <col min="77" max="77" width="17.7109375" style="33" customWidth="1"/>
    <col min="78" max="79" width="4.7109375" style="33" customWidth="1"/>
    <col min="80" max="80" width="17.7109375" style="33" customWidth="1"/>
    <col min="81" max="82" width="4.7109375" style="33" customWidth="1"/>
    <col min="83" max="83" width="17.7109375" style="33" customWidth="1"/>
    <col min="84" max="85" width="4.7109375" style="33" customWidth="1"/>
    <col min="86" max="86" width="17.7109375" style="33" customWidth="1"/>
    <col min="87" max="88" width="4.7109375" style="33" customWidth="1"/>
    <col min="89" max="89" width="17.7109375" style="33" customWidth="1"/>
    <col min="90" max="91" width="4.7109375" style="33" customWidth="1"/>
    <col min="92" max="92" width="17.7109375" style="33" customWidth="1"/>
    <col min="93" max="94" width="4.7109375" style="33" customWidth="1"/>
    <col min="95" max="95" width="17.7109375" style="33" customWidth="1"/>
    <col min="96" max="97" width="4.7109375" style="33" customWidth="1"/>
    <col min="98" max="98" width="17.7109375" style="33" customWidth="1"/>
    <col min="99" max="100" width="4.7109375" style="33" customWidth="1"/>
    <col min="101" max="101" width="17.7109375" style="33" customWidth="1"/>
    <col min="102" max="103" width="4.7109375" style="33" customWidth="1"/>
    <col min="104" max="104" width="17.7109375" style="33" customWidth="1"/>
    <col min="105" max="106" width="4.7109375" style="33" customWidth="1"/>
    <col min="107" max="107" width="17.7109375" style="33" customWidth="1"/>
    <col min="108" max="109" width="4.7109375" style="33" customWidth="1"/>
    <col min="110" max="110" width="17.7109375" style="33" customWidth="1"/>
    <col min="111" max="112" width="4.7109375" style="33" customWidth="1"/>
    <col min="113" max="113" width="17.7109375" style="33" customWidth="1"/>
    <col min="114" max="115" width="4.7109375" style="33" customWidth="1"/>
    <col min="116" max="116" width="17.7109375" style="33" customWidth="1"/>
    <col min="117" max="118" width="4.7109375" style="33" customWidth="1"/>
    <col min="119" max="119" width="17.7109375" style="33" customWidth="1"/>
    <col min="120" max="121" width="4.7109375" style="33" customWidth="1"/>
    <col min="122" max="122" width="17.7109375" style="33" customWidth="1"/>
    <col min="123" max="124" width="4.7109375" style="33" customWidth="1"/>
    <col min="125" max="125" width="17.7109375" style="33" customWidth="1"/>
    <col min="126" max="127" width="4.7109375" style="33" customWidth="1"/>
    <col min="128" max="128" width="17.7109375" style="33" customWidth="1"/>
    <col min="129" max="130" width="4.7109375" style="33" customWidth="1"/>
    <col min="131" max="131" width="17.7109375" style="33" customWidth="1"/>
    <col min="132" max="133" width="4.7109375" style="33" customWidth="1"/>
    <col min="134" max="134" width="17.7109375" style="33" customWidth="1"/>
    <col min="135" max="136" width="4.7109375" style="33" customWidth="1"/>
    <col min="137" max="137" width="17.7109375" style="33" customWidth="1"/>
    <col min="138" max="139" width="4.7109375" style="33" customWidth="1"/>
    <col min="140" max="140" width="17.7109375" style="33" customWidth="1"/>
    <col min="141" max="142" width="4.7109375" style="33" customWidth="1"/>
    <col min="143" max="143" width="17.7109375" style="33" customWidth="1"/>
    <col min="144" max="145" width="4.7109375" style="33" customWidth="1"/>
    <col min="146" max="146" width="17.7109375" style="33" customWidth="1"/>
    <col min="147" max="148" width="4.7109375" style="33" customWidth="1"/>
    <col min="149" max="149" width="17.7109375" style="33" customWidth="1"/>
    <col min="150" max="151" width="4.7109375" style="33" customWidth="1"/>
    <col min="152" max="152" width="17.7109375" style="33" customWidth="1"/>
    <col min="153" max="154" width="4.7109375" style="33" customWidth="1"/>
    <col min="155" max="155" width="17.7109375" style="33" customWidth="1"/>
    <col min="156" max="157" width="4.7109375" style="33" customWidth="1"/>
    <col min="158" max="158" width="17.7109375" style="33" customWidth="1"/>
    <col min="159" max="160" width="4.7109375" style="33" customWidth="1"/>
    <col min="161" max="161" width="17.7109375" style="33" customWidth="1"/>
    <col min="162" max="163" width="4.7109375" style="33" customWidth="1"/>
    <col min="164" max="164" width="17.7109375" style="33" customWidth="1"/>
    <col min="165" max="166" width="4.7109375" style="33" customWidth="1"/>
    <col min="167" max="167" width="17.7109375" style="33" customWidth="1"/>
    <col min="168" max="169" width="4.7109375" style="33" customWidth="1"/>
    <col min="170" max="170" width="17.7109375" style="33" customWidth="1"/>
    <col min="171" max="172" width="4.7109375" style="33" customWidth="1"/>
    <col min="173" max="173" width="17.7109375" style="33" customWidth="1"/>
    <col min="174" max="175" width="4.7109375" style="33" customWidth="1"/>
    <col min="176" max="176" width="17.7109375" style="33" customWidth="1"/>
    <col min="177" max="178" width="4.7109375" style="33" customWidth="1"/>
    <col min="179" max="179" width="17.7109375" style="33" customWidth="1"/>
    <col min="180" max="181" width="4.7109375" style="33" customWidth="1"/>
    <col min="182" max="182" width="17.7109375" style="33" customWidth="1"/>
    <col min="183" max="184" width="4.7109375" style="33" customWidth="1"/>
    <col min="185" max="185" width="17.7109375" style="33" customWidth="1"/>
    <col min="186" max="187" width="4.7109375" style="33" customWidth="1"/>
    <col min="188" max="188" width="17.7109375" style="33" customWidth="1"/>
    <col min="189" max="190" width="4.7109375" style="33" customWidth="1"/>
    <col min="191" max="191" width="17.7109375" style="33" customWidth="1"/>
    <col min="192" max="193" width="4.7109375" style="33" customWidth="1"/>
    <col min="194" max="194" width="17.7109375" style="33" customWidth="1"/>
    <col min="195" max="196" width="4.7109375" style="33" customWidth="1"/>
    <col min="197" max="197" width="17.7109375" style="33" customWidth="1"/>
    <col min="198" max="199" width="4.7109375" style="33" customWidth="1"/>
    <col min="200" max="200" width="17.7109375" style="33" customWidth="1"/>
    <col min="201" max="202" width="4.7109375" style="33" customWidth="1"/>
    <col min="203" max="203" width="17.7109375" style="33" customWidth="1"/>
    <col min="204" max="205" width="4.7109375" style="33" customWidth="1"/>
    <col min="206" max="206" width="17.7109375" style="33" customWidth="1"/>
    <col min="207" max="208" width="4.7109375" style="33" customWidth="1"/>
    <col min="209" max="209" width="17.7109375" style="33" customWidth="1"/>
    <col min="210" max="211" width="4.7109375" style="33" customWidth="1"/>
    <col min="212" max="212" width="17.7109375" style="33" customWidth="1"/>
    <col min="213" max="214" width="4.7109375" style="33" customWidth="1"/>
    <col min="215" max="215" width="17.7109375" style="33" customWidth="1"/>
    <col min="216" max="217" width="4.7109375" style="33" customWidth="1"/>
    <col min="218" max="218" width="17.7109375" style="33" customWidth="1"/>
    <col min="219" max="220" width="4.7109375" style="33" customWidth="1"/>
    <col min="221" max="221" width="17.7109375" style="33" customWidth="1"/>
    <col min="222" max="223" width="4.7109375" style="33" customWidth="1"/>
    <col min="224" max="224" width="17.7109375" style="33" customWidth="1"/>
    <col min="225" max="226" width="4.7109375" style="33" customWidth="1"/>
    <col min="227" max="227" width="17.7109375" style="33" customWidth="1"/>
    <col min="228" max="229" width="4.7109375" style="33" customWidth="1"/>
    <col min="230" max="230" width="17.7109375" style="33" customWidth="1"/>
    <col min="231" max="232" width="4.7109375" style="33" customWidth="1"/>
    <col min="233" max="233" width="17.7109375" style="33" customWidth="1"/>
    <col min="234" max="235" width="4.7109375" style="33" customWidth="1"/>
    <col min="236" max="236" width="17.7109375" style="33" customWidth="1"/>
    <col min="237" max="238" width="4.7109375" style="33" customWidth="1"/>
    <col min="239" max="239" width="17.7109375" style="33" customWidth="1"/>
    <col min="240" max="241" width="4.7109375" style="33" customWidth="1"/>
    <col min="242" max="242" width="17.7109375" style="33" customWidth="1"/>
    <col min="243" max="244" width="4.7109375" style="33" customWidth="1"/>
    <col min="245" max="245" width="17.7109375" style="33" customWidth="1"/>
    <col min="246" max="247" width="4.7109375" style="33" customWidth="1"/>
    <col min="248" max="248" width="17.7109375" style="33" customWidth="1"/>
    <col min="249" max="250" width="4.7109375" style="33" customWidth="1"/>
    <col min="251" max="251" width="17.7109375" style="33" customWidth="1"/>
    <col min="252" max="253" width="4.7109375" style="33" customWidth="1"/>
    <col min="254" max="254" width="17.7109375" style="33" customWidth="1"/>
    <col min="255" max="16384" width="4.7109375" style="33"/>
  </cols>
  <sheetData>
    <row r="1" spans="1:52" ht="19.5" customHeight="1" thickBot="1" x14ac:dyDescent="0.25">
      <c r="A1" s="1" t="s">
        <v>429</v>
      </c>
      <c r="B1" s="32"/>
      <c r="C1" s="32"/>
      <c r="D1" s="32"/>
      <c r="E1" s="2"/>
      <c r="F1" s="32"/>
      <c r="G1" s="32"/>
      <c r="H1" s="8"/>
      <c r="I1" s="32"/>
      <c r="J1" s="32"/>
      <c r="K1" s="8"/>
      <c r="L1" s="32"/>
      <c r="M1" s="32"/>
      <c r="N1" s="2"/>
      <c r="O1" s="32"/>
      <c r="P1" s="32"/>
      <c r="Q1" s="2"/>
      <c r="R1" s="32"/>
      <c r="S1" s="32"/>
      <c r="T1" s="2"/>
      <c r="U1" s="32"/>
      <c r="V1" s="32"/>
      <c r="W1" s="32"/>
      <c r="X1" s="32"/>
      <c r="Y1" s="32"/>
      <c r="Z1" s="8"/>
      <c r="AA1" s="32"/>
      <c r="AB1" s="32"/>
      <c r="AD1" s="32"/>
      <c r="AE1" s="32"/>
      <c r="AF1" s="8"/>
      <c r="AG1" s="32"/>
      <c r="AH1" s="32"/>
      <c r="AI1" s="8"/>
      <c r="AJ1" s="32"/>
      <c r="AK1" s="32"/>
      <c r="AL1" s="3"/>
      <c r="AM1" s="32"/>
      <c r="AN1" s="32"/>
      <c r="AP1" s="32"/>
      <c r="AQ1" s="32"/>
      <c r="AS1" s="32"/>
      <c r="AT1" s="32"/>
      <c r="AV1" s="32"/>
      <c r="AW1" s="32"/>
      <c r="AY1" s="32"/>
      <c r="AZ1" s="32"/>
    </row>
    <row r="2" spans="1:52" ht="12" customHeight="1" x14ac:dyDescent="0.2">
      <c r="A2" s="34" t="s">
        <v>13</v>
      </c>
      <c r="B2" s="388" t="s">
        <v>430</v>
      </c>
      <c r="C2" s="389"/>
      <c r="D2" s="390"/>
      <c r="E2" s="35" t="s">
        <v>2</v>
      </c>
      <c r="F2" s="379" t="s">
        <v>356</v>
      </c>
      <c r="G2" s="380"/>
      <c r="H2" s="381"/>
      <c r="I2" s="36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8"/>
      <c r="AA2" s="39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</row>
    <row r="3" spans="1:52" ht="12" customHeight="1" x14ac:dyDescent="0.2">
      <c r="A3" s="4" t="s">
        <v>4</v>
      </c>
      <c r="B3" s="391" t="s">
        <v>5</v>
      </c>
      <c r="C3" s="392"/>
      <c r="D3" s="393"/>
      <c r="E3" s="41" t="s">
        <v>3</v>
      </c>
      <c r="F3" s="394" t="s">
        <v>224</v>
      </c>
      <c r="G3" s="395"/>
      <c r="H3" s="396"/>
      <c r="I3" s="42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4"/>
      <c r="AA3" s="39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</row>
    <row r="4" spans="1:52" ht="12" customHeight="1" x14ac:dyDescent="0.2">
      <c r="A4" s="4" t="s">
        <v>0</v>
      </c>
      <c r="B4" s="397" t="s">
        <v>542</v>
      </c>
      <c r="C4" s="398"/>
      <c r="D4" s="399"/>
      <c r="E4" s="41"/>
      <c r="F4" s="45"/>
      <c r="G4" s="46"/>
      <c r="H4" s="47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4"/>
      <c r="AA4" s="39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</row>
    <row r="5" spans="1:52" ht="12" customHeight="1" x14ac:dyDescent="0.2">
      <c r="A5" s="4" t="s">
        <v>1</v>
      </c>
      <c r="B5" s="397" t="s">
        <v>543</v>
      </c>
      <c r="C5" s="398"/>
      <c r="D5" s="399"/>
      <c r="E5" s="4" t="s">
        <v>57</v>
      </c>
      <c r="F5" s="400" t="s">
        <v>17</v>
      </c>
      <c r="G5" s="401"/>
      <c r="H5" s="402"/>
      <c r="I5" s="42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  <c r="AA5" s="39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</row>
    <row r="6" spans="1:52" ht="12" customHeight="1" x14ac:dyDescent="0.2">
      <c r="A6" s="4" t="s">
        <v>7</v>
      </c>
      <c r="B6" s="397" t="s">
        <v>217</v>
      </c>
      <c r="C6" s="398"/>
      <c r="D6" s="399"/>
      <c r="E6" s="6" t="s">
        <v>58</v>
      </c>
      <c r="F6" s="370" t="s">
        <v>587</v>
      </c>
      <c r="G6" s="371"/>
      <c r="H6" s="372"/>
      <c r="I6" s="42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4"/>
      <c r="AA6" s="39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</row>
    <row r="7" spans="1:52" ht="12" customHeight="1" thickBot="1" x14ac:dyDescent="0.25">
      <c r="A7" s="82" t="s">
        <v>14</v>
      </c>
      <c r="B7" s="376" t="s">
        <v>65</v>
      </c>
      <c r="C7" s="377"/>
      <c r="D7" s="378"/>
      <c r="E7" s="5" t="s">
        <v>347</v>
      </c>
      <c r="F7" s="370" t="s">
        <v>590</v>
      </c>
      <c r="G7" s="371"/>
      <c r="H7" s="372"/>
      <c r="I7" s="42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4"/>
      <c r="AA7" s="39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</row>
    <row r="8" spans="1:52" ht="12" customHeight="1" x14ac:dyDescent="0.2">
      <c r="A8" s="34" t="s">
        <v>16</v>
      </c>
      <c r="B8" s="379" t="s">
        <v>552</v>
      </c>
      <c r="C8" s="380"/>
      <c r="D8" s="381"/>
      <c r="E8" s="7" t="s">
        <v>54</v>
      </c>
      <c r="F8" s="373"/>
      <c r="G8" s="374"/>
      <c r="H8" s="375"/>
      <c r="I8" s="42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4"/>
      <c r="AA8" s="39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</row>
    <row r="9" spans="1:52" ht="12" customHeight="1" x14ac:dyDescent="0.2">
      <c r="A9" s="4" t="s">
        <v>8</v>
      </c>
      <c r="B9" s="355" t="s">
        <v>571</v>
      </c>
      <c r="C9" s="356"/>
      <c r="D9" s="357"/>
      <c r="E9" s="6" t="s">
        <v>23</v>
      </c>
      <c r="F9" s="382" t="s">
        <v>5</v>
      </c>
      <c r="G9" s="383"/>
      <c r="H9" s="384"/>
      <c r="I9" s="42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4"/>
      <c r="AA9" s="39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</row>
    <row r="10" spans="1:52" ht="12" customHeight="1" thickBot="1" x14ac:dyDescent="0.25">
      <c r="A10" s="4" t="s">
        <v>9</v>
      </c>
      <c r="B10" s="355" t="s">
        <v>580</v>
      </c>
      <c r="C10" s="356"/>
      <c r="D10" s="357"/>
      <c r="E10" s="5" t="s">
        <v>332</v>
      </c>
      <c r="F10" s="385" t="s">
        <v>6</v>
      </c>
      <c r="G10" s="386"/>
      <c r="H10" s="387"/>
      <c r="I10" s="48"/>
      <c r="J10" s="49"/>
      <c r="K10" s="49"/>
      <c r="L10" s="49"/>
      <c r="M10" s="49"/>
      <c r="N10" s="49"/>
      <c r="O10" s="50"/>
      <c r="P10" s="51"/>
      <c r="Q10" s="51"/>
      <c r="R10" s="50"/>
      <c r="S10" s="49"/>
      <c r="T10" s="49"/>
      <c r="U10" s="49"/>
      <c r="V10" s="49"/>
      <c r="W10" s="49"/>
      <c r="X10" s="49"/>
      <c r="Y10" s="49"/>
      <c r="Z10" s="52"/>
      <c r="AA10" s="53"/>
      <c r="AB10" s="49"/>
      <c r="AC10" s="50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</row>
    <row r="11" spans="1:52" ht="12" customHeight="1" thickBot="1" x14ac:dyDescent="0.25">
      <c r="A11" s="4" t="s">
        <v>10</v>
      </c>
      <c r="B11" s="355" t="s">
        <v>581</v>
      </c>
      <c r="C11" s="356"/>
      <c r="D11" s="357"/>
      <c r="E11" s="5" t="s">
        <v>585</v>
      </c>
      <c r="F11" s="316" t="s">
        <v>591</v>
      </c>
      <c r="G11" s="317"/>
      <c r="H11" s="318"/>
      <c r="I11" s="54"/>
      <c r="J11" s="55"/>
      <c r="K11" s="55"/>
      <c r="L11" s="55"/>
      <c r="M11" s="55"/>
      <c r="N11" s="56"/>
      <c r="O11" s="57"/>
      <c r="P11" s="57"/>
      <c r="Q11" s="56"/>
      <c r="R11" s="57"/>
      <c r="S11" s="56"/>
      <c r="T11" s="57"/>
      <c r="U11" s="56"/>
      <c r="V11" s="56"/>
      <c r="W11" s="57"/>
      <c r="X11" s="56"/>
      <c r="Y11" s="56"/>
      <c r="Z11" s="58"/>
      <c r="AA11" s="53"/>
      <c r="AB11" s="49"/>
      <c r="AC11" s="50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</row>
    <row r="12" spans="1:52" ht="12" customHeight="1" x14ac:dyDescent="0.2">
      <c r="A12" s="4" t="s">
        <v>22</v>
      </c>
      <c r="B12" s="355" t="s">
        <v>67</v>
      </c>
      <c r="C12" s="356"/>
      <c r="D12" s="357"/>
      <c r="E12" s="358" t="s">
        <v>55</v>
      </c>
      <c r="F12" s="361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62"/>
      <c r="Z12" s="363"/>
      <c r="AA12" s="59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</row>
    <row r="13" spans="1:52" ht="12" customHeight="1" x14ac:dyDescent="0.2">
      <c r="A13" s="4" t="s">
        <v>328</v>
      </c>
      <c r="B13" s="355" t="s">
        <v>553</v>
      </c>
      <c r="C13" s="356"/>
      <c r="D13" s="357"/>
      <c r="E13" s="359"/>
      <c r="F13" s="364"/>
      <c r="G13" s="365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5"/>
      <c r="T13" s="365"/>
      <c r="U13" s="365"/>
      <c r="V13" s="365"/>
      <c r="W13" s="365"/>
      <c r="X13" s="365"/>
      <c r="Y13" s="365"/>
      <c r="Z13" s="366"/>
      <c r="AA13" s="59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</row>
    <row r="14" spans="1:52" ht="12" customHeight="1" x14ac:dyDescent="0.2">
      <c r="A14" s="4" t="s">
        <v>52</v>
      </c>
      <c r="B14" s="355" t="s">
        <v>554</v>
      </c>
      <c r="C14" s="356"/>
      <c r="D14" s="357"/>
      <c r="E14" s="359"/>
      <c r="F14" s="364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  <c r="V14" s="365"/>
      <c r="W14" s="365"/>
      <c r="X14" s="365"/>
      <c r="Y14" s="365"/>
      <c r="Z14" s="366"/>
      <c r="AA14" s="59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</row>
    <row r="15" spans="1:52" ht="12" customHeight="1" x14ac:dyDescent="0.2">
      <c r="A15" s="4" t="s">
        <v>11</v>
      </c>
      <c r="B15" s="355" t="s">
        <v>582</v>
      </c>
      <c r="C15" s="356"/>
      <c r="D15" s="357"/>
      <c r="E15" s="359"/>
      <c r="F15" s="364"/>
      <c r="G15" s="365"/>
      <c r="H15" s="365"/>
      <c r="I15" s="365"/>
      <c r="J15" s="365"/>
      <c r="K15" s="365"/>
      <c r="L15" s="365"/>
      <c r="M15" s="365"/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6"/>
      <c r="AA15" s="59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</row>
    <row r="16" spans="1:52" ht="12" customHeight="1" x14ac:dyDescent="0.2">
      <c r="A16" s="4" t="s">
        <v>53</v>
      </c>
      <c r="B16" s="355" t="s">
        <v>68</v>
      </c>
      <c r="C16" s="356"/>
      <c r="D16" s="357"/>
      <c r="E16" s="359"/>
      <c r="F16" s="364"/>
      <c r="G16" s="365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5"/>
      <c r="Z16" s="366"/>
      <c r="AA16" s="59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</row>
    <row r="17" spans="1:256" ht="12" customHeight="1" x14ac:dyDescent="0.2">
      <c r="A17" s="4" t="s">
        <v>21</v>
      </c>
      <c r="B17" s="355" t="s">
        <v>68</v>
      </c>
      <c r="C17" s="356"/>
      <c r="D17" s="357"/>
      <c r="E17" s="359"/>
      <c r="F17" s="364"/>
      <c r="G17" s="365"/>
      <c r="H17" s="365"/>
      <c r="I17" s="365"/>
      <c r="J17" s="365"/>
      <c r="K17" s="365"/>
      <c r="L17" s="365"/>
      <c r="M17" s="365"/>
      <c r="N17" s="365"/>
      <c r="O17" s="365"/>
      <c r="P17" s="365"/>
      <c r="Q17" s="365"/>
      <c r="R17" s="365"/>
      <c r="S17" s="365"/>
      <c r="T17" s="365"/>
      <c r="U17" s="365"/>
      <c r="V17" s="365"/>
      <c r="W17" s="365"/>
      <c r="X17" s="365"/>
      <c r="Y17" s="365"/>
      <c r="Z17" s="366"/>
      <c r="AA17" s="59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</row>
    <row r="18" spans="1:256" ht="12" customHeight="1" thickBot="1" x14ac:dyDescent="0.25">
      <c r="A18" s="61" t="s">
        <v>12</v>
      </c>
      <c r="B18" s="227" t="s">
        <v>355</v>
      </c>
      <c r="C18" s="228"/>
      <c r="D18" s="229"/>
      <c r="E18" s="360"/>
      <c r="F18" s="367"/>
      <c r="G18" s="368"/>
      <c r="H18" s="368"/>
      <c r="I18" s="368"/>
      <c r="J18" s="368"/>
      <c r="K18" s="368"/>
      <c r="L18" s="368"/>
      <c r="M18" s="368"/>
      <c r="N18" s="368"/>
      <c r="O18" s="368"/>
      <c r="P18" s="368"/>
      <c r="Q18" s="368"/>
      <c r="R18" s="368"/>
      <c r="S18" s="368"/>
      <c r="T18" s="368"/>
      <c r="U18" s="368"/>
      <c r="V18" s="368"/>
      <c r="W18" s="368"/>
      <c r="X18" s="368"/>
      <c r="Y18" s="368"/>
      <c r="Z18" s="369"/>
      <c r="AA18" s="59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</row>
    <row r="19" spans="1:256" ht="12" customHeight="1" thickBot="1" x14ac:dyDescent="0.25">
      <c r="A19" s="62"/>
      <c r="B19" s="63"/>
      <c r="C19" s="63"/>
      <c r="D19" s="63"/>
      <c r="E19" s="60"/>
      <c r="F19" s="63"/>
      <c r="G19" s="63"/>
      <c r="H19" s="63"/>
      <c r="I19" s="40"/>
      <c r="J19" s="40"/>
      <c r="K19" s="40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  <c r="IS19" s="64"/>
    </row>
    <row r="20" spans="1:256" s="236" customFormat="1" ht="13.5" customHeight="1" x14ac:dyDescent="0.2">
      <c r="A20" s="230" t="s">
        <v>15</v>
      </c>
      <c r="B20" s="231"/>
      <c r="C20" s="232"/>
      <c r="D20" s="232"/>
      <c r="E20" s="232"/>
      <c r="F20" s="232"/>
      <c r="G20" s="232"/>
      <c r="H20" s="232"/>
      <c r="I20" s="232"/>
      <c r="J20" s="233"/>
      <c r="K20" s="234" t="s">
        <v>357</v>
      </c>
      <c r="L20" s="349" t="s">
        <v>23</v>
      </c>
      <c r="M20" s="352" t="s">
        <v>24</v>
      </c>
      <c r="N20" s="234" t="s">
        <v>357</v>
      </c>
      <c r="O20" s="349" t="s">
        <v>23</v>
      </c>
      <c r="P20" s="352" t="s">
        <v>24</v>
      </c>
      <c r="Q20" s="234" t="s">
        <v>357</v>
      </c>
      <c r="R20" s="349" t="s">
        <v>23</v>
      </c>
      <c r="S20" s="352" t="s">
        <v>24</v>
      </c>
      <c r="T20" s="234" t="s">
        <v>357</v>
      </c>
      <c r="U20" s="349" t="s">
        <v>23</v>
      </c>
      <c r="V20" s="352" t="s">
        <v>24</v>
      </c>
      <c r="W20" s="234" t="s">
        <v>357</v>
      </c>
      <c r="X20" s="349" t="s">
        <v>23</v>
      </c>
      <c r="Y20" s="352" t="s">
        <v>24</v>
      </c>
      <c r="Z20" s="234" t="s">
        <v>357</v>
      </c>
      <c r="AA20" s="349" t="s">
        <v>23</v>
      </c>
      <c r="AB20" s="352" t="s">
        <v>24</v>
      </c>
      <c r="AC20" s="234" t="s">
        <v>357</v>
      </c>
      <c r="AD20" s="349" t="s">
        <v>23</v>
      </c>
      <c r="AE20" s="352" t="s">
        <v>24</v>
      </c>
      <c r="AF20" s="234" t="s">
        <v>357</v>
      </c>
      <c r="AG20" s="349" t="s">
        <v>23</v>
      </c>
      <c r="AH20" s="352" t="s">
        <v>24</v>
      </c>
      <c r="AI20" s="234" t="s">
        <v>357</v>
      </c>
      <c r="AJ20" s="349" t="s">
        <v>23</v>
      </c>
      <c r="AK20" s="352" t="s">
        <v>24</v>
      </c>
      <c r="AL20" s="234" t="s">
        <v>357</v>
      </c>
      <c r="AM20" s="349" t="s">
        <v>23</v>
      </c>
      <c r="AN20" s="352" t="s">
        <v>24</v>
      </c>
      <c r="AO20" s="234" t="s">
        <v>357</v>
      </c>
      <c r="AP20" s="349" t="s">
        <v>23</v>
      </c>
      <c r="AQ20" s="352" t="s">
        <v>24</v>
      </c>
      <c r="AR20" s="234" t="s">
        <v>357</v>
      </c>
      <c r="AS20" s="349" t="s">
        <v>23</v>
      </c>
      <c r="AT20" s="352" t="s">
        <v>24</v>
      </c>
      <c r="AU20" s="234" t="s">
        <v>357</v>
      </c>
      <c r="AV20" s="349" t="s">
        <v>23</v>
      </c>
      <c r="AW20" s="352" t="s">
        <v>24</v>
      </c>
      <c r="AX20" s="234" t="s">
        <v>357</v>
      </c>
      <c r="AY20" s="349" t="s">
        <v>23</v>
      </c>
      <c r="AZ20" s="352" t="s">
        <v>24</v>
      </c>
      <c r="BA20" s="234" t="s">
        <v>357</v>
      </c>
      <c r="BB20" s="349" t="s">
        <v>23</v>
      </c>
      <c r="BC20" s="352" t="s">
        <v>24</v>
      </c>
      <c r="BD20" s="234" t="s">
        <v>357</v>
      </c>
      <c r="BE20" s="349" t="s">
        <v>23</v>
      </c>
      <c r="BF20" s="352" t="s">
        <v>24</v>
      </c>
      <c r="BG20" s="234" t="s">
        <v>357</v>
      </c>
      <c r="BH20" s="349" t="s">
        <v>23</v>
      </c>
      <c r="BI20" s="352" t="s">
        <v>24</v>
      </c>
      <c r="BJ20" s="234" t="s">
        <v>357</v>
      </c>
      <c r="BK20" s="349" t="s">
        <v>23</v>
      </c>
      <c r="BL20" s="352" t="s">
        <v>24</v>
      </c>
      <c r="BM20" s="234" t="s">
        <v>357</v>
      </c>
      <c r="BN20" s="349" t="s">
        <v>23</v>
      </c>
      <c r="BO20" s="352" t="s">
        <v>24</v>
      </c>
      <c r="BP20" s="234" t="s">
        <v>357</v>
      </c>
      <c r="BQ20" s="349" t="s">
        <v>23</v>
      </c>
      <c r="BR20" s="352" t="s">
        <v>24</v>
      </c>
      <c r="BS20" s="234" t="s">
        <v>357</v>
      </c>
      <c r="BT20" s="349" t="s">
        <v>23</v>
      </c>
      <c r="BU20" s="352" t="s">
        <v>24</v>
      </c>
      <c r="BV20" s="234" t="s">
        <v>357</v>
      </c>
      <c r="BW20" s="349" t="s">
        <v>23</v>
      </c>
      <c r="BX20" s="352" t="s">
        <v>24</v>
      </c>
      <c r="BY20" s="234" t="s">
        <v>357</v>
      </c>
      <c r="BZ20" s="349" t="s">
        <v>23</v>
      </c>
      <c r="CA20" s="352" t="s">
        <v>24</v>
      </c>
      <c r="CB20" s="234" t="s">
        <v>357</v>
      </c>
      <c r="CC20" s="349" t="s">
        <v>23</v>
      </c>
      <c r="CD20" s="352" t="s">
        <v>24</v>
      </c>
      <c r="CE20" s="234" t="s">
        <v>357</v>
      </c>
      <c r="CF20" s="349" t="s">
        <v>23</v>
      </c>
      <c r="CG20" s="352" t="s">
        <v>24</v>
      </c>
      <c r="CH20" s="234" t="s">
        <v>357</v>
      </c>
      <c r="CI20" s="349" t="s">
        <v>23</v>
      </c>
      <c r="CJ20" s="352" t="s">
        <v>24</v>
      </c>
      <c r="CK20" s="234" t="s">
        <v>357</v>
      </c>
      <c r="CL20" s="349" t="s">
        <v>23</v>
      </c>
      <c r="CM20" s="352" t="s">
        <v>24</v>
      </c>
      <c r="CN20" s="234" t="s">
        <v>357</v>
      </c>
      <c r="CO20" s="349" t="s">
        <v>23</v>
      </c>
      <c r="CP20" s="352" t="s">
        <v>24</v>
      </c>
      <c r="CQ20" s="234" t="s">
        <v>357</v>
      </c>
      <c r="CR20" s="349" t="s">
        <v>23</v>
      </c>
      <c r="CS20" s="352" t="s">
        <v>24</v>
      </c>
      <c r="CT20" s="234" t="s">
        <v>357</v>
      </c>
      <c r="CU20" s="349" t="s">
        <v>23</v>
      </c>
      <c r="CV20" s="352" t="s">
        <v>24</v>
      </c>
      <c r="CW20" s="234" t="s">
        <v>357</v>
      </c>
      <c r="CX20" s="349" t="s">
        <v>23</v>
      </c>
      <c r="CY20" s="352" t="s">
        <v>24</v>
      </c>
      <c r="CZ20" s="234" t="s">
        <v>357</v>
      </c>
      <c r="DA20" s="349" t="s">
        <v>23</v>
      </c>
      <c r="DB20" s="352" t="s">
        <v>24</v>
      </c>
      <c r="DC20" s="234" t="s">
        <v>357</v>
      </c>
      <c r="DD20" s="349" t="s">
        <v>23</v>
      </c>
      <c r="DE20" s="352" t="s">
        <v>24</v>
      </c>
      <c r="DF20" s="234" t="s">
        <v>357</v>
      </c>
      <c r="DG20" s="349" t="s">
        <v>23</v>
      </c>
      <c r="DH20" s="352" t="s">
        <v>24</v>
      </c>
      <c r="DI20" s="234" t="s">
        <v>357</v>
      </c>
      <c r="DJ20" s="349" t="s">
        <v>23</v>
      </c>
      <c r="DK20" s="352" t="s">
        <v>24</v>
      </c>
      <c r="DL20" s="234" t="s">
        <v>357</v>
      </c>
      <c r="DM20" s="349" t="s">
        <v>23</v>
      </c>
      <c r="DN20" s="352" t="s">
        <v>24</v>
      </c>
      <c r="DO20" s="234" t="s">
        <v>357</v>
      </c>
      <c r="DP20" s="349" t="s">
        <v>23</v>
      </c>
      <c r="DQ20" s="352" t="s">
        <v>24</v>
      </c>
      <c r="DR20" s="234" t="s">
        <v>357</v>
      </c>
      <c r="DS20" s="349" t="s">
        <v>23</v>
      </c>
      <c r="DT20" s="352" t="s">
        <v>24</v>
      </c>
      <c r="DU20" s="234" t="s">
        <v>357</v>
      </c>
      <c r="DV20" s="349" t="s">
        <v>23</v>
      </c>
      <c r="DW20" s="352" t="s">
        <v>24</v>
      </c>
      <c r="DX20" s="234" t="s">
        <v>357</v>
      </c>
      <c r="DY20" s="349" t="s">
        <v>23</v>
      </c>
      <c r="DZ20" s="352" t="s">
        <v>24</v>
      </c>
      <c r="EA20" s="234" t="s">
        <v>357</v>
      </c>
      <c r="EB20" s="349" t="s">
        <v>23</v>
      </c>
      <c r="EC20" s="352" t="s">
        <v>24</v>
      </c>
      <c r="ED20" s="234" t="s">
        <v>357</v>
      </c>
      <c r="EE20" s="349" t="s">
        <v>23</v>
      </c>
      <c r="EF20" s="352" t="s">
        <v>24</v>
      </c>
      <c r="EG20" s="234" t="s">
        <v>357</v>
      </c>
      <c r="EH20" s="349" t="s">
        <v>23</v>
      </c>
      <c r="EI20" s="352" t="s">
        <v>24</v>
      </c>
      <c r="EJ20" s="234" t="s">
        <v>357</v>
      </c>
      <c r="EK20" s="349" t="s">
        <v>23</v>
      </c>
      <c r="EL20" s="352" t="s">
        <v>24</v>
      </c>
      <c r="EM20" s="234" t="s">
        <v>357</v>
      </c>
      <c r="EN20" s="349" t="s">
        <v>23</v>
      </c>
      <c r="EO20" s="352" t="s">
        <v>24</v>
      </c>
      <c r="EP20" s="234" t="s">
        <v>357</v>
      </c>
      <c r="EQ20" s="349" t="s">
        <v>23</v>
      </c>
      <c r="ER20" s="352" t="s">
        <v>24</v>
      </c>
      <c r="ES20" s="234" t="s">
        <v>357</v>
      </c>
      <c r="ET20" s="349" t="s">
        <v>23</v>
      </c>
      <c r="EU20" s="352" t="s">
        <v>24</v>
      </c>
      <c r="EV20" s="234" t="s">
        <v>357</v>
      </c>
      <c r="EW20" s="349" t="s">
        <v>23</v>
      </c>
      <c r="EX20" s="352" t="s">
        <v>24</v>
      </c>
      <c r="EY20" s="234" t="s">
        <v>357</v>
      </c>
      <c r="EZ20" s="349" t="s">
        <v>23</v>
      </c>
      <c r="FA20" s="352" t="s">
        <v>24</v>
      </c>
      <c r="FB20" s="234" t="s">
        <v>357</v>
      </c>
      <c r="FC20" s="349" t="s">
        <v>23</v>
      </c>
      <c r="FD20" s="352" t="s">
        <v>24</v>
      </c>
      <c r="FE20" s="234" t="s">
        <v>357</v>
      </c>
      <c r="FF20" s="349" t="s">
        <v>23</v>
      </c>
      <c r="FG20" s="352" t="s">
        <v>24</v>
      </c>
      <c r="FH20" s="234" t="s">
        <v>357</v>
      </c>
      <c r="FI20" s="349" t="s">
        <v>23</v>
      </c>
      <c r="FJ20" s="352" t="s">
        <v>24</v>
      </c>
      <c r="FK20" s="234" t="s">
        <v>357</v>
      </c>
      <c r="FL20" s="349" t="s">
        <v>23</v>
      </c>
      <c r="FM20" s="352" t="s">
        <v>24</v>
      </c>
      <c r="FN20" s="234" t="s">
        <v>357</v>
      </c>
      <c r="FO20" s="349" t="s">
        <v>23</v>
      </c>
      <c r="FP20" s="352" t="s">
        <v>24</v>
      </c>
      <c r="FQ20" s="234" t="s">
        <v>357</v>
      </c>
      <c r="FR20" s="349" t="s">
        <v>23</v>
      </c>
      <c r="FS20" s="352" t="s">
        <v>24</v>
      </c>
      <c r="FT20" s="234" t="s">
        <v>357</v>
      </c>
      <c r="FU20" s="349" t="s">
        <v>23</v>
      </c>
      <c r="FV20" s="352" t="s">
        <v>24</v>
      </c>
      <c r="FW20" s="234" t="s">
        <v>357</v>
      </c>
      <c r="FX20" s="349" t="s">
        <v>23</v>
      </c>
      <c r="FY20" s="352" t="s">
        <v>24</v>
      </c>
      <c r="FZ20" s="234" t="s">
        <v>357</v>
      </c>
      <c r="GA20" s="349" t="s">
        <v>23</v>
      </c>
      <c r="GB20" s="352" t="s">
        <v>24</v>
      </c>
      <c r="GC20" s="234" t="s">
        <v>357</v>
      </c>
      <c r="GD20" s="349" t="s">
        <v>23</v>
      </c>
      <c r="GE20" s="352" t="s">
        <v>24</v>
      </c>
      <c r="GF20" s="234" t="s">
        <v>357</v>
      </c>
      <c r="GG20" s="349" t="s">
        <v>23</v>
      </c>
      <c r="GH20" s="352" t="s">
        <v>24</v>
      </c>
      <c r="GI20" s="234" t="s">
        <v>357</v>
      </c>
      <c r="GJ20" s="349" t="s">
        <v>23</v>
      </c>
      <c r="GK20" s="352" t="s">
        <v>24</v>
      </c>
      <c r="GL20" s="234" t="s">
        <v>357</v>
      </c>
      <c r="GM20" s="349" t="s">
        <v>23</v>
      </c>
      <c r="GN20" s="352" t="s">
        <v>24</v>
      </c>
      <c r="GO20" s="234" t="s">
        <v>357</v>
      </c>
      <c r="GP20" s="349" t="s">
        <v>23</v>
      </c>
      <c r="GQ20" s="352" t="s">
        <v>24</v>
      </c>
      <c r="GR20" s="234" t="s">
        <v>357</v>
      </c>
      <c r="GS20" s="349" t="s">
        <v>23</v>
      </c>
      <c r="GT20" s="352" t="s">
        <v>24</v>
      </c>
      <c r="GU20" s="234" t="s">
        <v>357</v>
      </c>
      <c r="GV20" s="349" t="s">
        <v>23</v>
      </c>
      <c r="GW20" s="352" t="s">
        <v>24</v>
      </c>
      <c r="GX20" s="234" t="s">
        <v>357</v>
      </c>
      <c r="GY20" s="349" t="s">
        <v>23</v>
      </c>
      <c r="GZ20" s="352" t="s">
        <v>24</v>
      </c>
      <c r="HA20" s="234" t="s">
        <v>358</v>
      </c>
      <c r="HB20" s="349" t="s">
        <v>23</v>
      </c>
      <c r="HC20" s="352" t="s">
        <v>24</v>
      </c>
      <c r="HD20" s="235" t="s">
        <v>358</v>
      </c>
      <c r="HE20" s="349" t="s">
        <v>23</v>
      </c>
      <c r="HF20" s="352" t="s">
        <v>24</v>
      </c>
      <c r="HG20" s="235" t="s">
        <v>358</v>
      </c>
      <c r="HH20" s="349" t="s">
        <v>23</v>
      </c>
      <c r="HI20" s="352" t="s">
        <v>24</v>
      </c>
      <c r="HJ20" s="235" t="s">
        <v>358</v>
      </c>
      <c r="HK20" s="349" t="s">
        <v>23</v>
      </c>
      <c r="HL20" s="352" t="s">
        <v>24</v>
      </c>
      <c r="HM20" s="234" t="s">
        <v>359</v>
      </c>
      <c r="HN20" s="349" t="s">
        <v>23</v>
      </c>
      <c r="HO20" s="352" t="s">
        <v>24</v>
      </c>
      <c r="HP20" s="235" t="s">
        <v>360</v>
      </c>
      <c r="HQ20" s="349" t="s">
        <v>23</v>
      </c>
      <c r="HR20" s="352" t="s">
        <v>24</v>
      </c>
      <c r="HS20" s="235" t="s">
        <v>361</v>
      </c>
      <c r="HT20" s="349" t="s">
        <v>23</v>
      </c>
      <c r="HU20" s="352" t="s">
        <v>24</v>
      </c>
      <c r="HV20" s="235" t="s">
        <v>362</v>
      </c>
      <c r="HW20" s="349" t="s">
        <v>23</v>
      </c>
      <c r="HX20" s="352" t="s">
        <v>24</v>
      </c>
      <c r="HY20" s="235" t="s">
        <v>363</v>
      </c>
      <c r="HZ20" s="349" t="s">
        <v>23</v>
      </c>
      <c r="IA20" s="352" t="s">
        <v>24</v>
      </c>
      <c r="IB20" s="234" t="s">
        <v>364</v>
      </c>
      <c r="IC20" s="349" t="s">
        <v>23</v>
      </c>
      <c r="ID20" s="352" t="s">
        <v>24</v>
      </c>
      <c r="IE20" s="235" t="s">
        <v>364</v>
      </c>
      <c r="IF20" s="349" t="s">
        <v>23</v>
      </c>
      <c r="IG20" s="352" t="s">
        <v>24</v>
      </c>
      <c r="IH20" s="235" t="s">
        <v>364</v>
      </c>
      <c r="II20" s="349" t="s">
        <v>23</v>
      </c>
      <c r="IJ20" s="352" t="s">
        <v>24</v>
      </c>
      <c r="IK20" s="235" t="s">
        <v>364</v>
      </c>
      <c r="IL20" s="349" t="s">
        <v>23</v>
      </c>
      <c r="IM20" s="352" t="s">
        <v>24</v>
      </c>
      <c r="IN20" s="235" t="s">
        <v>364</v>
      </c>
      <c r="IO20" s="349" t="s">
        <v>23</v>
      </c>
      <c r="IP20" s="352" t="s">
        <v>24</v>
      </c>
      <c r="IQ20" s="234" t="s">
        <v>365</v>
      </c>
      <c r="IR20" s="349" t="s">
        <v>23</v>
      </c>
      <c r="IS20" s="352" t="s">
        <v>24</v>
      </c>
      <c r="IT20" s="234" t="s">
        <v>366</v>
      </c>
      <c r="IU20" s="349" t="s">
        <v>23</v>
      </c>
      <c r="IV20" s="352" t="s">
        <v>24</v>
      </c>
    </row>
    <row r="21" spans="1:256" s="236" customFormat="1" ht="13.5" customHeight="1" x14ac:dyDescent="0.2">
      <c r="A21" s="237" t="s">
        <v>62</v>
      </c>
      <c r="B21" s="238"/>
      <c r="C21" s="239"/>
      <c r="D21" s="239"/>
      <c r="E21" s="239"/>
      <c r="F21" s="239"/>
      <c r="G21" s="239"/>
      <c r="H21" s="239"/>
      <c r="I21" s="239"/>
      <c r="J21" s="240"/>
      <c r="K21" s="241"/>
      <c r="L21" s="350"/>
      <c r="M21" s="353"/>
      <c r="N21" s="241"/>
      <c r="O21" s="350"/>
      <c r="P21" s="353"/>
      <c r="Q21" s="241"/>
      <c r="R21" s="350"/>
      <c r="S21" s="353"/>
      <c r="T21" s="241"/>
      <c r="U21" s="350"/>
      <c r="V21" s="353"/>
      <c r="W21" s="241"/>
      <c r="X21" s="350"/>
      <c r="Y21" s="353"/>
      <c r="Z21" s="241"/>
      <c r="AA21" s="350"/>
      <c r="AB21" s="353"/>
      <c r="AC21" s="241"/>
      <c r="AD21" s="350"/>
      <c r="AE21" s="353"/>
      <c r="AF21" s="241"/>
      <c r="AG21" s="350"/>
      <c r="AH21" s="353"/>
      <c r="AI21" s="241"/>
      <c r="AJ21" s="350"/>
      <c r="AK21" s="353"/>
      <c r="AL21" s="241"/>
      <c r="AM21" s="350"/>
      <c r="AN21" s="353"/>
      <c r="AO21" s="241"/>
      <c r="AP21" s="350"/>
      <c r="AQ21" s="353"/>
      <c r="AR21" s="241"/>
      <c r="AS21" s="350"/>
      <c r="AT21" s="353"/>
      <c r="AU21" s="241"/>
      <c r="AV21" s="350"/>
      <c r="AW21" s="353"/>
      <c r="AX21" s="241"/>
      <c r="AY21" s="350"/>
      <c r="AZ21" s="353"/>
      <c r="BA21" s="241"/>
      <c r="BB21" s="350"/>
      <c r="BC21" s="353"/>
      <c r="BD21" s="241"/>
      <c r="BE21" s="350"/>
      <c r="BF21" s="353"/>
      <c r="BG21" s="241"/>
      <c r="BH21" s="350"/>
      <c r="BI21" s="353"/>
      <c r="BJ21" s="241"/>
      <c r="BK21" s="350"/>
      <c r="BL21" s="353"/>
      <c r="BM21" s="241"/>
      <c r="BN21" s="350"/>
      <c r="BO21" s="353"/>
      <c r="BP21" s="241"/>
      <c r="BQ21" s="350"/>
      <c r="BR21" s="353"/>
      <c r="BS21" s="241"/>
      <c r="BT21" s="350"/>
      <c r="BU21" s="353"/>
      <c r="BV21" s="241"/>
      <c r="BW21" s="350"/>
      <c r="BX21" s="353"/>
      <c r="BY21" s="241"/>
      <c r="BZ21" s="350"/>
      <c r="CA21" s="353"/>
      <c r="CB21" s="241"/>
      <c r="CC21" s="350"/>
      <c r="CD21" s="353"/>
      <c r="CE21" s="241"/>
      <c r="CF21" s="350"/>
      <c r="CG21" s="353"/>
      <c r="CH21" s="241"/>
      <c r="CI21" s="350"/>
      <c r="CJ21" s="353"/>
      <c r="CK21" s="241"/>
      <c r="CL21" s="350"/>
      <c r="CM21" s="353"/>
      <c r="CN21" s="241"/>
      <c r="CO21" s="350"/>
      <c r="CP21" s="353"/>
      <c r="CQ21" s="241"/>
      <c r="CR21" s="350"/>
      <c r="CS21" s="353"/>
      <c r="CT21" s="241"/>
      <c r="CU21" s="350"/>
      <c r="CV21" s="353"/>
      <c r="CW21" s="241"/>
      <c r="CX21" s="350"/>
      <c r="CY21" s="353"/>
      <c r="CZ21" s="241"/>
      <c r="DA21" s="350"/>
      <c r="DB21" s="353"/>
      <c r="DC21" s="241"/>
      <c r="DD21" s="350"/>
      <c r="DE21" s="353"/>
      <c r="DF21" s="241"/>
      <c r="DG21" s="350"/>
      <c r="DH21" s="353"/>
      <c r="DI21" s="241"/>
      <c r="DJ21" s="350"/>
      <c r="DK21" s="353"/>
      <c r="DL21" s="241"/>
      <c r="DM21" s="350"/>
      <c r="DN21" s="353"/>
      <c r="DO21" s="241"/>
      <c r="DP21" s="350"/>
      <c r="DQ21" s="353"/>
      <c r="DR21" s="241"/>
      <c r="DS21" s="350"/>
      <c r="DT21" s="353"/>
      <c r="DU21" s="241"/>
      <c r="DV21" s="350"/>
      <c r="DW21" s="353"/>
      <c r="DX21" s="241"/>
      <c r="DY21" s="350"/>
      <c r="DZ21" s="353"/>
      <c r="EA21" s="241"/>
      <c r="EB21" s="350"/>
      <c r="EC21" s="353"/>
      <c r="ED21" s="241"/>
      <c r="EE21" s="350"/>
      <c r="EF21" s="353"/>
      <c r="EG21" s="241"/>
      <c r="EH21" s="350"/>
      <c r="EI21" s="353"/>
      <c r="EJ21" s="241"/>
      <c r="EK21" s="350"/>
      <c r="EL21" s="353"/>
      <c r="EM21" s="241"/>
      <c r="EN21" s="350"/>
      <c r="EO21" s="353"/>
      <c r="EP21" s="241"/>
      <c r="EQ21" s="350"/>
      <c r="ER21" s="353"/>
      <c r="ES21" s="241"/>
      <c r="ET21" s="350"/>
      <c r="EU21" s="353"/>
      <c r="EV21" s="241"/>
      <c r="EW21" s="350"/>
      <c r="EX21" s="353"/>
      <c r="EY21" s="241"/>
      <c r="EZ21" s="350"/>
      <c r="FA21" s="353"/>
      <c r="FB21" s="241"/>
      <c r="FC21" s="350"/>
      <c r="FD21" s="353"/>
      <c r="FE21" s="241"/>
      <c r="FF21" s="350"/>
      <c r="FG21" s="353"/>
      <c r="FH21" s="241"/>
      <c r="FI21" s="350"/>
      <c r="FJ21" s="353"/>
      <c r="FK21" s="241"/>
      <c r="FL21" s="350"/>
      <c r="FM21" s="353"/>
      <c r="FN21" s="241"/>
      <c r="FO21" s="350"/>
      <c r="FP21" s="353"/>
      <c r="FQ21" s="241"/>
      <c r="FR21" s="350"/>
      <c r="FS21" s="353"/>
      <c r="FT21" s="241"/>
      <c r="FU21" s="350"/>
      <c r="FV21" s="353"/>
      <c r="FW21" s="241"/>
      <c r="FX21" s="350"/>
      <c r="FY21" s="353"/>
      <c r="FZ21" s="241"/>
      <c r="GA21" s="350"/>
      <c r="GB21" s="353"/>
      <c r="GC21" s="241"/>
      <c r="GD21" s="350"/>
      <c r="GE21" s="353"/>
      <c r="GF21" s="241"/>
      <c r="GG21" s="350"/>
      <c r="GH21" s="353"/>
      <c r="GI21" s="241"/>
      <c r="GJ21" s="350"/>
      <c r="GK21" s="353"/>
      <c r="GL21" s="241"/>
      <c r="GM21" s="350"/>
      <c r="GN21" s="353"/>
      <c r="GO21" s="241"/>
      <c r="GP21" s="350"/>
      <c r="GQ21" s="353"/>
      <c r="GR21" s="241"/>
      <c r="GS21" s="350"/>
      <c r="GT21" s="353"/>
      <c r="GU21" s="241"/>
      <c r="GV21" s="350"/>
      <c r="GW21" s="353"/>
      <c r="GX21" s="241"/>
      <c r="GY21" s="350"/>
      <c r="GZ21" s="353"/>
      <c r="HA21" s="241"/>
      <c r="HB21" s="350"/>
      <c r="HC21" s="353"/>
      <c r="HD21" s="242"/>
      <c r="HE21" s="350"/>
      <c r="HF21" s="353"/>
      <c r="HG21" s="242"/>
      <c r="HH21" s="350"/>
      <c r="HI21" s="353"/>
      <c r="HJ21" s="243"/>
      <c r="HK21" s="350"/>
      <c r="HL21" s="353"/>
      <c r="HM21" s="241"/>
      <c r="HN21" s="350"/>
      <c r="HO21" s="353"/>
      <c r="HP21" s="243"/>
      <c r="HQ21" s="350"/>
      <c r="HR21" s="353"/>
      <c r="HS21" s="243"/>
      <c r="HT21" s="350"/>
      <c r="HU21" s="353"/>
      <c r="HV21" s="243"/>
      <c r="HW21" s="350"/>
      <c r="HX21" s="353"/>
      <c r="HY21" s="243"/>
      <c r="HZ21" s="350"/>
      <c r="IA21" s="353"/>
      <c r="IB21" s="241"/>
      <c r="IC21" s="350"/>
      <c r="ID21" s="353"/>
      <c r="IE21" s="243"/>
      <c r="IF21" s="350"/>
      <c r="IG21" s="353"/>
      <c r="IH21" s="243"/>
      <c r="II21" s="350"/>
      <c r="IJ21" s="353"/>
      <c r="IK21" s="243"/>
      <c r="IL21" s="350"/>
      <c r="IM21" s="353"/>
      <c r="IN21" s="243"/>
      <c r="IO21" s="350"/>
      <c r="IP21" s="353"/>
      <c r="IQ21" s="241"/>
      <c r="IR21" s="350"/>
      <c r="IS21" s="353"/>
      <c r="IT21" s="241"/>
      <c r="IU21" s="350"/>
      <c r="IV21" s="353"/>
    </row>
    <row r="22" spans="1:256" s="236" customFormat="1" ht="13.5" customHeight="1" x14ac:dyDescent="0.2">
      <c r="A22" s="237" t="s">
        <v>576</v>
      </c>
      <c r="B22" s="238"/>
      <c r="C22" s="239"/>
      <c r="D22" s="239"/>
      <c r="E22" s="239"/>
      <c r="F22" s="239"/>
      <c r="G22" s="239"/>
      <c r="H22" s="239"/>
      <c r="I22" s="239"/>
      <c r="J22" s="240"/>
      <c r="K22" s="241" t="s">
        <v>67</v>
      </c>
      <c r="L22" s="350"/>
      <c r="M22" s="353"/>
      <c r="N22" s="241" t="s">
        <v>67</v>
      </c>
      <c r="O22" s="350"/>
      <c r="P22" s="353"/>
      <c r="Q22" s="241" t="s">
        <v>67</v>
      </c>
      <c r="R22" s="350"/>
      <c r="S22" s="353"/>
      <c r="T22" s="241" t="s">
        <v>67</v>
      </c>
      <c r="U22" s="350"/>
      <c r="V22" s="353"/>
      <c r="W22" s="241" t="s">
        <v>67</v>
      </c>
      <c r="X22" s="350"/>
      <c r="Y22" s="353"/>
      <c r="Z22" s="241" t="s">
        <v>67</v>
      </c>
      <c r="AA22" s="350"/>
      <c r="AB22" s="353"/>
      <c r="AC22" s="241" t="s">
        <v>67</v>
      </c>
      <c r="AD22" s="350"/>
      <c r="AE22" s="353"/>
      <c r="AF22" s="241" t="s">
        <v>67</v>
      </c>
      <c r="AG22" s="350"/>
      <c r="AH22" s="353"/>
      <c r="AI22" s="241" t="s">
        <v>67</v>
      </c>
      <c r="AJ22" s="350"/>
      <c r="AK22" s="353"/>
      <c r="AL22" s="241" t="s">
        <v>67</v>
      </c>
      <c r="AM22" s="350"/>
      <c r="AN22" s="353"/>
      <c r="AO22" s="241" t="s">
        <v>67</v>
      </c>
      <c r="AP22" s="350"/>
      <c r="AQ22" s="353"/>
      <c r="AR22" s="241" t="s">
        <v>67</v>
      </c>
      <c r="AS22" s="350"/>
      <c r="AT22" s="353"/>
      <c r="AU22" s="241" t="s">
        <v>67</v>
      </c>
      <c r="AV22" s="350"/>
      <c r="AW22" s="353"/>
      <c r="AX22" s="241" t="s">
        <v>67</v>
      </c>
      <c r="AY22" s="350"/>
      <c r="AZ22" s="353"/>
      <c r="BA22" s="241" t="s">
        <v>67</v>
      </c>
      <c r="BB22" s="350"/>
      <c r="BC22" s="353"/>
      <c r="BD22" s="241" t="s">
        <v>67</v>
      </c>
      <c r="BE22" s="350"/>
      <c r="BF22" s="353"/>
      <c r="BG22" s="241" t="s">
        <v>67</v>
      </c>
      <c r="BH22" s="350"/>
      <c r="BI22" s="353"/>
      <c r="BJ22" s="241" t="s">
        <v>67</v>
      </c>
      <c r="BK22" s="350"/>
      <c r="BL22" s="353"/>
      <c r="BM22" s="241" t="s">
        <v>67</v>
      </c>
      <c r="BN22" s="350"/>
      <c r="BO22" s="353"/>
      <c r="BP22" s="241" t="s">
        <v>67</v>
      </c>
      <c r="BQ22" s="350"/>
      <c r="BR22" s="353"/>
      <c r="BS22" s="241" t="s">
        <v>67</v>
      </c>
      <c r="BT22" s="350"/>
      <c r="BU22" s="353"/>
      <c r="BV22" s="241" t="s">
        <v>67</v>
      </c>
      <c r="BW22" s="350"/>
      <c r="BX22" s="353"/>
      <c r="BY22" s="241" t="s">
        <v>67</v>
      </c>
      <c r="BZ22" s="350"/>
      <c r="CA22" s="353"/>
      <c r="CB22" s="241" t="s">
        <v>67</v>
      </c>
      <c r="CC22" s="350"/>
      <c r="CD22" s="353"/>
      <c r="CE22" s="241" t="s">
        <v>67</v>
      </c>
      <c r="CF22" s="350"/>
      <c r="CG22" s="353"/>
      <c r="CH22" s="241" t="s">
        <v>67</v>
      </c>
      <c r="CI22" s="350"/>
      <c r="CJ22" s="353"/>
      <c r="CK22" s="241" t="s">
        <v>67</v>
      </c>
      <c r="CL22" s="350"/>
      <c r="CM22" s="353"/>
      <c r="CN22" s="241" t="s">
        <v>67</v>
      </c>
      <c r="CO22" s="350"/>
      <c r="CP22" s="353"/>
      <c r="CQ22" s="241" t="s">
        <v>67</v>
      </c>
      <c r="CR22" s="350"/>
      <c r="CS22" s="353"/>
      <c r="CT22" s="241" t="s">
        <v>67</v>
      </c>
      <c r="CU22" s="350"/>
      <c r="CV22" s="353"/>
      <c r="CW22" s="241" t="s">
        <v>67</v>
      </c>
      <c r="CX22" s="350"/>
      <c r="CY22" s="353"/>
      <c r="CZ22" s="241" t="s">
        <v>67</v>
      </c>
      <c r="DA22" s="350"/>
      <c r="DB22" s="353"/>
      <c r="DC22" s="241" t="s">
        <v>67</v>
      </c>
      <c r="DD22" s="350"/>
      <c r="DE22" s="353"/>
      <c r="DF22" s="241" t="s">
        <v>67</v>
      </c>
      <c r="DG22" s="350"/>
      <c r="DH22" s="353"/>
      <c r="DI22" s="241" t="s">
        <v>67</v>
      </c>
      <c r="DJ22" s="350"/>
      <c r="DK22" s="353"/>
      <c r="DL22" s="241" t="s">
        <v>67</v>
      </c>
      <c r="DM22" s="350"/>
      <c r="DN22" s="353"/>
      <c r="DO22" s="241" t="s">
        <v>67</v>
      </c>
      <c r="DP22" s="350"/>
      <c r="DQ22" s="353"/>
      <c r="DR22" s="241" t="s">
        <v>67</v>
      </c>
      <c r="DS22" s="350"/>
      <c r="DT22" s="353"/>
      <c r="DU22" s="241" t="s">
        <v>67</v>
      </c>
      <c r="DV22" s="350"/>
      <c r="DW22" s="353"/>
      <c r="DX22" s="241" t="s">
        <v>67</v>
      </c>
      <c r="DY22" s="350"/>
      <c r="DZ22" s="353"/>
      <c r="EA22" s="241" t="s">
        <v>67</v>
      </c>
      <c r="EB22" s="350"/>
      <c r="EC22" s="353"/>
      <c r="ED22" s="241" t="s">
        <v>67</v>
      </c>
      <c r="EE22" s="350"/>
      <c r="EF22" s="353"/>
      <c r="EG22" s="241" t="s">
        <v>67</v>
      </c>
      <c r="EH22" s="350"/>
      <c r="EI22" s="353"/>
      <c r="EJ22" s="241" t="s">
        <v>67</v>
      </c>
      <c r="EK22" s="350"/>
      <c r="EL22" s="353"/>
      <c r="EM22" s="241" t="s">
        <v>67</v>
      </c>
      <c r="EN22" s="350"/>
      <c r="EO22" s="353"/>
      <c r="EP22" s="241" t="s">
        <v>67</v>
      </c>
      <c r="EQ22" s="350"/>
      <c r="ER22" s="353"/>
      <c r="ES22" s="241" t="s">
        <v>67</v>
      </c>
      <c r="ET22" s="350"/>
      <c r="EU22" s="353"/>
      <c r="EV22" s="241" t="s">
        <v>67</v>
      </c>
      <c r="EW22" s="350"/>
      <c r="EX22" s="353"/>
      <c r="EY22" s="241" t="s">
        <v>67</v>
      </c>
      <c r="EZ22" s="350"/>
      <c r="FA22" s="353"/>
      <c r="FB22" s="241" t="s">
        <v>67</v>
      </c>
      <c r="FC22" s="350"/>
      <c r="FD22" s="353"/>
      <c r="FE22" s="241" t="s">
        <v>67</v>
      </c>
      <c r="FF22" s="350"/>
      <c r="FG22" s="353"/>
      <c r="FH22" s="241" t="s">
        <v>67</v>
      </c>
      <c r="FI22" s="350"/>
      <c r="FJ22" s="353"/>
      <c r="FK22" s="241" t="s">
        <v>67</v>
      </c>
      <c r="FL22" s="350"/>
      <c r="FM22" s="353"/>
      <c r="FN22" s="241" t="s">
        <v>67</v>
      </c>
      <c r="FO22" s="350"/>
      <c r="FP22" s="353"/>
      <c r="FQ22" s="241" t="s">
        <v>67</v>
      </c>
      <c r="FR22" s="350"/>
      <c r="FS22" s="353"/>
      <c r="FT22" s="241" t="s">
        <v>67</v>
      </c>
      <c r="FU22" s="350"/>
      <c r="FV22" s="353"/>
      <c r="FW22" s="241" t="s">
        <v>67</v>
      </c>
      <c r="FX22" s="350"/>
      <c r="FY22" s="353"/>
      <c r="FZ22" s="241" t="s">
        <v>67</v>
      </c>
      <c r="GA22" s="350"/>
      <c r="GB22" s="353"/>
      <c r="GC22" s="241" t="s">
        <v>67</v>
      </c>
      <c r="GD22" s="350"/>
      <c r="GE22" s="353"/>
      <c r="GF22" s="241" t="s">
        <v>67</v>
      </c>
      <c r="GG22" s="350"/>
      <c r="GH22" s="353"/>
      <c r="GI22" s="241" t="s">
        <v>67</v>
      </c>
      <c r="GJ22" s="350"/>
      <c r="GK22" s="353"/>
      <c r="GL22" s="241" t="s">
        <v>67</v>
      </c>
      <c r="GM22" s="350"/>
      <c r="GN22" s="353"/>
      <c r="GO22" s="241" t="s">
        <v>67</v>
      </c>
      <c r="GP22" s="350"/>
      <c r="GQ22" s="353"/>
      <c r="GR22" s="241" t="s">
        <v>67</v>
      </c>
      <c r="GS22" s="350"/>
      <c r="GT22" s="353"/>
      <c r="GU22" s="241" t="s">
        <v>67</v>
      </c>
      <c r="GV22" s="350"/>
      <c r="GW22" s="353"/>
      <c r="GX22" s="241" t="s">
        <v>67</v>
      </c>
      <c r="GY22" s="350"/>
      <c r="GZ22" s="353"/>
      <c r="HA22" s="241" t="s">
        <v>577</v>
      </c>
      <c r="HB22" s="350"/>
      <c r="HC22" s="353"/>
      <c r="HD22" s="241" t="s">
        <v>578</v>
      </c>
      <c r="HE22" s="350"/>
      <c r="HF22" s="353"/>
      <c r="HG22" s="241" t="s">
        <v>579</v>
      </c>
      <c r="HH22" s="350"/>
      <c r="HI22" s="353"/>
      <c r="HJ22" s="243" t="s">
        <v>67</v>
      </c>
      <c r="HK22" s="350"/>
      <c r="HL22" s="353"/>
      <c r="HM22" s="243" t="s">
        <v>67</v>
      </c>
      <c r="HN22" s="350"/>
      <c r="HO22" s="353"/>
      <c r="HP22" s="243" t="s">
        <v>67</v>
      </c>
      <c r="HQ22" s="350"/>
      <c r="HR22" s="353"/>
      <c r="HS22" s="243" t="s">
        <v>67</v>
      </c>
      <c r="HT22" s="350"/>
      <c r="HU22" s="353"/>
      <c r="HV22" s="243" t="s">
        <v>67</v>
      </c>
      <c r="HW22" s="350"/>
      <c r="HX22" s="353"/>
      <c r="HY22" s="243" t="s">
        <v>67</v>
      </c>
      <c r="HZ22" s="350"/>
      <c r="IA22" s="353"/>
      <c r="IB22" s="243" t="s">
        <v>67</v>
      </c>
      <c r="IC22" s="350"/>
      <c r="ID22" s="353"/>
      <c r="IE22" s="243" t="s">
        <v>67</v>
      </c>
      <c r="IF22" s="350"/>
      <c r="IG22" s="353"/>
      <c r="IH22" s="243" t="s">
        <v>67</v>
      </c>
      <c r="II22" s="350"/>
      <c r="IJ22" s="353"/>
      <c r="IK22" s="243" t="s">
        <v>67</v>
      </c>
      <c r="IL22" s="350"/>
      <c r="IM22" s="353"/>
      <c r="IN22" s="243" t="s">
        <v>67</v>
      </c>
      <c r="IO22" s="350"/>
      <c r="IP22" s="353"/>
      <c r="IQ22" s="243" t="s">
        <v>67</v>
      </c>
      <c r="IR22" s="350"/>
      <c r="IS22" s="353"/>
      <c r="IT22" s="243" t="s">
        <v>67</v>
      </c>
      <c r="IU22" s="350"/>
      <c r="IV22" s="353"/>
    </row>
    <row r="23" spans="1:256" s="236" customFormat="1" ht="13.5" customHeight="1" x14ac:dyDescent="0.2">
      <c r="A23" s="244" t="s">
        <v>50</v>
      </c>
      <c r="B23" s="245"/>
      <c r="C23" s="246"/>
      <c r="D23" s="246"/>
      <c r="E23" s="246"/>
      <c r="F23" s="246"/>
      <c r="G23" s="246"/>
      <c r="H23" s="246"/>
      <c r="I23" s="246"/>
      <c r="J23" s="247"/>
      <c r="K23" s="248" t="s">
        <v>547</v>
      </c>
      <c r="L23" s="350"/>
      <c r="M23" s="353"/>
      <c r="N23" s="248" t="s">
        <v>547</v>
      </c>
      <c r="O23" s="350"/>
      <c r="P23" s="353"/>
      <c r="Q23" s="248" t="s">
        <v>547</v>
      </c>
      <c r="R23" s="350"/>
      <c r="S23" s="353"/>
      <c r="T23" s="248" t="s">
        <v>547</v>
      </c>
      <c r="U23" s="350"/>
      <c r="V23" s="353"/>
      <c r="W23" s="248" t="s">
        <v>547</v>
      </c>
      <c r="X23" s="350"/>
      <c r="Y23" s="353"/>
      <c r="Z23" s="248" t="s">
        <v>547</v>
      </c>
      <c r="AA23" s="350"/>
      <c r="AB23" s="353"/>
      <c r="AC23" s="248" t="s">
        <v>547</v>
      </c>
      <c r="AD23" s="350"/>
      <c r="AE23" s="353"/>
      <c r="AF23" s="248" t="s">
        <v>547</v>
      </c>
      <c r="AG23" s="350"/>
      <c r="AH23" s="353"/>
      <c r="AI23" s="248" t="s">
        <v>547</v>
      </c>
      <c r="AJ23" s="350"/>
      <c r="AK23" s="353"/>
      <c r="AL23" s="248" t="s">
        <v>547</v>
      </c>
      <c r="AM23" s="350"/>
      <c r="AN23" s="353"/>
      <c r="AO23" s="248" t="s">
        <v>547</v>
      </c>
      <c r="AP23" s="350"/>
      <c r="AQ23" s="353"/>
      <c r="AR23" s="248" t="s">
        <v>547</v>
      </c>
      <c r="AS23" s="350"/>
      <c r="AT23" s="353"/>
      <c r="AU23" s="248" t="s">
        <v>547</v>
      </c>
      <c r="AV23" s="350"/>
      <c r="AW23" s="353"/>
      <c r="AX23" s="248" t="s">
        <v>547</v>
      </c>
      <c r="AY23" s="350"/>
      <c r="AZ23" s="353"/>
      <c r="BA23" s="248" t="s">
        <v>547</v>
      </c>
      <c r="BB23" s="350"/>
      <c r="BC23" s="353"/>
      <c r="BD23" s="248" t="s">
        <v>547</v>
      </c>
      <c r="BE23" s="350"/>
      <c r="BF23" s="353"/>
      <c r="BG23" s="248" t="s">
        <v>547</v>
      </c>
      <c r="BH23" s="350"/>
      <c r="BI23" s="353"/>
      <c r="BJ23" s="248" t="s">
        <v>547</v>
      </c>
      <c r="BK23" s="350"/>
      <c r="BL23" s="353"/>
      <c r="BM23" s="248" t="s">
        <v>547</v>
      </c>
      <c r="BN23" s="350"/>
      <c r="BO23" s="353"/>
      <c r="BP23" s="248" t="s">
        <v>547</v>
      </c>
      <c r="BQ23" s="350"/>
      <c r="BR23" s="353"/>
      <c r="BS23" s="248" t="s">
        <v>547</v>
      </c>
      <c r="BT23" s="350"/>
      <c r="BU23" s="353"/>
      <c r="BV23" s="248" t="s">
        <v>547</v>
      </c>
      <c r="BW23" s="350"/>
      <c r="BX23" s="353"/>
      <c r="BY23" s="248" t="s">
        <v>547</v>
      </c>
      <c r="BZ23" s="350"/>
      <c r="CA23" s="353"/>
      <c r="CB23" s="248" t="s">
        <v>547</v>
      </c>
      <c r="CC23" s="350"/>
      <c r="CD23" s="353"/>
      <c r="CE23" s="248" t="s">
        <v>547</v>
      </c>
      <c r="CF23" s="350"/>
      <c r="CG23" s="353"/>
      <c r="CH23" s="248" t="s">
        <v>547</v>
      </c>
      <c r="CI23" s="350"/>
      <c r="CJ23" s="353"/>
      <c r="CK23" s="248" t="s">
        <v>547</v>
      </c>
      <c r="CL23" s="350"/>
      <c r="CM23" s="353"/>
      <c r="CN23" s="248" t="s">
        <v>547</v>
      </c>
      <c r="CO23" s="350"/>
      <c r="CP23" s="353"/>
      <c r="CQ23" s="248" t="s">
        <v>547</v>
      </c>
      <c r="CR23" s="350"/>
      <c r="CS23" s="353"/>
      <c r="CT23" s="248" t="s">
        <v>547</v>
      </c>
      <c r="CU23" s="350"/>
      <c r="CV23" s="353"/>
      <c r="CW23" s="248" t="s">
        <v>547</v>
      </c>
      <c r="CX23" s="350"/>
      <c r="CY23" s="353"/>
      <c r="CZ23" s="248" t="s">
        <v>547</v>
      </c>
      <c r="DA23" s="350"/>
      <c r="DB23" s="353"/>
      <c r="DC23" s="248" t="s">
        <v>547</v>
      </c>
      <c r="DD23" s="350"/>
      <c r="DE23" s="353"/>
      <c r="DF23" s="248" t="s">
        <v>547</v>
      </c>
      <c r="DG23" s="350"/>
      <c r="DH23" s="353"/>
      <c r="DI23" s="248" t="s">
        <v>547</v>
      </c>
      <c r="DJ23" s="350"/>
      <c r="DK23" s="353"/>
      <c r="DL23" s="248" t="s">
        <v>547</v>
      </c>
      <c r="DM23" s="350"/>
      <c r="DN23" s="353"/>
      <c r="DO23" s="248" t="s">
        <v>547</v>
      </c>
      <c r="DP23" s="350"/>
      <c r="DQ23" s="353"/>
      <c r="DR23" s="248" t="s">
        <v>547</v>
      </c>
      <c r="DS23" s="350"/>
      <c r="DT23" s="353"/>
      <c r="DU23" s="248" t="s">
        <v>547</v>
      </c>
      <c r="DV23" s="350"/>
      <c r="DW23" s="353"/>
      <c r="DX23" s="248" t="s">
        <v>547</v>
      </c>
      <c r="DY23" s="350"/>
      <c r="DZ23" s="353"/>
      <c r="EA23" s="248" t="s">
        <v>547</v>
      </c>
      <c r="EB23" s="350"/>
      <c r="EC23" s="353"/>
      <c r="ED23" s="248" t="s">
        <v>547</v>
      </c>
      <c r="EE23" s="350"/>
      <c r="EF23" s="353"/>
      <c r="EG23" s="248" t="s">
        <v>547</v>
      </c>
      <c r="EH23" s="350"/>
      <c r="EI23" s="353"/>
      <c r="EJ23" s="248" t="s">
        <v>547</v>
      </c>
      <c r="EK23" s="350"/>
      <c r="EL23" s="353"/>
      <c r="EM23" s="248" t="s">
        <v>547</v>
      </c>
      <c r="EN23" s="350"/>
      <c r="EO23" s="353"/>
      <c r="EP23" s="248" t="s">
        <v>547</v>
      </c>
      <c r="EQ23" s="350"/>
      <c r="ER23" s="353"/>
      <c r="ES23" s="248" t="s">
        <v>547</v>
      </c>
      <c r="ET23" s="350"/>
      <c r="EU23" s="353"/>
      <c r="EV23" s="248" t="s">
        <v>547</v>
      </c>
      <c r="EW23" s="350"/>
      <c r="EX23" s="353"/>
      <c r="EY23" s="248" t="s">
        <v>547</v>
      </c>
      <c r="EZ23" s="350"/>
      <c r="FA23" s="353"/>
      <c r="FB23" s="248" t="s">
        <v>547</v>
      </c>
      <c r="FC23" s="350"/>
      <c r="FD23" s="353"/>
      <c r="FE23" s="248" t="s">
        <v>547</v>
      </c>
      <c r="FF23" s="350"/>
      <c r="FG23" s="353"/>
      <c r="FH23" s="248" t="s">
        <v>547</v>
      </c>
      <c r="FI23" s="350"/>
      <c r="FJ23" s="353"/>
      <c r="FK23" s="248" t="s">
        <v>547</v>
      </c>
      <c r="FL23" s="350"/>
      <c r="FM23" s="353"/>
      <c r="FN23" s="248" t="s">
        <v>547</v>
      </c>
      <c r="FO23" s="350"/>
      <c r="FP23" s="353"/>
      <c r="FQ23" s="248" t="s">
        <v>547</v>
      </c>
      <c r="FR23" s="350"/>
      <c r="FS23" s="353"/>
      <c r="FT23" s="248" t="s">
        <v>547</v>
      </c>
      <c r="FU23" s="350"/>
      <c r="FV23" s="353"/>
      <c r="FW23" s="248" t="s">
        <v>547</v>
      </c>
      <c r="FX23" s="350"/>
      <c r="FY23" s="353"/>
      <c r="FZ23" s="248" t="s">
        <v>547</v>
      </c>
      <c r="GA23" s="350"/>
      <c r="GB23" s="353"/>
      <c r="GC23" s="248" t="s">
        <v>547</v>
      </c>
      <c r="GD23" s="350"/>
      <c r="GE23" s="353"/>
      <c r="GF23" s="248" t="s">
        <v>547</v>
      </c>
      <c r="GG23" s="350"/>
      <c r="GH23" s="353"/>
      <c r="GI23" s="248" t="s">
        <v>547</v>
      </c>
      <c r="GJ23" s="350"/>
      <c r="GK23" s="353"/>
      <c r="GL23" s="248" t="s">
        <v>547</v>
      </c>
      <c r="GM23" s="350"/>
      <c r="GN23" s="353"/>
      <c r="GO23" s="248" t="s">
        <v>547</v>
      </c>
      <c r="GP23" s="350"/>
      <c r="GQ23" s="353"/>
      <c r="GR23" s="248" t="s">
        <v>547</v>
      </c>
      <c r="GS23" s="350"/>
      <c r="GT23" s="353"/>
      <c r="GU23" s="248" t="s">
        <v>547</v>
      </c>
      <c r="GV23" s="350"/>
      <c r="GW23" s="353"/>
      <c r="GX23" s="248" t="s">
        <v>547</v>
      </c>
      <c r="GY23" s="350"/>
      <c r="GZ23" s="353"/>
      <c r="HA23" s="248" t="s">
        <v>547</v>
      </c>
      <c r="HB23" s="350"/>
      <c r="HC23" s="353"/>
      <c r="HD23" s="248" t="s">
        <v>547</v>
      </c>
      <c r="HE23" s="350"/>
      <c r="HF23" s="353"/>
      <c r="HG23" s="248" t="s">
        <v>547</v>
      </c>
      <c r="HH23" s="350"/>
      <c r="HI23" s="353"/>
      <c r="HJ23" s="248" t="s">
        <v>547</v>
      </c>
      <c r="HK23" s="350"/>
      <c r="HL23" s="353"/>
      <c r="HM23" s="248" t="s">
        <v>547</v>
      </c>
      <c r="HN23" s="350"/>
      <c r="HO23" s="353"/>
      <c r="HP23" s="248" t="s">
        <v>547</v>
      </c>
      <c r="HQ23" s="350"/>
      <c r="HR23" s="353"/>
      <c r="HS23" s="248" t="s">
        <v>547</v>
      </c>
      <c r="HT23" s="350"/>
      <c r="HU23" s="353"/>
      <c r="HV23" s="248" t="s">
        <v>547</v>
      </c>
      <c r="HW23" s="350"/>
      <c r="HX23" s="353"/>
      <c r="HY23" s="248" t="s">
        <v>547</v>
      </c>
      <c r="HZ23" s="350"/>
      <c r="IA23" s="353"/>
      <c r="IB23" s="248" t="s">
        <v>289</v>
      </c>
      <c r="IC23" s="350"/>
      <c r="ID23" s="353"/>
      <c r="IE23" s="249" t="s">
        <v>567</v>
      </c>
      <c r="IF23" s="350"/>
      <c r="IG23" s="353"/>
      <c r="IH23" s="249" t="s">
        <v>566</v>
      </c>
      <c r="II23" s="350"/>
      <c r="IJ23" s="353"/>
      <c r="IK23" s="249" t="s">
        <v>138</v>
      </c>
      <c r="IL23" s="350"/>
      <c r="IM23" s="353"/>
      <c r="IN23" s="249" t="s">
        <v>139</v>
      </c>
      <c r="IO23" s="350"/>
      <c r="IP23" s="353"/>
      <c r="IQ23" s="248" t="s">
        <v>547</v>
      </c>
      <c r="IR23" s="350"/>
      <c r="IS23" s="353"/>
      <c r="IT23" s="248" t="s">
        <v>547</v>
      </c>
      <c r="IU23" s="350"/>
      <c r="IV23" s="353"/>
    </row>
    <row r="24" spans="1:256" s="236" customFormat="1" ht="13.5" customHeight="1" thickBot="1" x14ac:dyDescent="0.25">
      <c r="A24" s="244" t="s">
        <v>428</v>
      </c>
      <c r="B24" s="250"/>
      <c r="C24" s="251"/>
      <c r="D24" s="251"/>
      <c r="E24" s="251"/>
      <c r="F24" s="251"/>
      <c r="G24" s="251"/>
      <c r="H24" s="251"/>
      <c r="I24" s="251"/>
      <c r="J24" s="252"/>
      <c r="K24" s="253" t="s">
        <v>69</v>
      </c>
      <c r="L24" s="350"/>
      <c r="M24" s="353"/>
      <c r="N24" s="253" t="s">
        <v>71</v>
      </c>
      <c r="O24" s="350"/>
      <c r="P24" s="353"/>
      <c r="Q24" s="253" t="s">
        <v>73</v>
      </c>
      <c r="R24" s="350"/>
      <c r="S24" s="353"/>
      <c r="T24" s="253" t="s">
        <v>20</v>
      </c>
      <c r="U24" s="350"/>
      <c r="V24" s="353"/>
      <c r="W24" s="253" t="s">
        <v>77</v>
      </c>
      <c r="X24" s="350"/>
      <c r="Y24" s="353"/>
      <c r="Z24" s="253" t="s">
        <v>78</v>
      </c>
      <c r="AA24" s="350"/>
      <c r="AB24" s="353"/>
      <c r="AC24" s="253" t="s">
        <v>79</v>
      </c>
      <c r="AD24" s="350"/>
      <c r="AE24" s="353"/>
      <c r="AF24" s="253" t="s">
        <v>80</v>
      </c>
      <c r="AG24" s="350"/>
      <c r="AH24" s="353"/>
      <c r="AI24" s="253" t="s">
        <v>81</v>
      </c>
      <c r="AJ24" s="350"/>
      <c r="AK24" s="353"/>
      <c r="AL24" s="253" t="s">
        <v>82</v>
      </c>
      <c r="AM24" s="350"/>
      <c r="AN24" s="353"/>
      <c r="AO24" s="253" t="s">
        <v>83</v>
      </c>
      <c r="AP24" s="350"/>
      <c r="AQ24" s="353"/>
      <c r="AR24" s="253" t="s">
        <v>84</v>
      </c>
      <c r="AS24" s="350"/>
      <c r="AT24" s="353"/>
      <c r="AU24" s="253" t="s">
        <v>85</v>
      </c>
      <c r="AV24" s="350"/>
      <c r="AW24" s="353"/>
      <c r="AX24" s="253" t="s">
        <v>86</v>
      </c>
      <c r="AY24" s="350"/>
      <c r="AZ24" s="353"/>
      <c r="BA24" s="253" t="s">
        <v>87</v>
      </c>
      <c r="BB24" s="350"/>
      <c r="BC24" s="353"/>
      <c r="BD24" s="253" t="s">
        <v>88</v>
      </c>
      <c r="BE24" s="350"/>
      <c r="BF24" s="353"/>
      <c r="BG24" s="253" t="s">
        <v>89</v>
      </c>
      <c r="BH24" s="350"/>
      <c r="BI24" s="353"/>
      <c r="BJ24" s="253" t="s">
        <v>90</v>
      </c>
      <c r="BK24" s="350"/>
      <c r="BL24" s="353"/>
      <c r="BM24" s="253" t="s">
        <v>91</v>
      </c>
      <c r="BN24" s="350"/>
      <c r="BO24" s="353"/>
      <c r="BP24" s="253" t="s">
        <v>92</v>
      </c>
      <c r="BQ24" s="350"/>
      <c r="BR24" s="353"/>
      <c r="BS24" s="253" t="s">
        <v>93</v>
      </c>
      <c r="BT24" s="350"/>
      <c r="BU24" s="353"/>
      <c r="BV24" s="253" t="s">
        <v>94</v>
      </c>
      <c r="BW24" s="350"/>
      <c r="BX24" s="353"/>
      <c r="BY24" s="253" t="s">
        <v>95</v>
      </c>
      <c r="BZ24" s="350"/>
      <c r="CA24" s="353"/>
      <c r="CB24" s="253" t="s">
        <v>450</v>
      </c>
      <c r="CC24" s="350"/>
      <c r="CD24" s="353"/>
      <c r="CE24" s="253" t="s">
        <v>96</v>
      </c>
      <c r="CF24" s="350"/>
      <c r="CG24" s="353"/>
      <c r="CH24" s="253" t="s">
        <v>97</v>
      </c>
      <c r="CI24" s="350"/>
      <c r="CJ24" s="353"/>
      <c r="CK24" s="253" t="s">
        <v>6</v>
      </c>
      <c r="CL24" s="350"/>
      <c r="CM24" s="353"/>
      <c r="CN24" s="253" t="s">
        <v>98</v>
      </c>
      <c r="CO24" s="350"/>
      <c r="CP24" s="353"/>
      <c r="CQ24" s="253" t="s">
        <v>99</v>
      </c>
      <c r="CR24" s="350"/>
      <c r="CS24" s="353"/>
      <c r="CT24" s="253" t="s">
        <v>100</v>
      </c>
      <c r="CU24" s="350"/>
      <c r="CV24" s="353"/>
      <c r="CW24" s="253" t="s">
        <v>101</v>
      </c>
      <c r="CX24" s="350"/>
      <c r="CY24" s="353"/>
      <c r="CZ24" s="253" t="s">
        <v>102</v>
      </c>
      <c r="DA24" s="350"/>
      <c r="DB24" s="353"/>
      <c r="DC24" s="253" t="s">
        <v>103</v>
      </c>
      <c r="DD24" s="350"/>
      <c r="DE24" s="353"/>
      <c r="DF24" s="253" t="s">
        <v>104</v>
      </c>
      <c r="DG24" s="350"/>
      <c r="DH24" s="353"/>
      <c r="DI24" s="253" t="s">
        <v>105</v>
      </c>
      <c r="DJ24" s="350"/>
      <c r="DK24" s="353"/>
      <c r="DL24" s="253" t="s">
        <v>29</v>
      </c>
      <c r="DM24" s="350"/>
      <c r="DN24" s="353"/>
      <c r="DO24" s="253" t="s">
        <v>106</v>
      </c>
      <c r="DP24" s="350"/>
      <c r="DQ24" s="353"/>
      <c r="DR24" s="253" t="s">
        <v>107</v>
      </c>
      <c r="DS24" s="350"/>
      <c r="DT24" s="353"/>
      <c r="DU24" s="253" t="s">
        <v>109</v>
      </c>
      <c r="DV24" s="350"/>
      <c r="DW24" s="353"/>
      <c r="DX24" s="253" t="s">
        <v>108</v>
      </c>
      <c r="DY24" s="350"/>
      <c r="DZ24" s="353"/>
      <c r="EA24" s="253" t="s">
        <v>110</v>
      </c>
      <c r="EB24" s="350"/>
      <c r="EC24" s="353"/>
      <c r="ED24" s="253" t="s">
        <v>111</v>
      </c>
      <c r="EE24" s="350"/>
      <c r="EF24" s="353"/>
      <c r="EG24" s="253" t="s">
        <v>112</v>
      </c>
      <c r="EH24" s="350"/>
      <c r="EI24" s="353"/>
      <c r="EJ24" s="253" t="s">
        <v>113</v>
      </c>
      <c r="EK24" s="350"/>
      <c r="EL24" s="353"/>
      <c r="EM24" s="253" t="s">
        <v>114</v>
      </c>
      <c r="EN24" s="350"/>
      <c r="EO24" s="353"/>
      <c r="EP24" s="253" t="s">
        <v>115</v>
      </c>
      <c r="EQ24" s="350"/>
      <c r="ER24" s="353"/>
      <c r="ES24" s="253" t="s">
        <v>116</v>
      </c>
      <c r="ET24" s="350"/>
      <c r="EU24" s="353"/>
      <c r="EV24" s="253" t="s">
        <v>117</v>
      </c>
      <c r="EW24" s="350"/>
      <c r="EX24" s="353"/>
      <c r="EY24" s="253" t="s">
        <v>118</v>
      </c>
      <c r="EZ24" s="350"/>
      <c r="FA24" s="353"/>
      <c r="FB24" s="253" t="s">
        <v>119</v>
      </c>
      <c r="FC24" s="350"/>
      <c r="FD24" s="353"/>
      <c r="FE24" s="253" t="s">
        <v>120</v>
      </c>
      <c r="FF24" s="350"/>
      <c r="FG24" s="353"/>
      <c r="FH24" s="253" t="s">
        <v>121</v>
      </c>
      <c r="FI24" s="350"/>
      <c r="FJ24" s="353"/>
      <c r="FK24" s="253" t="s">
        <v>122</v>
      </c>
      <c r="FL24" s="350"/>
      <c r="FM24" s="353"/>
      <c r="FN24" s="253" t="s">
        <v>123</v>
      </c>
      <c r="FO24" s="350"/>
      <c r="FP24" s="353"/>
      <c r="FQ24" s="253" t="s">
        <v>480</v>
      </c>
      <c r="FR24" s="350"/>
      <c r="FS24" s="353"/>
      <c r="FT24" s="253" t="s">
        <v>482</v>
      </c>
      <c r="FU24" s="350"/>
      <c r="FV24" s="353"/>
      <c r="FW24" s="253" t="s">
        <v>124</v>
      </c>
      <c r="FX24" s="350"/>
      <c r="FY24" s="353"/>
      <c r="FZ24" s="253" t="s">
        <v>125</v>
      </c>
      <c r="GA24" s="350"/>
      <c r="GB24" s="353"/>
      <c r="GC24" s="253" t="s">
        <v>126</v>
      </c>
      <c r="GD24" s="350"/>
      <c r="GE24" s="353"/>
      <c r="GF24" s="253" t="s">
        <v>127</v>
      </c>
      <c r="GG24" s="350"/>
      <c r="GH24" s="353"/>
      <c r="GI24" s="253" t="s">
        <v>128</v>
      </c>
      <c r="GJ24" s="350"/>
      <c r="GK24" s="353"/>
      <c r="GL24" s="253" t="s">
        <v>129</v>
      </c>
      <c r="GM24" s="350"/>
      <c r="GN24" s="353"/>
      <c r="GO24" s="253" t="s">
        <v>130</v>
      </c>
      <c r="GP24" s="350"/>
      <c r="GQ24" s="353"/>
      <c r="GR24" s="253" t="s">
        <v>131</v>
      </c>
      <c r="GS24" s="350"/>
      <c r="GT24" s="353"/>
      <c r="GU24" s="253" t="s">
        <v>42</v>
      </c>
      <c r="GV24" s="350"/>
      <c r="GW24" s="353"/>
      <c r="GX24" s="253" t="s">
        <v>132</v>
      </c>
      <c r="GY24" s="350"/>
      <c r="GZ24" s="353"/>
      <c r="HA24" s="253" t="s">
        <v>68</v>
      </c>
      <c r="HB24" s="350"/>
      <c r="HC24" s="353"/>
      <c r="HD24" s="254" t="s">
        <v>68</v>
      </c>
      <c r="HE24" s="350"/>
      <c r="HF24" s="353"/>
      <c r="HG24" s="254" t="s">
        <v>68</v>
      </c>
      <c r="HH24" s="350"/>
      <c r="HI24" s="353"/>
      <c r="HJ24" s="254" t="s">
        <v>68</v>
      </c>
      <c r="HK24" s="350"/>
      <c r="HL24" s="353"/>
      <c r="HM24" s="253" t="s">
        <v>68</v>
      </c>
      <c r="HN24" s="350"/>
      <c r="HO24" s="353"/>
      <c r="HP24" s="254" t="s">
        <v>68</v>
      </c>
      <c r="HQ24" s="350"/>
      <c r="HR24" s="353"/>
      <c r="HS24" s="254" t="s">
        <v>68</v>
      </c>
      <c r="HT24" s="350"/>
      <c r="HU24" s="353"/>
      <c r="HV24" s="254" t="s">
        <v>68</v>
      </c>
      <c r="HW24" s="350"/>
      <c r="HX24" s="353"/>
      <c r="HY24" s="254" t="s">
        <v>68</v>
      </c>
      <c r="HZ24" s="350"/>
      <c r="IA24" s="353"/>
      <c r="IB24" s="253" t="s">
        <v>68</v>
      </c>
      <c r="IC24" s="350"/>
      <c r="ID24" s="353"/>
      <c r="IE24" s="254" t="s">
        <v>68</v>
      </c>
      <c r="IF24" s="350"/>
      <c r="IG24" s="353"/>
      <c r="IH24" s="254" t="s">
        <v>68</v>
      </c>
      <c r="II24" s="350"/>
      <c r="IJ24" s="353"/>
      <c r="IK24" s="254" t="s">
        <v>68</v>
      </c>
      <c r="IL24" s="350"/>
      <c r="IM24" s="353"/>
      <c r="IN24" s="254" t="s">
        <v>68</v>
      </c>
      <c r="IO24" s="350"/>
      <c r="IP24" s="353"/>
      <c r="IQ24" s="253" t="s">
        <v>68</v>
      </c>
      <c r="IR24" s="350"/>
      <c r="IS24" s="353"/>
      <c r="IT24" s="253" t="s">
        <v>68</v>
      </c>
      <c r="IU24" s="350"/>
      <c r="IV24" s="353"/>
    </row>
    <row r="25" spans="1:256" s="236" customFormat="1" ht="13.5" customHeight="1" thickBot="1" x14ac:dyDescent="0.25">
      <c r="A25" s="255" t="s">
        <v>63</v>
      </c>
      <c r="B25" s="256" t="s">
        <v>352</v>
      </c>
      <c r="C25" s="256" t="s">
        <v>406</v>
      </c>
      <c r="D25" s="256" t="s">
        <v>353</v>
      </c>
      <c r="E25" s="256" t="s">
        <v>354</v>
      </c>
      <c r="F25" s="256" t="s">
        <v>549</v>
      </c>
      <c r="G25" s="256"/>
      <c r="H25" s="256" t="s">
        <v>427</v>
      </c>
      <c r="I25" s="257" t="s">
        <v>548</v>
      </c>
      <c r="J25" s="257"/>
      <c r="K25" s="258" t="s">
        <v>142</v>
      </c>
      <c r="L25" s="351"/>
      <c r="M25" s="354"/>
      <c r="N25" s="258" t="s">
        <v>143</v>
      </c>
      <c r="O25" s="351"/>
      <c r="P25" s="354"/>
      <c r="Q25" s="258" t="s">
        <v>144</v>
      </c>
      <c r="R25" s="351"/>
      <c r="S25" s="354"/>
      <c r="T25" s="258" t="s">
        <v>141</v>
      </c>
      <c r="U25" s="351"/>
      <c r="V25" s="354"/>
      <c r="W25" s="258" t="s">
        <v>145</v>
      </c>
      <c r="X25" s="351"/>
      <c r="Y25" s="354"/>
      <c r="Z25" s="258" t="s">
        <v>64</v>
      </c>
      <c r="AA25" s="351"/>
      <c r="AB25" s="354"/>
      <c r="AC25" s="258" t="s">
        <v>146</v>
      </c>
      <c r="AD25" s="351"/>
      <c r="AE25" s="354"/>
      <c r="AF25" s="258" t="s">
        <v>147</v>
      </c>
      <c r="AG25" s="351"/>
      <c r="AH25" s="354"/>
      <c r="AI25" s="258" t="s">
        <v>148</v>
      </c>
      <c r="AJ25" s="351"/>
      <c r="AK25" s="354"/>
      <c r="AL25" s="258" t="s">
        <v>149</v>
      </c>
      <c r="AM25" s="351"/>
      <c r="AN25" s="354"/>
      <c r="AO25" s="258" t="s">
        <v>150</v>
      </c>
      <c r="AP25" s="351"/>
      <c r="AQ25" s="354"/>
      <c r="AR25" s="258" t="s">
        <v>151</v>
      </c>
      <c r="AS25" s="351"/>
      <c r="AT25" s="354"/>
      <c r="AU25" s="258" t="s">
        <v>152</v>
      </c>
      <c r="AV25" s="351"/>
      <c r="AW25" s="354"/>
      <c r="AX25" s="258" t="s">
        <v>153</v>
      </c>
      <c r="AY25" s="351"/>
      <c r="AZ25" s="354"/>
      <c r="BA25" s="258" t="s">
        <v>154</v>
      </c>
      <c r="BB25" s="351"/>
      <c r="BC25" s="354"/>
      <c r="BD25" s="258" t="s">
        <v>155</v>
      </c>
      <c r="BE25" s="351"/>
      <c r="BF25" s="354"/>
      <c r="BG25" s="258" t="s">
        <v>156</v>
      </c>
      <c r="BH25" s="351"/>
      <c r="BI25" s="354"/>
      <c r="BJ25" s="258" t="s">
        <v>157</v>
      </c>
      <c r="BK25" s="351"/>
      <c r="BL25" s="354"/>
      <c r="BM25" s="258" t="s">
        <v>158</v>
      </c>
      <c r="BN25" s="351"/>
      <c r="BO25" s="354"/>
      <c r="BP25" s="258" t="s">
        <v>159</v>
      </c>
      <c r="BQ25" s="351"/>
      <c r="BR25" s="354"/>
      <c r="BS25" s="258" t="s">
        <v>160</v>
      </c>
      <c r="BT25" s="351"/>
      <c r="BU25" s="354"/>
      <c r="BV25" s="258" t="s">
        <v>161</v>
      </c>
      <c r="BW25" s="351"/>
      <c r="BX25" s="354"/>
      <c r="BY25" s="258" t="s">
        <v>162</v>
      </c>
      <c r="BZ25" s="351"/>
      <c r="CA25" s="354"/>
      <c r="CB25" s="258" t="s">
        <v>163</v>
      </c>
      <c r="CC25" s="351"/>
      <c r="CD25" s="354"/>
      <c r="CE25" s="258" t="s">
        <v>164</v>
      </c>
      <c r="CF25" s="351"/>
      <c r="CG25" s="354"/>
      <c r="CH25" s="258" t="s">
        <v>165</v>
      </c>
      <c r="CI25" s="351"/>
      <c r="CJ25" s="354"/>
      <c r="CK25" s="258" t="s">
        <v>166</v>
      </c>
      <c r="CL25" s="351"/>
      <c r="CM25" s="354"/>
      <c r="CN25" s="258" t="s">
        <v>167</v>
      </c>
      <c r="CO25" s="351"/>
      <c r="CP25" s="354"/>
      <c r="CQ25" s="258" t="s">
        <v>168</v>
      </c>
      <c r="CR25" s="351"/>
      <c r="CS25" s="354"/>
      <c r="CT25" s="258" t="s">
        <v>169</v>
      </c>
      <c r="CU25" s="351"/>
      <c r="CV25" s="354"/>
      <c r="CW25" s="258" t="s">
        <v>170</v>
      </c>
      <c r="CX25" s="351"/>
      <c r="CY25" s="354"/>
      <c r="CZ25" s="258" t="s">
        <v>171</v>
      </c>
      <c r="DA25" s="351"/>
      <c r="DB25" s="354"/>
      <c r="DC25" s="258" t="s">
        <v>172</v>
      </c>
      <c r="DD25" s="351"/>
      <c r="DE25" s="354"/>
      <c r="DF25" s="258" t="s">
        <v>173</v>
      </c>
      <c r="DG25" s="351"/>
      <c r="DH25" s="354"/>
      <c r="DI25" s="258" t="s">
        <v>174</v>
      </c>
      <c r="DJ25" s="351"/>
      <c r="DK25" s="354"/>
      <c r="DL25" s="258" t="s">
        <v>175</v>
      </c>
      <c r="DM25" s="351"/>
      <c r="DN25" s="354"/>
      <c r="DO25" s="258" t="s">
        <v>176</v>
      </c>
      <c r="DP25" s="351"/>
      <c r="DQ25" s="354"/>
      <c r="DR25" s="258" t="s">
        <v>177</v>
      </c>
      <c r="DS25" s="351"/>
      <c r="DT25" s="354"/>
      <c r="DU25" s="258" t="s">
        <v>178</v>
      </c>
      <c r="DV25" s="351"/>
      <c r="DW25" s="354"/>
      <c r="DX25" s="258" t="s">
        <v>179</v>
      </c>
      <c r="DY25" s="351"/>
      <c r="DZ25" s="354"/>
      <c r="EA25" s="258" t="s">
        <v>180</v>
      </c>
      <c r="EB25" s="351"/>
      <c r="EC25" s="354"/>
      <c r="ED25" s="258" t="s">
        <v>181</v>
      </c>
      <c r="EE25" s="351"/>
      <c r="EF25" s="354"/>
      <c r="EG25" s="258" t="s">
        <v>182</v>
      </c>
      <c r="EH25" s="351"/>
      <c r="EI25" s="354"/>
      <c r="EJ25" s="258" t="s">
        <v>183</v>
      </c>
      <c r="EK25" s="351"/>
      <c r="EL25" s="354"/>
      <c r="EM25" s="258" t="s">
        <v>184</v>
      </c>
      <c r="EN25" s="351"/>
      <c r="EO25" s="354"/>
      <c r="EP25" s="258" t="s">
        <v>185</v>
      </c>
      <c r="EQ25" s="351"/>
      <c r="ER25" s="354"/>
      <c r="ES25" s="258" t="s">
        <v>186</v>
      </c>
      <c r="ET25" s="351"/>
      <c r="EU25" s="354"/>
      <c r="EV25" s="258" t="s">
        <v>187</v>
      </c>
      <c r="EW25" s="351"/>
      <c r="EX25" s="354"/>
      <c r="EY25" s="258" t="s">
        <v>188</v>
      </c>
      <c r="EZ25" s="351"/>
      <c r="FA25" s="354"/>
      <c r="FB25" s="258" t="s">
        <v>189</v>
      </c>
      <c r="FC25" s="351"/>
      <c r="FD25" s="354"/>
      <c r="FE25" s="258" t="s">
        <v>190</v>
      </c>
      <c r="FF25" s="351"/>
      <c r="FG25" s="354"/>
      <c r="FH25" s="258" t="s">
        <v>191</v>
      </c>
      <c r="FI25" s="351"/>
      <c r="FJ25" s="354"/>
      <c r="FK25" s="258" t="s">
        <v>192</v>
      </c>
      <c r="FL25" s="351"/>
      <c r="FM25" s="354"/>
      <c r="FN25" s="258" t="s">
        <v>193</v>
      </c>
      <c r="FO25" s="351"/>
      <c r="FP25" s="354"/>
      <c r="FQ25" s="258" t="s">
        <v>194</v>
      </c>
      <c r="FR25" s="351"/>
      <c r="FS25" s="354"/>
      <c r="FT25" s="258" t="s">
        <v>195</v>
      </c>
      <c r="FU25" s="351"/>
      <c r="FV25" s="354"/>
      <c r="FW25" s="258" t="s">
        <v>196</v>
      </c>
      <c r="FX25" s="351"/>
      <c r="FY25" s="354"/>
      <c r="FZ25" s="258" t="s">
        <v>197</v>
      </c>
      <c r="GA25" s="351"/>
      <c r="GB25" s="354"/>
      <c r="GC25" s="258" t="s">
        <v>198</v>
      </c>
      <c r="GD25" s="351"/>
      <c r="GE25" s="354"/>
      <c r="GF25" s="258" t="s">
        <v>199</v>
      </c>
      <c r="GG25" s="351"/>
      <c r="GH25" s="354"/>
      <c r="GI25" s="258" t="s">
        <v>200</v>
      </c>
      <c r="GJ25" s="351"/>
      <c r="GK25" s="354"/>
      <c r="GL25" s="258" t="s">
        <v>201</v>
      </c>
      <c r="GM25" s="351"/>
      <c r="GN25" s="354"/>
      <c r="GO25" s="258" t="s">
        <v>202</v>
      </c>
      <c r="GP25" s="351"/>
      <c r="GQ25" s="354"/>
      <c r="GR25" s="258" t="s">
        <v>203</v>
      </c>
      <c r="GS25" s="351"/>
      <c r="GT25" s="354"/>
      <c r="GU25" s="258" t="s">
        <v>204</v>
      </c>
      <c r="GV25" s="351"/>
      <c r="GW25" s="354"/>
      <c r="GX25" s="258" t="s">
        <v>205</v>
      </c>
      <c r="GY25" s="351"/>
      <c r="GZ25" s="354"/>
      <c r="HA25" s="258" t="s">
        <v>212</v>
      </c>
      <c r="HB25" s="351"/>
      <c r="HC25" s="354"/>
      <c r="HD25" s="259" t="s">
        <v>206</v>
      </c>
      <c r="HE25" s="351"/>
      <c r="HF25" s="354"/>
      <c r="HG25" s="259" t="s">
        <v>207</v>
      </c>
      <c r="HH25" s="351"/>
      <c r="HI25" s="354"/>
      <c r="HJ25" s="259" t="s">
        <v>367</v>
      </c>
      <c r="HK25" s="351"/>
      <c r="HL25" s="354"/>
      <c r="HM25" s="258" t="s">
        <v>213</v>
      </c>
      <c r="HN25" s="351"/>
      <c r="HO25" s="354"/>
      <c r="HP25" s="259" t="s">
        <v>214</v>
      </c>
      <c r="HQ25" s="351"/>
      <c r="HR25" s="354"/>
      <c r="HS25" s="259" t="s">
        <v>209</v>
      </c>
      <c r="HT25" s="351"/>
      <c r="HU25" s="354"/>
      <c r="HV25" s="259" t="s">
        <v>368</v>
      </c>
      <c r="HW25" s="351"/>
      <c r="HX25" s="354"/>
      <c r="HY25" s="259" t="s">
        <v>369</v>
      </c>
      <c r="HZ25" s="351"/>
      <c r="IA25" s="354"/>
      <c r="IB25" s="258" t="s">
        <v>370</v>
      </c>
      <c r="IC25" s="351"/>
      <c r="ID25" s="354"/>
      <c r="IE25" s="259" t="s">
        <v>371</v>
      </c>
      <c r="IF25" s="351"/>
      <c r="IG25" s="354"/>
      <c r="IH25" s="259" t="s">
        <v>372</v>
      </c>
      <c r="II25" s="351"/>
      <c r="IJ25" s="354"/>
      <c r="IK25" s="259" t="s">
        <v>373</v>
      </c>
      <c r="IL25" s="351"/>
      <c r="IM25" s="354"/>
      <c r="IN25" s="259" t="s">
        <v>374</v>
      </c>
      <c r="IO25" s="351"/>
      <c r="IP25" s="354"/>
      <c r="IQ25" s="258" t="s">
        <v>375</v>
      </c>
      <c r="IR25" s="351"/>
      <c r="IS25" s="354"/>
      <c r="IT25" s="258" t="s">
        <v>376</v>
      </c>
      <c r="IU25" s="351"/>
      <c r="IV25" s="354"/>
    </row>
    <row r="26" spans="1:256" s="236" customFormat="1" ht="18" customHeight="1" x14ac:dyDescent="0.2">
      <c r="A26" s="260"/>
      <c r="B26" s="261"/>
      <c r="C26" s="261"/>
      <c r="D26" s="261"/>
      <c r="E26" s="261"/>
      <c r="F26" s="261"/>
      <c r="G26" s="261"/>
      <c r="H26" s="261"/>
      <c r="I26" s="261"/>
      <c r="J26" s="262"/>
      <c r="K26" s="335" t="s">
        <v>70</v>
      </c>
      <c r="L26" s="328"/>
      <c r="M26" s="329"/>
      <c r="N26" s="335" t="s">
        <v>72</v>
      </c>
      <c r="O26" s="328"/>
      <c r="P26" s="329"/>
      <c r="Q26" s="335" t="s">
        <v>74</v>
      </c>
      <c r="R26" s="328"/>
      <c r="S26" s="329"/>
      <c r="T26" s="337" t="s">
        <v>133</v>
      </c>
      <c r="U26" s="338"/>
      <c r="V26" s="339"/>
      <c r="W26" s="337" t="s">
        <v>431</v>
      </c>
      <c r="X26" s="338"/>
      <c r="Y26" s="339"/>
      <c r="Z26" s="337" t="s">
        <v>432</v>
      </c>
      <c r="AA26" s="338"/>
      <c r="AB26" s="339"/>
      <c r="AC26" s="337" t="s">
        <v>433</v>
      </c>
      <c r="AD26" s="338"/>
      <c r="AE26" s="339"/>
      <c r="AF26" s="337" t="s">
        <v>434</v>
      </c>
      <c r="AG26" s="338"/>
      <c r="AH26" s="339"/>
      <c r="AI26" s="337" t="s">
        <v>435</v>
      </c>
      <c r="AJ26" s="338"/>
      <c r="AK26" s="339"/>
      <c r="AL26" s="337" t="s">
        <v>436</v>
      </c>
      <c r="AM26" s="338"/>
      <c r="AN26" s="339"/>
      <c r="AO26" s="337" t="s">
        <v>437</v>
      </c>
      <c r="AP26" s="338"/>
      <c r="AQ26" s="339"/>
      <c r="AR26" s="337" t="s">
        <v>438</v>
      </c>
      <c r="AS26" s="338"/>
      <c r="AT26" s="339"/>
      <c r="AU26" s="337" t="s">
        <v>439</v>
      </c>
      <c r="AV26" s="338"/>
      <c r="AW26" s="339"/>
      <c r="AX26" s="337" t="s">
        <v>440</v>
      </c>
      <c r="AY26" s="338"/>
      <c r="AZ26" s="339"/>
      <c r="BA26" s="337" t="s">
        <v>441</v>
      </c>
      <c r="BB26" s="338"/>
      <c r="BC26" s="339"/>
      <c r="BD26" s="337" t="s">
        <v>442</v>
      </c>
      <c r="BE26" s="338"/>
      <c r="BF26" s="339"/>
      <c r="BG26" s="337" t="s">
        <v>443</v>
      </c>
      <c r="BH26" s="338"/>
      <c r="BI26" s="339"/>
      <c r="BJ26" s="337" t="s">
        <v>444</v>
      </c>
      <c r="BK26" s="338"/>
      <c r="BL26" s="339"/>
      <c r="BM26" s="337" t="s">
        <v>445</v>
      </c>
      <c r="BN26" s="338"/>
      <c r="BO26" s="339"/>
      <c r="BP26" s="337" t="s">
        <v>446</v>
      </c>
      <c r="BQ26" s="338"/>
      <c r="BR26" s="339"/>
      <c r="BS26" s="337" t="s">
        <v>447</v>
      </c>
      <c r="BT26" s="338"/>
      <c r="BU26" s="339"/>
      <c r="BV26" s="337" t="s">
        <v>448</v>
      </c>
      <c r="BW26" s="338"/>
      <c r="BX26" s="339"/>
      <c r="BY26" s="337" t="s">
        <v>449</v>
      </c>
      <c r="BZ26" s="338"/>
      <c r="CA26" s="339"/>
      <c r="CB26" s="337" t="s">
        <v>451</v>
      </c>
      <c r="CC26" s="338"/>
      <c r="CD26" s="339"/>
      <c r="CE26" s="337" t="s">
        <v>452</v>
      </c>
      <c r="CF26" s="338"/>
      <c r="CG26" s="339"/>
      <c r="CH26" s="337" t="s">
        <v>134</v>
      </c>
      <c r="CI26" s="338"/>
      <c r="CJ26" s="339"/>
      <c r="CK26" s="337" t="s">
        <v>453</v>
      </c>
      <c r="CL26" s="338"/>
      <c r="CM26" s="339"/>
      <c r="CN26" s="337" t="s">
        <v>454</v>
      </c>
      <c r="CO26" s="338"/>
      <c r="CP26" s="339"/>
      <c r="CQ26" s="337" t="s">
        <v>455</v>
      </c>
      <c r="CR26" s="338"/>
      <c r="CS26" s="339"/>
      <c r="CT26" s="337" t="s">
        <v>456</v>
      </c>
      <c r="CU26" s="338"/>
      <c r="CV26" s="339"/>
      <c r="CW26" s="337" t="s">
        <v>457</v>
      </c>
      <c r="CX26" s="338"/>
      <c r="CY26" s="339"/>
      <c r="CZ26" s="337" t="s">
        <v>458</v>
      </c>
      <c r="DA26" s="338"/>
      <c r="DB26" s="339"/>
      <c r="DC26" s="337" t="s">
        <v>459</v>
      </c>
      <c r="DD26" s="338"/>
      <c r="DE26" s="339"/>
      <c r="DF26" s="337" t="s">
        <v>460</v>
      </c>
      <c r="DG26" s="338"/>
      <c r="DH26" s="339"/>
      <c r="DI26" s="337" t="s">
        <v>461</v>
      </c>
      <c r="DJ26" s="338"/>
      <c r="DK26" s="339"/>
      <c r="DL26" s="337" t="s">
        <v>462</v>
      </c>
      <c r="DM26" s="338"/>
      <c r="DN26" s="339"/>
      <c r="DO26" s="337" t="s">
        <v>463</v>
      </c>
      <c r="DP26" s="338"/>
      <c r="DQ26" s="339"/>
      <c r="DR26" s="337" t="s">
        <v>464</v>
      </c>
      <c r="DS26" s="338"/>
      <c r="DT26" s="339"/>
      <c r="DU26" s="337" t="s">
        <v>465</v>
      </c>
      <c r="DV26" s="338"/>
      <c r="DW26" s="339"/>
      <c r="DX26" s="337" t="s">
        <v>466</v>
      </c>
      <c r="DY26" s="338"/>
      <c r="DZ26" s="339"/>
      <c r="EA26" s="337" t="s">
        <v>467</v>
      </c>
      <c r="EB26" s="338"/>
      <c r="EC26" s="339"/>
      <c r="ED26" s="337" t="s">
        <v>468</v>
      </c>
      <c r="EE26" s="338"/>
      <c r="EF26" s="339"/>
      <c r="EG26" s="337" t="s">
        <v>469</v>
      </c>
      <c r="EH26" s="338"/>
      <c r="EI26" s="339"/>
      <c r="EJ26" s="337" t="s">
        <v>564</v>
      </c>
      <c r="EK26" s="338"/>
      <c r="EL26" s="339"/>
      <c r="EM26" s="337" t="s">
        <v>470</v>
      </c>
      <c r="EN26" s="338"/>
      <c r="EO26" s="339"/>
      <c r="EP26" s="337" t="s">
        <v>471</v>
      </c>
      <c r="EQ26" s="338"/>
      <c r="ER26" s="339"/>
      <c r="ES26" s="337" t="s">
        <v>472</v>
      </c>
      <c r="ET26" s="338"/>
      <c r="EU26" s="339"/>
      <c r="EV26" s="337" t="s">
        <v>473</v>
      </c>
      <c r="EW26" s="338"/>
      <c r="EX26" s="339"/>
      <c r="EY26" s="337" t="s">
        <v>474</v>
      </c>
      <c r="EZ26" s="338"/>
      <c r="FA26" s="339"/>
      <c r="FB26" s="337" t="s">
        <v>475</v>
      </c>
      <c r="FC26" s="338"/>
      <c r="FD26" s="339"/>
      <c r="FE26" s="337" t="s">
        <v>476</v>
      </c>
      <c r="FF26" s="338"/>
      <c r="FG26" s="339"/>
      <c r="FH26" s="337" t="s">
        <v>477</v>
      </c>
      <c r="FI26" s="338"/>
      <c r="FJ26" s="339"/>
      <c r="FK26" s="337" t="s">
        <v>478</v>
      </c>
      <c r="FL26" s="338"/>
      <c r="FM26" s="339"/>
      <c r="FN26" s="337" t="s">
        <v>479</v>
      </c>
      <c r="FO26" s="338"/>
      <c r="FP26" s="339"/>
      <c r="FQ26" s="337" t="s">
        <v>481</v>
      </c>
      <c r="FR26" s="338"/>
      <c r="FS26" s="339"/>
      <c r="FT26" s="337" t="s">
        <v>483</v>
      </c>
      <c r="FU26" s="338"/>
      <c r="FV26" s="339"/>
      <c r="FW26" s="337" t="s">
        <v>484</v>
      </c>
      <c r="FX26" s="338"/>
      <c r="FY26" s="339"/>
      <c r="FZ26" s="337" t="s">
        <v>485</v>
      </c>
      <c r="GA26" s="338"/>
      <c r="GB26" s="339"/>
      <c r="GC26" s="337" t="s">
        <v>486</v>
      </c>
      <c r="GD26" s="338"/>
      <c r="GE26" s="339"/>
      <c r="GF26" s="337" t="s">
        <v>487</v>
      </c>
      <c r="GG26" s="338"/>
      <c r="GH26" s="339"/>
      <c r="GI26" s="337" t="s">
        <v>488</v>
      </c>
      <c r="GJ26" s="338"/>
      <c r="GK26" s="339"/>
      <c r="GL26" s="337" t="s">
        <v>489</v>
      </c>
      <c r="GM26" s="338"/>
      <c r="GN26" s="339"/>
      <c r="GO26" s="337" t="s">
        <v>490</v>
      </c>
      <c r="GP26" s="338"/>
      <c r="GQ26" s="339"/>
      <c r="GR26" s="337" t="s">
        <v>491</v>
      </c>
      <c r="GS26" s="338"/>
      <c r="GT26" s="339"/>
      <c r="GU26" s="337" t="s">
        <v>492</v>
      </c>
      <c r="GV26" s="338"/>
      <c r="GW26" s="339"/>
      <c r="GX26" s="335" t="s">
        <v>75</v>
      </c>
      <c r="GY26" s="328"/>
      <c r="GZ26" s="329"/>
      <c r="HA26" s="335" t="s">
        <v>377</v>
      </c>
      <c r="HB26" s="328"/>
      <c r="HC26" s="333"/>
      <c r="HD26" s="327" t="s">
        <v>378</v>
      </c>
      <c r="HE26" s="328"/>
      <c r="HF26" s="333"/>
      <c r="HG26" s="327" t="s">
        <v>379</v>
      </c>
      <c r="HH26" s="328"/>
      <c r="HI26" s="333"/>
      <c r="HJ26" s="327" t="s">
        <v>380</v>
      </c>
      <c r="HK26" s="328"/>
      <c r="HL26" s="329"/>
      <c r="HM26" s="335" t="s">
        <v>381</v>
      </c>
      <c r="HN26" s="328"/>
      <c r="HO26" s="333"/>
      <c r="HP26" s="327" t="s">
        <v>382</v>
      </c>
      <c r="HQ26" s="328"/>
      <c r="HR26" s="333"/>
      <c r="HS26" s="327" t="s">
        <v>383</v>
      </c>
      <c r="HT26" s="328"/>
      <c r="HU26" s="333"/>
      <c r="HV26" s="327" t="s">
        <v>384</v>
      </c>
      <c r="HW26" s="328"/>
      <c r="HX26" s="333"/>
      <c r="HY26" s="327" t="s">
        <v>385</v>
      </c>
      <c r="HZ26" s="328"/>
      <c r="IA26" s="329"/>
      <c r="IB26" s="343" t="s">
        <v>386</v>
      </c>
      <c r="IC26" s="344"/>
      <c r="ID26" s="344"/>
      <c r="IE26" s="344"/>
      <c r="IF26" s="344"/>
      <c r="IG26" s="344"/>
      <c r="IH26" s="344"/>
      <c r="II26" s="344"/>
      <c r="IJ26" s="344"/>
      <c r="IK26" s="344"/>
      <c r="IL26" s="344"/>
      <c r="IM26" s="344"/>
      <c r="IN26" s="344"/>
      <c r="IO26" s="344"/>
      <c r="IP26" s="345"/>
      <c r="IQ26" s="335" t="s">
        <v>407</v>
      </c>
      <c r="IR26" s="328"/>
      <c r="IS26" s="329"/>
      <c r="IT26" s="335" t="s">
        <v>408</v>
      </c>
      <c r="IU26" s="328"/>
      <c r="IV26" s="329"/>
    </row>
    <row r="27" spans="1:256" s="236" customFormat="1" ht="36" customHeight="1" thickBot="1" x14ac:dyDescent="0.25">
      <c r="A27" s="263"/>
      <c r="B27" s="264"/>
      <c r="C27" s="264"/>
      <c r="D27" s="264"/>
      <c r="E27" s="264"/>
      <c r="F27" s="264"/>
      <c r="G27" s="264"/>
      <c r="H27" s="264"/>
      <c r="I27" s="264"/>
      <c r="J27" s="264"/>
      <c r="K27" s="336"/>
      <c r="L27" s="331"/>
      <c r="M27" s="332"/>
      <c r="N27" s="336"/>
      <c r="O27" s="331"/>
      <c r="P27" s="332"/>
      <c r="Q27" s="336"/>
      <c r="R27" s="331"/>
      <c r="S27" s="332"/>
      <c r="T27" s="340" t="s">
        <v>51</v>
      </c>
      <c r="U27" s="341"/>
      <c r="V27" s="342"/>
      <c r="W27" s="340" t="s">
        <v>51</v>
      </c>
      <c r="X27" s="341"/>
      <c r="Y27" s="342"/>
      <c r="Z27" s="340" t="s">
        <v>51</v>
      </c>
      <c r="AA27" s="341"/>
      <c r="AB27" s="342"/>
      <c r="AC27" s="340" t="s">
        <v>51</v>
      </c>
      <c r="AD27" s="341"/>
      <c r="AE27" s="342"/>
      <c r="AF27" s="340" t="s">
        <v>51</v>
      </c>
      <c r="AG27" s="341"/>
      <c r="AH27" s="342"/>
      <c r="AI27" s="340" t="s">
        <v>51</v>
      </c>
      <c r="AJ27" s="341"/>
      <c r="AK27" s="342"/>
      <c r="AL27" s="340" t="s">
        <v>51</v>
      </c>
      <c r="AM27" s="341"/>
      <c r="AN27" s="342"/>
      <c r="AO27" s="340" t="s">
        <v>51</v>
      </c>
      <c r="AP27" s="341"/>
      <c r="AQ27" s="342"/>
      <c r="AR27" s="340" t="s">
        <v>51</v>
      </c>
      <c r="AS27" s="341"/>
      <c r="AT27" s="342"/>
      <c r="AU27" s="340" t="s">
        <v>51</v>
      </c>
      <c r="AV27" s="341"/>
      <c r="AW27" s="342"/>
      <c r="AX27" s="340" t="s">
        <v>51</v>
      </c>
      <c r="AY27" s="341"/>
      <c r="AZ27" s="342"/>
      <c r="BA27" s="340" t="s">
        <v>51</v>
      </c>
      <c r="BB27" s="341"/>
      <c r="BC27" s="342"/>
      <c r="BD27" s="340" t="s">
        <v>51</v>
      </c>
      <c r="BE27" s="341"/>
      <c r="BF27" s="342"/>
      <c r="BG27" s="340" t="s">
        <v>51</v>
      </c>
      <c r="BH27" s="341"/>
      <c r="BI27" s="342"/>
      <c r="BJ27" s="340" t="s">
        <v>51</v>
      </c>
      <c r="BK27" s="341"/>
      <c r="BL27" s="342"/>
      <c r="BM27" s="340" t="s">
        <v>51</v>
      </c>
      <c r="BN27" s="341"/>
      <c r="BO27" s="342"/>
      <c r="BP27" s="340" t="s">
        <v>51</v>
      </c>
      <c r="BQ27" s="341"/>
      <c r="BR27" s="342"/>
      <c r="BS27" s="340" t="s">
        <v>51</v>
      </c>
      <c r="BT27" s="341"/>
      <c r="BU27" s="342"/>
      <c r="BV27" s="340" t="s">
        <v>51</v>
      </c>
      <c r="BW27" s="341"/>
      <c r="BX27" s="342"/>
      <c r="BY27" s="340" t="s">
        <v>51</v>
      </c>
      <c r="BZ27" s="341"/>
      <c r="CA27" s="342"/>
      <c r="CB27" s="340" t="s">
        <v>51</v>
      </c>
      <c r="CC27" s="341"/>
      <c r="CD27" s="342"/>
      <c r="CE27" s="340" t="s">
        <v>51</v>
      </c>
      <c r="CF27" s="341"/>
      <c r="CG27" s="342"/>
      <c r="CH27" s="340" t="s">
        <v>51</v>
      </c>
      <c r="CI27" s="341"/>
      <c r="CJ27" s="342"/>
      <c r="CK27" s="340" t="s">
        <v>51</v>
      </c>
      <c r="CL27" s="341"/>
      <c r="CM27" s="342"/>
      <c r="CN27" s="340" t="s">
        <v>51</v>
      </c>
      <c r="CO27" s="341"/>
      <c r="CP27" s="342"/>
      <c r="CQ27" s="340" t="s">
        <v>51</v>
      </c>
      <c r="CR27" s="341"/>
      <c r="CS27" s="342"/>
      <c r="CT27" s="340" t="s">
        <v>51</v>
      </c>
      <c r="CU27" s="341"/>
      <c r="CV27" s="342"/>
      <c r="CW27" s="340" t="s">
        <v>51</v>
      </c>
      <c r="CX27" s="341"/>
      <c r="CY27" s="342"/>
      <c r="CZ27" s="340" t="s">
        <v>51</v>
      </c>
      <c r="DA27" s="341"/>
      <c r="DB27" s="342"/>
      <c r="DC27" s="340" t="s">
        <v>51</v>
      </c>
      <c r="DD27" s="341"/>
      <c r="DE27" s="342"/>
      <c r="DF27" s="340" t="s">
        <v>51</v>
      </c>
      <c r="DG27" s="341"/>
      <c r="DH27" s="342"/>
      <c r="DI27" s="340" t="s">
        <v>51</v>
      </c>
      <c r="DJ27" s="341"/>
      <c r="DK27" s="342"/>
      <c r="DL27" s="340" t="s">
        <v>51</v>
      </c>
      <c r="DM27" s="341"/>
      <c r="DN27" s="342"/>
      <c r="DO27" s="340" t="s">
        <v>51</v>
      </c>
      <c r="DP27" s="341"/>
      <c r="DQ27" s="342"/>
      <c r="DR27" s="340" t="s">
        <v>51</v>
      </c>
      <c r="DS27" s="341"/>
      <c r="DT27" s="342"/>
      <c r="DU27" s="340" t="s">
        <v>51</v>
      </c>
      <c r="DV27" s="341"/>
      <c r="DW27" s="342"/>
      <c r="DX27" s="340" t="s">
        <v>51</v>
      </c>
      <c r="DY27" s="341"/>
      <c r="DZ27" s="342"/>
      <c r="EA27" s="340" t="s">
        <v>51</v>
      </c>
      <c r="EB27" s="341"/>
      <c r="EC27" s="342"/>
      <c r="ED27" s="340" t="s">
        <v>51</v>
      </c>
      <c r="EE27" s="341"/>
      <c r="EF27" s="342"/>
      <c r="EG27" s="340" t="s">
        <v>51</v>
      </c>
      <c r="EH27" s="341"/>
      <c r="EI27" s="342"/>
      <c r="EJ27" s="340" t="s">
        <v>51</v>
      </c>
      <c r="EK27" s="341"/>
      <c r="EL27" s="342"/>
      <c r="EM27" s="340" t="s">
        <v>51</v>
      </c>
      <c r="EN27" s="341"/>
      <c r="EO27" s="342"/>
      <c r="EP27" s="340" t="s">
        <v>51</v>
      </c>
      <c r="EQ27" s="341"/>
      <c r="ER27" s="342"/>
      <c r="ES27" s="340" t="s">
        <v>51</v>
      </c>
      <c r="ET27" s="341"/>
      <c r="EU27" s="342"/>
      <c r="EV27" s="340" t="s">
        <v>51</v>
      </c>
      <c r="EW27" s="341"/>
      <c r="EX27" s="342"/>
      <c r="EY27" s="340" t="s">
        <v>51</v>
      </c>
      <c r="EZ27" s="341"/>
      <c r="FA27" s="342"/>
      <c r="FB27" s="340" t="s">
        <v>51</v>
      </c>
      <c r="FC27" s="341"/>
      <c r="FD27" s="342"/>
      <c r="FE27" s="340" t="s">
        <v>51</v>
      </c>
      <c r="FF27" s="341"/>
      <c r="FG27" s="342"/>
      <c r="FH27" s="340" t="s">
        <v>51</v>
      </c>
      <c r="FI27" s="341"/>
      <c r="FJ27" s="342"/>
      <c r="FK27" s="340" t="s">
        <v>51</v>
      </c>
      <c r="FL27" s="341"/>
      <c r="FM27" s="342"/>
      <c r="FN27" s="340" t="s">
        <v>51</v>
      </c>
      <c r="FO27" s="341"/>
      <c r="FP27" s="342"/>
      <c r="FQ27" s="340" t="s">
        <v>51</v>
      </c>
      <c r="FR27" s="341"/>
      <c r="FS27" s="342"/>
      <c r="FT27" s="340" t="s">
        <v>51</v>
      </c>
      <c r="FU27" s="341"/>
      <c r="FV27" s="342"/>
      <c r="FW27" s="340" t="s">
        <v>51</v>
      </c>
      <c r="FX27" s="341"/>
      <c r="FY27" s="342"/>
      <c r="FZ27" s="340" t="s">
        <v>51</v>
      </c>
      <c r="GA27" s="341"/>
      <c r="GB27" s="342"/>
      <c r="GC27" s="340" t="s">
        <v>51</v>
      </c>
      <c r="GD27" s="341"/>
      <c r="GE27" s="342"/>
      <c r="GF27" s="340" t="s">
        <v>51</v>
      </c>
      <c r="GG27" s="341"/>
      <c r="GH27" s="342"/>
      <c r="GI27" s="340" t="s">
        <v>51</v>
      </c>
      <c r="GJ27" s="341"/>
      <c r="GK27" s="342"/>
      <c r="GL27" s="340" t="s">
        <v>51</v>
      </c>
      <c r="GM27" s="341"/>
      <c r="GN27" s="342"/>
      <c r="GO27" s="340" t="s">
        <v>51</v>
      </c>
      <c r="GP27" s="341"/>
      <c r="GQ27" s="342"/>
      <c r="GR27" s="340" t="s">
        <v>51</v>
      </c>
      <c r="GS27" s="341"/>
      <c r="GT27" s="342"/>
      <c r="GU27" s="340" t="s">
        <v>51</v>
      </c>
      <c r="GV27" s="341"/>
      <c r="GW27" s="342"/>
      <c r="GX27" s="336"/>
      <c r="GY27" s="331"/>
      <c r="GZ27" s="332"/>
      <c r="HA27" s="336"/>
      <c r="HB27" s="331"/>
      <c r="HC27" s="334"/>
      <c r="HD27" s="330"/>
      <c r="HE27" s="331"/>
      <c r="HF27" s="334"/>
      <c r="HG27" s="330"/>
      <c r="HH27" s="331"/>
      <c r="HI27" s="334"/>
      <c r="HJ27" s="330"/>
      <c r="HK27" s="331"/>
      <c r="HL27" s="332"/>
      <c r="HM27" s="336"/>
      <c r="HN27" s="331"/>
      <c r="HO27" s="334"/>
      <c r="HP27" s="330"/>
      <c r="HQ27" s="331"/>
      <c r="HR27" s="334"/>
      <c r="HS27" s="330"/>
      <c r="HT27" s="331"/>
      <c r="HU27" s="334"/>
      <c r="HV27" s="330"/>
      <c r="HW27" s="331"/>
      <c r="HX27" s="334"/>
      <c r="HY27" s="330"/>
      <c r="HZ27" s="331"/>
      <c r="IA27" s="332"/>
      <c r="IB27" s="336" t="s">
        <v>290</v>
      </c>
      <c r="IC27" s="331"/>
      <c r="ID27" s="331"/>
      <c r="IE27" s="346" t="s">
        <v>568</v>
      </c>
      <c r="IF27" s="346"/>
      <c r="IG27" s="346"/>
      <c r="IH27" s="346" t="s">
        <v>569</v>
      </c>
      <c r="II27" s="346"/>
      <c r="IJ27" s="346"/>
      <c r="IK27" s="347" t="s">
        <v>291</v>
      </c>
      <c r="IL27" s="347"/>
      <c r="IM27" s="347"/>
      <c r="IN27" s="347" t="s">
        <v>387</v>
      </c>
      <c r="IO27" s="347"/>
      <c r="IP27" s="348"/>
      <c r="IQ27" s="336"/>
      <c r="IR27" s="331"/>
      <c r="IS27" s="332"/>
      <c r="IT27" s="336"/>
      <c r="IU27" s="331"/>
      <c r="IV27" s="332"/>
    </row>
    <row r="28" spans="1:256" ht="12" customHeight="1" x14ac:dyDescent="0.2">
      <c r="A28" s="265"/>
      <c r="B28" s="266" t="s">
        <v>19</v>
      </c>
      <c r="C28" s="268"/>
      <c r="D28" s="294">
        <v>6</v>
      </c>
      <c r="E28" s="267" t="s">
        <v>20</v>
      </c>
      <c r="F28" s="268" t="s">
        <v>132</v>
      </c>
      <c r="G28" s="269" t="s">
        <v>142</v>
      </c>
      <c r="H28" s="270" t="s">
        <v>69</v>
      </c>
      <c r="I28" s="271"/>
      <c r="J28" s="272" t="s">
        <v>70</v>
      </c>
      <c r="K28" s="83">
        <v>723</v>
      </c>
      <c r="L28" s="84"/>
      <c r="M28" s="90"/>
      <c r="N28" s="83">
        <v>728</v>
      </c>
      <c r="O28" s="84"/>
      <c r="P28" s="90"/>
      <c r="Q28" s="86"/>
      <c r="R28" s="84"/>
      <c r="S28" s="90"/>
      <c r="T28" s="86"/>
      <c r="U28" s="84"/>
      <c r="V28" s="90"/>
      <c r="W28" s="86"/>
      <c r="X28" s="84"/>
      <c r="Y28" s="90"/>
      <c r="Z28" s="86"/>
      <c r="AA28" s="84"/>
      <c r="AB28" s="90"/>
      <c r="AC28" s="86"/>
      <c r="AD28" s="84"/>
      <c r="AE28" s="90"/>
      <c r="AF28" s="86"/>
      <c r="AG28" s="84"/>
      <c r="AH28" s="90"/>
      <c r="AI28" s="86"/>
      <c r="AJ28" s="84"/>
      <c r="AK28" s="90"/>
      <c r="AL28" s="86"/>
      <c r="AM28" s="84"/>
      <c r="AN28" s="90"/>
      <c r="AO28" s="86"/>
      <c r="AP28" s="84"/>
      <c r="AQ28" s="90"/>
      <c r="AR28" s="86"/>
      <c r="AS28" s="84"/>
      <c r="AT28" s="90"/>
      <c r="AU28" s="83"/>
      <c r="AV28" s="84"/>
      <c r="AW28" s="90"/>
      <c r="AX28" s="86"/>
      <c r="AY28" s="84"/>
      <c r="AZ28" s="90"/>
      <c r="BA28" s="86"/>
      <c r="BB28" s="84"/>
      <c r="BC28" s="90"/>
      <c r="BD28" s="86"/>
      <c r="BE28" s="84"/>
      <c r="BF28" s="90"/>
      <c r="BG28" s="86"/>
      <c r="BH28" s="84"/>
      <c r="BI28" s="90"/>
      <c r="BJ28" s="86"/>
      <c r="BK28" s="84"/>
      <c r="BL28" s="90"/>
      <c r="BM28" s="86"/>
      <c r="BN28" s="84"/>
      <c r="BO28" s="90"/>
      <c r="BP28" s="86"/>
      <c r="BQ28" s="84"/>
      <c r="BR28" s="90"/>
      <c r="BS28" s="86"/>
      <c r="BT28" s="84"/>
      <c r="BU28" s="90"/>
      <c r="BV28" s="86"/>
      <c r="BW28" s="84"/>
      <c r="BX28" s="90"/>
      <c r="BY28" s="86"/>
      <c r="BZ28" s="84"/>
      <c r="CA28" s="90"/>
      <c r="CB28" s="86"/>
      <c r="CC28" s="84"/>
      <c r="CD28" s="90"/>
      <c r="CE28" s="86"/>
      <c r="CF28" s="84"/>
      <c r="CG28" s="90"/>
      <c r="CH28" s="86"/>
      <c r="CI28" s="84"/>
      <c r="CJ28" s="90"/>
      <c r="CK28" s="86"/>
      <c r="CL28" s="84"/>
      <c r="CM28" s="90"/>
      <c r="CN28" s="86"/>
      <c r="CO28" s="84"/>
      <c r="CP28" s="90"/>
      <c r="CQ28" s="86"/>
      <c r="CR28" s="84"/>
      <c r="CS28" s="90"/>
      <c r="CT28" s="86"/>
      <c r="CU28" s="84"/>
      <c r="CV28" s="90"/>
      <c r="CW28" s="86"/>
      <c r="CX28" s="84"/>
      <c r="CY28" s="90"/>
      <c r="CZ28" s="86"/>
      <c r="DA28" s="84"/>
      <c r="DB28" s="90"/>
      <c r="DC28" s="86"/>
      <c r="DD28" s="84"/>
      <c r="DE28" s="90"/>
      <c r="DF28" s="86"/>
      <c r="DG28" s="84"/>
      <c r="DH28" s="90"/>
      <c r="DI28" s="86"/>
      <c r="DJ28" s="84"/>
      <c r="DK28" s="90"/>
      <c r="DL28" s="86"/>
      <c r="DM28" s="84"/>
      <c r="DN28" s="90"/>
      <c r="DO28" s="86"/>
      <c r="DP28" s="84"/>
      <c r="DQ28" s="90"/>
      <c r="DR28" s="86"/>
      <c r="DS28" s="84"/>
      <c r="DT28" s="90"/>
      <c r="DU28" s="86"/>
      <c r="DV28" s="84"/>
      <c r="DW28" s="90"/>
      <c r="DX28" s="86"/>
      <c r="DY28" s="84"/>
      <c r="DZ28" s="90"/>
      <c r="EA28" s="86"/>
      <c r="EB28" s="84"/>
      <c r="EC28" s="90"/>
      <c r="ED28" s="86"/>
      <c r="EE28" s="84"/>
      <c r="EF28" s="90"/>
      <c r="EG28" s="86"/>
      <c r="EH28" s="84"/>
      <c r="EI28" s="90"/>
      <c r="EJ28" s="86"/>
      <c r="EK28" s="84"/>
      <c r="EL28" s="90"/>
      <c r="EM28" s="86"/>
      <c r="EN28" s="84"/>
      <c r="EO28" s="90"/>
      <c r="EP28" s="86"/>
      <c r="EQ28" s="84"/>
      <c r="ER28" s="90"/>
      <c r="ES28" s="86"/>
      <c r="ET28" s="84"/>
      <c r="EU28" s="90"/>
      <c r="EV28" s="86"/>
      <c r="EW28" s="84"/>
      <c r="EX28" s="90"/>
      <c r="EY28" s="86"/>
      <c r="EZ28" s="84"/>
      <c r="FA28" s="90"/>
      <c r="FB28" s="86"/>
      <c r="FC28" s="84"/>
      <c r="FD28" s="90"/>
      <c r="FE28" s="86"/>
      <c r="FF28" s="84"/>
      <c r="FG28" s="90"/>
      <c r="FH28" s="86"/>
      <c r="FI28" s="84"/>
      <c r="FJ28" s="90"/>
      <c r="FK28" s="86"/>
      <c r="FL28" s="84"/>
      <c r="FM28" s="90"/>
      <c r="FN28" s="86"/>
      <c r="FO28" s="84"/>
      <c r="FP28" s="90"/>
      <c r="FQ28" s="86"/>
      <c r="FR28" s="84"/>
      <c r="FS28" s="90"/>
      <c r="FT28" s="86"/>
      <c r="FU28" s="84"/>
      <c r="FV28" s="90"/>
      <c r="FW28" s="86"/>
      <c r="FX28" s="84"/>
      <c r="FY28" s="90"/>
      <c r="FZ28" s="86"/>
      <c r="GA28" s="84"/>
      <c r="GB28" s="90"/>
      <c r="GC28" s="86"/>
      <c r="GD28" s="84"/>
      <c r="GE28" s="90"/>
      <c r="GF28" s="86"/>
      <c r="GG28" s="84"/>
      <c r="GH28" s="90"/>
      <c r="GI28" s="86"/>
      <c r="GJ28" s="84"/>
      <c r="GK28" s="90"/>
      <c r="GL28" s="86"/>
      <c r="GM28" s="84"/>
      <c r="GN28" s="90"/>
      <c r="GO28" s="86"/>
      <c r="GP28" s="84"/>
      <c r="GQ28" s="90"/>
      <c r="GR28" s="86"/>
      <c r="GS28" s="84"/>
      <c r="GT28" s="90"/>
      <c r="GU28" s="86"/>
      <c r="GV28" s="84"/>
      <c r="GW28" s="90"/>
      <c r="GX28" s="86"/>
      <c r="GY28" s="84"/>
      <c r="GZ28" s="90"/>
      <c r="HA28" s="86"/>
      <c r="HB28" s="84"/>
      <c r="HC28" s="87"/>
      <c r="HD28" s="86"/>
      <c r="HE28" s="84"/>
      <c r="HF28" s="87"/>
      <c r="HG28" s="86"/>
      <c r="HH28" s="84"/>
      <c r="HI28" s="87"/>
      <c r="HJ28" s="86"/>
      <c r="HK28" s="84"/>
      <c r="HL28" s="90"/>
      <c r="HM28" s="86"/>
      <c r="HN28" s="84"/>
      <c r="HO28" s="87"/>
      <c r="HP28" s="86"/>
      <c r="HQ28" s="84"/>
      <c r="HR28" s="87"/>
      <c r="HS28" s="86"/>
      <c r="HT28" s="84"/>
      <c r="HU28" s="87"/>
      <c r="HV28" s="86"/>
      <c r="HW28" s="84"/>
      <c r="HX28" s="87"/>
      <c r="HY28" s="86"/>
      <c r="HZ28" s="84"/>
      <c r="IA28" s="90"/>
      <c r="IB28" s="86"/>
      <c r="IC28" s="84"/>
      <c r="ID28" s="87"/>
      <c r="IE28" s="86"/>
      <c r="IF28" s="84"/>
      <c r="IG28" s="87"/>
      <c r="IH28" s="86"/>
      <c r="II28" s="84"/>
      <c r="IJ28" s="87"/>
      <c r="IK28" s="86"/>
      <c r="IL28" s="84"/>
      <c r="IM28" s="87"/>
      <c r="IN28" s="85"/>
      <c r="IO28" s="84"/>
      <c r="IP28" s="90"/>
      <c r="IQ28" s="86"/>
      <c r="IR28" s="84"/>
      <c r="IS28" s="90"/>
      <c r="IT28" s="86"/>
      <c r="IU28" s="84"/>
      <c r="IV28" s="90"/>
    </row>
    <row r="29" spans="1:256" s="64" customFormat="1" ht="12" customHeight="1" x14ac:dyDescent="0.2">
      <c r="A29" s="273"/>
      <c r="B29" s="266" t="s">
        <v>19</v>
      </c>
      <c r="C29" s="275"/>
      <c r="D29" s="294">
        <v>6</v>
      </c>
      <c r="E29" s="274" t="s">
        <v>20</v>
      </c>
      <c r="F29" s="275" t="s">
        <v>132</v>
      </c>
      <c r="G29" s="276" t="s">
        <v>143</v>
      </c>
      <c r="H29" s="277" t="s">
        <v>71</v>
      </c>
      <c r="I29" s="272"/>
      <c r="J29" s="272" t="s">
        <v>72</v>
      </c>
      <c r="K29" s="88">
        <v>530</v>
      </c>
      <c r="L29" s="89"/>
      <c r="M29" s="90"/>
      <c r="N29" s="88">
        <v>423</v>
      </c>
      <c r="O29" s="89"/>
      <c r="P29" s="90"/>
      <c r="Q29" s="92"/>
      <c r="R29" s="89"/>
      <c r="S29" s="90"/>
      <c r="T29" s="92"/>
      <c r="U29" s="89"/>
      <c r="V29" s="90"/>
      <c r="W29" s="92"/>
      <c r="X29" s="89"/>
      <c r="Y29" s="90"/>
      <c r="Z29" s="92"/>
      <c r="AA29" s="89"/>
      <c r="AB29" s="90"/>
      <c r="AC29" s="92"/>
      <c r="AD29" s="89"/>
      <c r="AE29" s="90"/>
      <c r="AF29" s="92"/>
      <c r="AG29" s="89"/>
      <c r="AH29" s="90"/>
      <c r="AI29" s="92"/>
      <c r="AJ29" s="89"/>
      <c r="AK29" s="90"/>
      <c r="AL29" s="92"/>
      <c r="AM29" s="89"/>
      <c r="AN29" s="90"/>
      <c r="AO29" s="92"/>
      <c r="AP29" s="89"/>
      <c r="AQ29" s="90"/>
      <c r="AR29" s="92"/>
      <c r="AS29" s="89"/>
      <c r="AT29" s="90"/>
      <c r="AU29" s="88"/>
      <c r="AV29" s="89"/>
      <c r="AW29" s="90"/>
      <c r="AX29" s="92"/>
      <c r="AY29" s="89"/>
      <c r="AZ29" s="90"/>
      <c r="BA29" s="92"/>
      <c r="BB29" s="89"/>
      <c r="BC29" s="90"/>
      <c r="BD29" s="92"/>
      <c r="BE29" s="89"/>
      <c r="BF29" s="90"/>
      <c r="BG29" s="92"/>
      <c r="BH29" s="89"/>
      <c r="BI29" s="90"/>
      <c r="BJ29" s="92"/>
      <c r="BK29" s="89"/>
      <c r="BL29" s="90"/>
      <c r="BM29" s="92"/>
      <c r="BN29" s="89"/>
      <c r="BO29" s="90"/>
      <c r="BP29" s="92"/>
      <c r="BQ29" s="89"/>
      <c r="BR29" s="90"/>
      <c r="BS29" s="92"/>
      <c r="BT29" s="89"/>
      <c r="BU29" s="90"/>
      <c r="BV29" s="92"/>
      <c r="BW29" s="89"/>
      <c r="BX29" s="90"/>
      <c r="BY29" s="92"/>
      <c r="BZ29" s="89"/>
      <c r="CA29" s="90"/>
      <c r="CB29" s="92"/>
      <c r="CC29" s="89"/>
      <c r="CD29" s="90"/>
      <c r="CE29" s="92"/>
      <c r="CF29" s="89"/>
      <c r="CG29" s="90"/>
      <c r="CH29" s="92"/>
      <c r="CI29" s="89"/>
      <c r="CJ29" s="90"/>
      <c r="CK29" s="92"/>
      <c r="CL29" s="89"/>
      <c r="CM29" s="90"/>
      <c r="CN29" s="92"/>
      <c r="CO29" s="89"/>
      <c r="CP29" s="90"/>
      <c r="CQ29" s="92"/>
      <c r="CR29" s="89"/>
      <c r="CS29" s="90"/>
      <c r="CT29" s="92"/>
      <c r="CU29" s="89"/>
      <c r="CV29" s="90"/>
      <c r="CW29" s="92"/>
      <c r="CX29" s="89"/>
      <c r="CY29" s="90"/>
      <c r="CZ29" s="92"/>
      <c r="DA29" s="89"/>
      <c r="DB29" s="90"/>
      <c r="DC29" s="92"/>
      <c r="DD29" s="89"/>
      <c r="DE29" s="90"/>
      <c r="DF29" s="92"/>
      <c r="DG29" s="89"/>
      <c r="DH29" s="90"/>
      <c r="DI29" s="92"/>
      <c r="DJ29" s="89"/>
      <c r="DK29" s="90"/>
      <c r="DL29" s="92"/>
      <c r="DM29" s="89"/>
      <c r="DN29" s="90"/>
      <c r="DO29" s="92"/>
      <c r="DP29" s="89"/>
      <c r="DQ29" s="90"/>
      <c r="DR29" s="92"/>
      <c r="DS29" s="89"/>
      <c r="DT29" s="90"/>
      <c r="DU29" s="92"/>
      <c r="DV29" s="89"/>
      <c r="DW29" s="90"/>
      <c r="DX29" s="92"/>
      <c r="DY29" s="89"/>
      <c r="DZ29" s="90"/>
      <c r="EA29" s="92"/>
      <c r="EB29" s="89"/>
      <c r="EC29" s="90"/>
      <c r="ED29" s="92"/>
      <c r="EE29" s="89"/>
      <c r="EF29" s="90"/>
      <c r="EG29" s="92"/>
      <c r="EH29" s="89"/>
      <c r="EI29" s="90"/>
      <c r="EJ29" s="92"/>
      <c r="EK29" s="89"/>
      <c r="EL29" s="90"/>
      <c r="EM29" s="92"/>
      <c r="EN29" s="89"/>
      <c r="EO29" s="90"/>
      <c r="EP29" s="92"/>
      <c r="EQ29" s="89"/>
      <c r="ER29" s="90"/>
      <c r="ES29" s="92"/>
      <c r="ET29" s="89"/>
      <c r="EU29" s="90"/>
      <c r="EV29" s="92"/>
      <c r="EW29" s="89"/>
      <c r="EX29" s="90"/>
      <c r="EY29" s="92"/>
      <c r="EZ29" s="89"/>
      <c r="FA29" s="90"/>
      <c r="FB29" s="92"/>
      <c r="FC29" s="89"/>
      <c r="FD29" s="90"/>
      <c r="FE29" s="92"/>
      <c r="FF29" s="89"/>
      <c r="FG29" s="90"/>
      <c r="FH29" s="92"/>
      <c r="FI29" s="89"/>
      <c r="FJ29" s="90"/>
      <c r="FK29" s="92"/>
      <c r="FL29" s="89"/>
      <c r="FM29" s="90"/>
      <c r="FN29" s="92"/>
      <c r="FO29" s="89"/>
      <c r="FP29" s="90"/>
      <c r="FQ29" s="92"/>
      <c r="FR29" s="89"/>
      <c r="FS29" s="90"/>
      <c r="FT29" s="92"/>
      <c r="FU29" s="89"/>
      <c r="FV29" s="90"/>
      <c r="FW29" s="92"/>
      <c r="FX29" s="89"/>
      <c r="FY29" s="90"/>
      <c r="FZ29" s="92"/>
      <c r="GA29" s="89"/>
      <c r="GB29" s="90"/>
      <c r="GC29" s="92"/>
      <c r="GD29" s="89"/>
      <c r="GE29" s="90"/>
      <c r="GF29" s="92"/>
      <c r="GG29" s="89"/>
      <c r="GH29" s="90"/>
      <c r="GI29" s="92"/>
      <c r="GJ29" s="89"/>
      <c r="GK29" s="90"/>
      <c r="GL29" s="92"/>
      <c r="GM29" s="89"/>
      <c r="GN29" s="90"/>
      <c r="GO29" s="92"/>
      <c r="GP29" s="89"/>
      <c r="GQ29" s="90"/>
      <c r="GR29" s="92"/>
      <c r="GS29" s="89"/>
      <c r="GT29" s="90"/>
      <c r="GU29" s="92"/>
      <c r="GV29" s="89"/>
      <c r="GW29" s="90"/>
      <c r="GX29" s="92"/>
      <c r="GY29" s="89"/>
      <c r="GZ29" s="90"/>
      <c r="HA29" s="92"/>
      <c r="HB29" s="89"/>
      <c r="HC29" s="93"/>
      <c r="HD29" s="92"/>
      <c r="HE29" s="89"/>
      <c r="HF29" s="93"/>
      <c r="HG29" s="92"/>
      <c r="HH29" s="89"/>
      <c r="HI29" s="93"/>
      <c r="HJ29" s="92"/>
      <c r="HK29" s="89"/>
      <c r="HL29" s="90"/>
      <c r="HM29" s="92"/>
      <c r="HN29" s="89"/>
      <c r="HO29" s="93"/>
      <c r="HP29" s="92"/>
      <c r="HQ29" s="89"/>
      <c r="HR29" s="93"/>
      <c r="HS29" s="92"/>
      <c r="HT29" s="89"/>
      <c r="HU29" s="93"/>
      <c r="HV29" s="92"/>
      <c r="HW29" s="89"/>
      <c r="HX29" s="93"/>
      <c r="HY29" s="92"/>
      <c r="HZ29" s="89"/>
      <c r="IA29" s="90"/>
      <c r="IB29" s="92"/>
      <c r="IC29" s="89"/>
      <c r="ID29" s="93"/>
      <c r="IE29" s="92"/>
      <c r="IF29" s="89"/>
      <c r="IG29" s="93"/>
      <c r="IH29" s="92"/>
      <c r="II29" s="89"/>
      <c r="IJ29" s="93"/>
      <c r="IK29" s="92"/>
      <c r="IL29" s="89"/>
      <c r="IM29" s="93"/>
      <c r="IN29" s="91"/>
      <c r="IO29" s="89"/>
      <c r="IP29" s="90"/>
      <c r="IQ29" s="92"/>
      <c r="IR29" s="89"/>
      <c r="IS29" s="90"/>
      <c r="IT29" s="92"/>
      <c r="IU29" s="89"/>
      <c r="IV29" s="90"/>
    </row>
    <row r="30" spans="1:256" ht="12" customHeight="1" x14ac:dyDescent="0.2">
      <c r="A30" s="273"/>
      <c r="B30" s="266" t="s">
        <v>19</v>
      </c>
      <c r="C30" s="275"/>
      <c r="D30" s="294">
        <v>6</v>
      </c>
      <c r="E30" s="274" t="s">
        <v>20</v>
      </c>
      <c r="F30" s="275" t="s">
        <v>132</v>
      </c>
      <c r="G30" s="276" t="s">
        <v>144</v>
      </c>
      <c r="H30" s="277" t="s">
        <v>73</v>
      </c>
      <c r="I30" s="272"/>
      <c r="J30" s="272" t="s">
        <v>74</v>
      </c>
      <c r="K30" s="88">
        <v>249</v>
      </c>
      <c r="L30" s="89"/>
      <c r="M30" s="90"/>
      <c r="N30" s="88">
        <v>492</v>
      </c>
      <c r="O30" s="89"/>
      <c r="P30" s="90"/>
      <c r="Q30" s="92"/>
      <c r="R30" s="89"/>
      <c r="S30" s="90"/>
      <c r="T30" s="92"/>
      <c r="U30" s="89"/>
      <c r="V30" s="90"/>
      <c r="W30" s="92"/>
      <c r="X30" s="89"/>
      <c r="Y30" s="90"/>
      <c r="Z30" s="92"/>
      <c r="AA30" s="89"/>
      <c r="AB30" s="90"/>
      <c r="AC30" s="92"/>
      <c r="AD30" s="89"/>
      <c r="AE30" s="90"/>
      <c r="AF30" s="92"/>
      <c r="AG30" s="89"/>
      <c r="AH30" s="90"/>
      <c r="AI30" s="92"/>
      <c r="AJ30" s="89"/>
      <c r="AK30" s="90"/>
      <c r="AL30" s="92"/>
      <c r="AM30" s="89"/>
      <c r="AN30" s="90"/>
      <c r="AO30" s="92"/>
      <c r="AP30" s="89"/>
      <c r="AQ30" s="90"/>
      <c r="AR30" s="92"/>
      <c r="AS30" s="89"/>
      <c r="AT30" s="90"/>
      <c r="AU30" s="88"/>
      <c r="AV30" s="89"/>
      <c r="AW30" s="90"/>
      <c r="AX30" s="92"/>
      <c r="AY30" s="89"/>
      <c r="AZ30" s="90"/>
      <c r="BA30" s="92"/>
      <c r="BB30" s="89"/>
      <c r="BC30" s="90"/>
      <c r="BD30" s="92"/>
      <c r="BE30" s="89"/>
      <c r="BF30" s="90"/>
      <c r="BG30" s="92"/>
      <c r="BH30" s="89"/>
      <c r="BI30" s="90"/>
      <c r="BJ30" s="92"/>
      <c r="BK30" s="89"/>
      <c r="BL30" s="90"/>
      <c r="BM30" s="92"/>
      <c r="BN30" s="89"/>
      <c r="BO30" s="90"/>
      <c r="BP30" s="92"/>
      <c r="BQ30" s="89"/>
      <c r="BR30" s="90"/>
      <c r="BS30" s="92"/>
      <c r="BT30" s="89"/>
      <c r="BU30" s="90"/>
      <c r="BV30" s="92"/>
      <c r="BW30" s="89"/>
      <c r="BX30" s="90"/>
      <c r="BY30" s="92"/>
      <c r="BZ30" s="89"/>
      <c r="CA30" s="90"/>
      <c r="CB30" s="92"/>
      <c r="CC30" s="89"/>
      <c r="CD30" s="90"/>
      <c r="CE30" s="92"/>
      <c r="CF30" s="89"/>
      <c r="CG30" s="90"/>
      <c r="CH30" s="92"/>
      <c r="CI30" s="89"/>
      <c r="CJ30" s="90"/>
      <c r="CK30" s="92"/>
      <c r="CL30" s="89"/>
      <c r="CM30" s="90"/>
      <c r="CN30" s="92"/>
      <c r="CO30" s="89"/>
      <c r="CP30" s="90"/>
      <c r="CQ30" s="92"/>
      <c r="CR30" s="89"/>
      <c r="CS30" s="90"/>
      <c r="CT30" s="92"/>
      <c r="CU30" s="89"/>
      <c r="CV30" s="90"/>
      <c r="CW30" s="92"/>
      <c r="CX30" s="89"/>
      <c r="CY30" s="90"/>
      <c r="CZ30" s="92"/>
      <c r="DA30" s="89"/>
      <c r="DB30" s="90"/>
      <c r="DC30" s="92"/>
      <c r="DD30" s="89"/>
      <c r="DE30" s="90"/>
      <c r="DF30" s="92"/>
      <c r="DG30" s="89"/>
      <c r="DH30" s="90"/>
      <c r="DI30" s="92"/>
      <c r="DJ30" s="89"/>
      <c r="DK30" s="90"/>
      <c r="DL30" s="92"/>
      <c r="DM30" s="89"/>
      <c r="DN30" s="90"/>
      <c r="DO30" s="92"/>
      <c r="DP30" s="89"/>
      <c r="DQ30" s="90"/>
      <c r="DR30" s="92"/>
      <c r="DS30" s="89"/>
      <c r="DT30" s="90"/>
      <c r="DU30" s="92"/>
      <c r="DV30" s="89"/>
      <c r="DW30" s="90"/>
      <c r="DX30" s="92"/>
      <c r="DY30" s="89"/>
      <c r="DZ30" s="90"/>
      <c r="EA30" s="92"/>
      <c r="EB30" s="89"/>
      <c r="EC30" s="90"/>
      <c r="ED30" s="92"/>
      <c r="EE30" s="89"/>
      <c r="EF30" s="90"/>
      <c r="EG30" s="92"/>
      <c r="EH30" s="89"/>
      <c r="EI30" s="90"/>
      <c r="EJ30" s="92"/>
      <c r="EK30" s="89"/>
      <c r="EL30" s="90"/>
      <c r="EM30" s="92"/>
      <c r="EN30" s="89"/>
      <c r="EO30" s="90"/>
      <c r="EP30" s="92"/>
      <c r="EQ30" s="89"/>
      <c r="ER30" s="90"/>
      <c r="ES30" s="92"/>
      <c r="ET30" s="89"/>
      <c r="EU30" s="90"/>
      <c r="EV30" s="92"/>
      <c r="EW30" s="89"/>
      <c r="EX30" s="90"/>
      <c r="EY30" s="92"/>
      <c r="EZ30" s="89"/>
      <c r="FA30" s="90"/>
      <c r="FB30" s="92"/>
      <c r="FC30" s="89"/>
      <c r="FD30" s="90"/>
      <c r="FE30" s="92"/>
      <c r="FF30" s="89"/>
      <c r="FG30" s="90"/>
      <c r="FH30" s="92"/>
      <c r="FI30" s="89"/>
      <c r="FJ30" s="90"/>
      <c r="FK30" s="92"/>
      <c r="FL30" s="89"/>
      <c r="FM30" s="90"/>
      <c r="FN30" s="92"/>
      <c r="FO30" s="89"/>
      <c r="FP30" s="90"/>
      <c r="FQ30" s="92"/>
      <c r="FR30" s="89"/>
      <c r="FS30" s="90"/>
      <c r="FT30" s="92"/>
      <c r="FU30" s="89"/>
      <c r="FV30" s="90"/>
      <c r="FW30" s="92"/>
      <c r="FX30" s="89"/>
      <c r="FY30" s="90"/>
      <c r="FZ30" s="92"/>
      <c r="GA30" s="89"/>
      <c r="GB30" s="90"/>
      <c r="GC30" s="92"/>
      <c r="GD30" s="89"/>
      <c r="GE30" s="90"/>
      <c r="GF30" s="92"/>
      <c r="GG30" s="89"/>
      <c r="GH30" s="90"/>
      <c r="GI30" s="92"/>
      <c r="GJ30" s="89"/>
      <c r="GK30" s="90"/>
      <c r="GL30" s="92"/>
      <c r="GM30" s="89"/>
      <c r="GN30" s="90"/>
      <c r="GO30" s="92"/>
      <c r="GP30" s="89"/>
      <c r="GQ30" s="90"/>
      <c r="GR30" s="92"/>
      <c r="GS30" s="89"/>
      <c r="GT30" s="90"/>
      <c r="GU30" s="92"/>
      <c r="GV30" s="89"/>
      <c r="GW30" s="90"/>
      <c r="GX30" s="92"/>
      <c r="GY30" s="89"/>
      <c r="GZ30" s="90"/>
      <c r="HA30" s="92"/>
      <c r="HB30" s="89"/>
      <c r="HC30" s="93"/>
      <c r="HD30" s="92"/>
      <c r="HE30" s="89"/>
      <c r="HF30" s="93"/>
      <c r="HG30" s="92"/>
      <c r="HH30" s="89"/>
      <c r="HI30" s="93"/>
      <c r="HJ30" s="92"/>
      <c r="HK30" s="89"/>
      <c r="HL30" s="90"/>
      <c r="HM30" s="92"/>
      <c r="HN30" s="89"/>
      <c r="HO30" s="93"/>
      <c r="HP30" s="92"/>
      <c r="HQ30" s="89"/>
      <c r="HR30" s="93"/>
      <c r="HS30" s="92"/>
      <c r="HT30" s="89"/>
      <c r="HU30" s="93"/>
      <c r="HV30" s="92"/>
      <c r="HW30" s="89"/>
      <c r="HX30" s="93"/>
      <c r="HY30" s="92"/>
      <c r="HZ30" s="89"/>
      <c r="IA30" s="90"/>
      <c r="IB30" s="92"/>
      <c r="IC30" s="89"/>
      <c r="ID30" s="93"/>
      <c r="IE30" s="92"/>
      <c r="IF30" s="89"/>
      <c r="IG30" s="93"/>
      <c r="IH30" s="92"/>
      <c r="II30" s="89"/>
      <c r="IJ30" s="93"/>
      <c r="IK30" s="92"/>
      <c r="IL30" s="89"/>
      <c r="IM30" s="93"/>
      <c r="IN30" s="91"/>
      <c r="IO30" s="89"/>
      <c r="IP30" s="90"/>
      <c r="IQ30" s="92"/>
      <c r="IR30" s="89"/>
      <c r="IS30" s="90"/>
      <c r="IT30" s="92"/>
      <c r="IU30" s="89"/>
      <c r="IV30" s="90"/>
    </row>
    <row r="31" spans="1:256" ht="12.75" customHeight="1" x14ac:dyDescent="0.2">
      <c r="A31" s="273"/>
      <c r="B31" s="266" t="s">
        <v>19</v>
      </c>
      <c r="C31" s="275"/>
      <c r="D31" s="294">
        <v>6</v>
      </c>
      <c r="E31" s="274" t="s">
        <v>20</v>
      </c>
      <c r="F31" s="275" t="s">
        <v>132</v>
      </c>
      <c r="G31" s="276" t="s">
        <v>141</v>
      </c>
      <c r="H31" s="277" t="s">
        <v>20</v>
      </c>
      <c r="I31" s="272"/>
      <c r="J31" s="272" t="s">
        <v>133</v>
      </c>
      <c r="K31" s="88">
        <v>296</v>
      </c>
      <c r="L31" s="89"/>
      <c r="M31" s="90"/>
      <c r="N31" s="88">
        <v>1000</v>
      </c>
      <c r="O31" s="89"/>
      <c r="P31" s="90"/>
      <c r="Q31" s="92"/>
      <c r="R31" s="89"/>
      <c r="S31" s="90"/>
      <c r="T31" s="92"/>
      <c r="U31" s="89"/>
      <c r="V31" s="90"/>
      <c r="W31" s="92"/>
      <c r="X31" s="89"/>
      <c r="Y31" s="90"/>
      <c r="Z31" s="92"/>
      <c r="AA31" s="89"/>
      <c r="AB31" s="90"/>
      <c r="AC31" s="92"/>
      <c r="AD31" s="89"/>
      <c r="AE31" s="90"/>
      <c r="AF31" s="92"/>
      <c r="AG31" s="89"/>
      <c r="AH31" s="90"/>
      <c r="AI31" s="92"/>
      <c r="AJ31" s="89"/>
      <c r="AK31" s="90"/>
      <c r="AL31" s="92"/>
      <c r="AM31" s="89"/>
      <c r="AN31" s="90"/>
      <c r="AO31" s="92"/>
      <c r="AP31" s="89"/>
      <c r="AQ31" s="90"/>
      <c r="AR31" s="92"/>
      <c r="AS31" s="89"/>
      <c r="AT31" s="90"/>
      <c r="AU31" s="88"/>
      <c r="AV31" s="89"/>
      <c r="AW31" s="90"/>
      <c r="AX31" s="92"/>
      <c r="AY31" s="89"/>
      <c r="AZ31" s="90"/>
      <c r="BA31" s="92"/>
      <c r="BB31" s="89"/>
      <c r="BC31" s="90"/>
      <c r="BD31" s="92"/>
      <c r="BE31" s="89"/>
      <c r="BF31" s="90"/>
      <c r="BG31" s="92"/>
      <c r="BH31" s="89"/>
      <c r="BI31" s="90"/>
      <c r="BJ31" s="92"/>
      <c r="BK31" s="89"/>
      <c r="BL31" s="90"/>
      <c r="BM31" s="92"/>
      <c r="BN31" s="89"/>
      <c r="BO31" s="90"/>
      <c r="BP31" s="92"/>
      <c r="BQ31" s="89"/>
      <c r="BR31" s="90"/>
      <c r="BS31" s="92"/>
      <c r="BT31" s="89"/>
      <c r="BU31" s="90"/>
      <c r="BV31" s="92"/>
      <c r="BW31" s="89"/>
      <c r="BX31" s="90"/>
      <c r="BY31" s="92"/>
      <c r="BZ31" s="89"/>
      <c r="CA31" s="90"/>
      <c r="CB31" s="92"/>
      <c r="CC31" s="89"/>
      <c r="CD31" s="90"/>
      <c r="CE31" s="92"/>
      <c r="CF31" s="89"/>
      <c r="CG31" s="90"/>
      <c r="CH31" s="92"/>
      <c r="CI31" s="89"/>
      <c r="CJ31" s="90"/>
      <c r="CK31" s="92"/>
      <c r="CL31" s="89"/>
      <c r="CM31" s="90"/>
      <c r="CN31" s="92"/>
      <c r="CO31" s="89"/>
      <c r="CP31" s="90"/>
      <c r="CQ31" s="92"/>
      <c r="CR31" s="89"/>
      <c r="CS31" s="90"/>
      <c r="CT31" s="92"/>
      <c r="CU31" s="89"/>
      <c r="CV31" s="90"/>
      <c r="CW31" s="92"/>
      <c r="CX31" s="89"/>
      <c r="CY31" s="90"/>
      <c r="CZ31" s="92"/>
      <c r="DA31" s="89"/>
      <c r="DB31" s="90"/>
      <c r="DC31" s="92"/>
      <c r="DD31" s="89"/>
      <c r="DE31" s="90"/>
      <c r="DF31" s="92"/>
      <c r="DG31" s="89"/>
      <c r="DH31" s="90"/>
      <c r="DI31" s="92"/>
      <c r="DJ31" s="89"/>
      <c r="DK31" s="90"/>
      <c r="DL31" s="92"/>
      <c r="DM31" s="89"/>
      <c r="DN31" s="90"/>
      <c r="DO31" s="92"/>
      <c r="DP31" s="89"/>
      <c r="DQ31" s="90"/>
      <c r="DR31" s="92"/>
      <c r="DS31" s="89"/>
      <c r="DT31" s="90"/>
      <c r="DU31" s="92"/>
      <c r="DV31" s="89"/>
      <c r="DW31" s="90"/>
      <c r="DX31" s="92"/>
      <c r="DY31" s="89"/>
      <c r="DZ31" s="90"/>
      <c r="EA31" s="92"/>
      <c r="EB31" s="89"/>
      <c r="EC31" s="90"/>
      <c r="ED31" s="92"/>
      <c r="EE31" s="89"/>
      <c r="EF31" s="90"/>
      <c r="EG31" s="92"/>
      <c r="EH31" s="89"/>
      <c r="EI31" s="90"/>
      <c r="EJ31" s="92"/>
      <c r="EK31" s="89"/>
      <c r="EL31" s="90"/>
      <c r="EM31" s="92"/>
      <c r="EN31" s="89"/>
      <c r="EO31" s="90"/>
      <c r="EP31" s="92"/>
      <c r="EQ31" s="89"/>
      <c r="ER31" s="90"/>
      <c r="ES31" s="92"/>
      <c r="ET31" s="89"/>
      <c r="EU31" s="90"/>
      <c r="EV31" s="92"/>
      <c r="EW31" s="89"/>
      <c r="EX31" s="90"/>
      <c r="EY31" s="92"/>
      <c r="EZ31" s="89"/>
      <c r="FA31" s="90"/>
      <c r="FB31" s="92"/>
      <c r="FC31" s="89"/>
      <c r="FD31" s="90"/>
      <c r="FE31" s="92"/>
      <c r="FF31" s="89"/>
      <c r="FG31" s="90"/>
      <c r="FH31" s="92"/>
      <c r="FI31" s="89"/>
      <c r="FJ31" s="90"/>
      <c r="FK31" s="92"/>
      <c r="FL31" s="89"/>
      <c r="FM31" s="90"/>
      <c r="FN31" s="92"/>
      <c r="FO31" s="89"/>
      <c r="FP31" s="90"/>
      <c r="FQ31" s="92"/>
      <c r="FR31" s="89"/>
      <c r="FS31" s="90"/>
      <c r="FT31" s="92"/>
      <c r="FU31" s="89"/>
      <c r="FV31" s="90"/>
      <c r="FW31" s="92"/>
      <c r="FX31" s="89"/>
      <c r="FY31" s="90"/>
      <c r="FZ31" s="92"/>
      <c r="GA31" s="89"/>
      <c r="GB31" s="90"/>
      <c r="GC31" s="92"/>
      <c r="GD31" s="89"/>
      <c r="GE31" s="90"/>
      <c r="GF31" s="92"/>
      <c r="GG31" s="89"/>
      <c r="GH31" s="90"/>
      <c r="GI31" s="92"/>
      <c r="GJ31" s="89"/>
      <c r="GK31" s="90"/>
      <c r="GL31" s="92"/>
      <c r="GM31" s="89"/>
      <c r="GN31" s="90"/>
      <c r="GO31" s="92"/>
      <c r="GP31" s="89"/>
      <c r="GQ31" s="90"/>
      <c r="GR31" s="92"/>
      <c r="GS31" s="89"/>
      <c r="GT31" s="90"/>
      <c r="GU31" s="92"/>
      <c r="GV31" s="89"/>
      <c r="GW31" s="90"/>
      <c r="GX31" s="92"/>
      <c r="GY31" s="89"/>
      <c r="GZ31" s="90"/>
      <c r="HA31" s="92"/>
      <c r="HB31" s="89"/>
      <c r="HC31" s="93"/>
      <c r="HD31" s="92"/>
      <c r="HE31" s="89"/>
      <c r="HF31" s="93"/>
      <c r="HG31" s="92"/>
      <c r="HH31" s="89"/>
      <c r="HI31" s="93"/>
      <c r="HJ31" s="92"/>
      <c r="HK31" s="89"/>
      <c r="HL31" s="90"/>
      <c r="HM31" s="92"/>
      <c r="HN31" s="89"/>
      <c r="HO31" s="93"/>
      <c r="HP31" s="92"/>
      <c r="HQ31" s="89"/>
      <c r="HR31" s="93"/>
      <c r="HS31" s="92"/>
      <c r="HT31" s="89"/>
      <c r="HU31" s="93"/>
      <c r="HV31" s="92"/>
      <c r="HW31" s="89"/>
      <c r="HX31" s="93"/>
      <c r="HY31" s="92"/>
      <c r="HZ31" s="89"/>
      <c r="IA31" s="90"/>
      <c r="IB31" s="92"/>
      <c r="IC31" s="89"/>
      <c r="ID31" s="93"/>
      <c r="IE31" s="92"/>
      <c r="IF31" s="89"/>
      <c r="IG31" s="93"/>
      <c r="IH31" s="92"/>
      <c r="II31" s="89"/>
      <c r="IJ31" s="93"/>
      <c r="IK31" s="92"/>
      <c r="IL31" s="89"/>
      <c r="IM31" s="93"/>
      <c r="IN31" s="91"/>
      <c r="IO31" s="89"/>
      <c r="IP31" s="90"/>
      <c r="IQ31" s="92"/>
      <c r="IR31" s="89"/>
      <c r="IS31" s="90"/>
      <c r="IT31" s="92"/>
      <c r="IU31" s="89"/>
      <c r="IV31" s="90"/>
    </row>
    <row r="32" spans="1:256" ht="12.75" customHeight="1" x14ac:dyDescent="0.2">
      <c r="A32" s="273"/>
      <c r="B32" s="266" t="s">
        <v>19</v>
      </c>
      <c r="C32" s="275"/>
      <c r="D32" s="294">
        <v>6</v>
      </c>
      <c r="E32" s="274" t="s">
        <v>20</v>
      </c>
      <c r="F32" s="275" t="s">
        <v>132</v>
      </c>
      <c r="G32" s="276" t="s">
        <v>145</v>
      </c>
      <c r="H32" s="277" t="s">
        <v>77</v>
      </c>
      <c r="I32" s="272"/>
      <c r="J32" s="272" t="s">
        <v>431</v>
      </c>
      <c r="K32" s="88">
        <v>94</v>
      </c>
      <c r="L32" s="89"/>
      <c r="M32" s="90"/>
      <c r="N32" s="88">
        <v>334</v>
      </c>
      <c r="O32" s="89"/>
      <c r="P32" s="90"/>
      <c r="Q32" s="92"/>
      <c r="R32" s="89"/>
      <c r="S32" s="90"/>
      <c r="T32" s="92"/>
      <c r="U32" s="89"/>
      <c r="V32" s="90"/>
      <c r="W32" s="92"/>
      <c r="X32" s="89"/>
      <c r="Y32" s="90"/>
      <c r="Z32" s="92"/>
      <c r="AA32" s="89"/>
      <c r="AB32" s="90"/>
      <c r="AC32" s="92"/>
      <c r="AD32" s="89"/>
      <c r="AE32" s="90"/>
      <c r="AF32" s="92"/>
      <c r="AG32" s="89"/>
      <c r="AH32" s="90"/>
      <c r="AI32" s="92"/>
      <c r="AJ32" s="89"/>
      <c r="AK32" s="90"/>
      <c r="AL32" s="92"/>
      <c r="AM32" s="89"/>
      <c r="AN32" s="90"/>
      <c r="AO32" s="92"/>
      <c r="AP32" s="89"/>
      <c r="AQ32" s="90"/>
      <c r="AR32" s="92"/>
      <c r="AS32" s="89"/>
      <c r="AT32" s="90"/>
      <c r="AU32" s="88"/>
      <c r="AV32" s="89"/>
      <c r="AW32" s="90"/>
      <c r="AX32" s="92"/>
      <c r="AY32" s="89"/>
      <c r="AZ32" s="90"/>
      <c r="BA32" s="92"/>
      <c r="BB32" s="89"/>
      <c r="BC32" s="90"/>
      <c r="BD32" s="92"/>
      <c r="BE32" s="89"/>
      <c r="BF32" s="90"/>
      <c r="BG32" s="92"/>
      <c r="BH32" s="89"/>
      <c r="BI32" s="90"/>
      <c r="BJ32" s="92"/>
      <c r="BK32" s="89"/>
      <c r="BL32" s="90"/>
      <c r="BM32" s="92"/>
      <c r="BN32" s="89"/>
      <c r="BO32" s="90"/>
      <c r="BP32" s="92"/>
      <c r="BQ32" s="89"/>
      <c r="BR32" s="90"/>
      <c r="BS32" s="92"/>
      <c r="BT32" s="89"/>
      <c r="BU32" s="90"/>
      <c r="BV32" s="92"/>
      <c r="BW32" s="89"/>
      <c r="BX32" s="90"/>
      <c r="BY32" s="92"/>
      <c r="BZ32" s="89"/>
      <c r="CA32" s="90"/>
      <c r="CB32" s="92"/>
      <c r="CC32" s="89"/>
      <c r="CD32" s="90"/>
      <c r="CE32" s="92"/>
      <c r="CF32" s="89"/>
      <c r="CG32" s="90"/>
      <c r="CH32" s="92"/>
      <c r="CI32" s="89"/>
      <c r="CJ32" s="90"/>
      <c r="CK32" s="92"/>
      <c r="CL32" s="89"/>
      <c r="CM32" s="90"/>
      <c r="CN32" s="92"/>
      <c r="CO32" s="89"/>
      <c r="CP32" s="90"/>
      <c r="CQ32" s="92"/>
      <c r="CR32" s="89"/>
      <c r="CS32" s="90"/>
      <c r="CT32" s="92"/>
      <c r="CU32" s="89"/>
      <c r="CV32" s="90"/>
      <c r="CW32" s="92"/>
      <c r="CX32" s="89"/>
      <c r="CY32" s="90"/>
      <c r="CZ32" s="92"/>
      <c r="DA32" s="89"/>
      <c r="DB32" s="90"/>
      <c r="DC32" s="92"/>
      <c r="DD32" s="89"/>
      <c r="DE32" s="90"/>
      <c r="DF32" s="92"/>
      <c r="DG32" s="89"/>
      <c r="DH32" s="90"/>
      <c r="DI32" s="92"/>
      <c r="DJ32" s="89"/>
      <c r="DK32" s="90"/>
      <c r="DL32" s="92"/>
      <c r="DM32" s="89"/>
      <c r="DN32" s="90"/>
      <c r="DO32" s="92"/>
      <c r="DP32" s="89"/>
      <c r="DQ32" s="90"/>
      <c r="DR32" s="92"/>
      <c r="DS32" s="89"/>
      <c r="DT32" s="90"/>
      <c r="DU32" s="92"/>
      <c r="DV32" s="89"/>
      <c r="DW32" s="90"/>
      <c r="DX32" s="92"/>
      <c r="DY32" s="89"/>
      <c r="DZ32" s="90"/>
      <c r="EA32" s="92"/>
      <c r="EB32" s="89"/>
      <c r="EC32" s="90"/>
      <c r="ED32" s="92"/>
      <c r="EE32" s="89"/>
      <c r="EF32" s="90"/>
      <c r="EG32" s="92"/>
      <c r="EH32" s="89"/>
      <c r="EI32" s="90"/>
      <c r="EJ32" s="92"/>
      <c r="EK32" s="89"/>
      <c r="EL32" s="90"/>
      <c r="EM32" s="92"/>
      <c r="EN32" s="89"/>
      <c r="EO32" s="90"/>
      <c r="EP32" s="92"/>
      <c r="EQ32" s="89"/>
      <c r="ER32" s="90"/>
      <c r="ES32" s="92"/>
      <c r="ET32" s="89"/>
      <c r="EU32" s="90"/>
      <c r="EV32" s="92"/>
      <c r="EW32" s="89"/>
      <c r="EX32" s="90"/>
      <c r="EY32" s="92"/>
      <c r="EZ32" s="89"/>
      <c r="FA32" s="90"/>
      <c r="FB32" s="92"/>
      <c r="FC32" s="89"/>
      <c r="FD32" s="90"/>
      <c r="FE32" s="92"/>
      <c r="FF32" s="89"/>
      <c r="FG32" s="90"/>
      <c r="FH32" s="92"/>
      <c r="FI32" s="89"/>
      <c r="FJ32" s="90"/>
      <c r="FK32" s="92"/>
      <c r="FL32" s="89"/>
      <c r="FM32" s="90"/>
      <c r="FN32" s="92"/>
      <c r="FO32" s="89"/>
      <c r="FP32" s="90"/>
      <c r="FQ32" s="92"/>
      <c r="FR32" s="89"/>
      <c r="FS32" s="90"/>
      <c r="FT32" s="92"/>
      <c r="FU32" s="89"/>
      <c r="FV32" s="90"/>
      <c r="FW32" s="92"/>
      <c r="FX32" s="89"/>
      <c r="FY32" s="90"/>
      <c r="FZ32" s="92"/>
      <c r="GA32" s="89"/>
      <c r="GB32" s="90"/>
      <c r="GC32" s="92"/>
      <c r="GD32" s="89"/>
      <c r="GE32" s="90"/>
      <c r="GF32" s="92"/>
      <c r="GG32" s="89"/>
      <c r="GH32" s="90"/>
      <c r="GI32" s="92"/>
      <c r="GJ32" s="89"/>
      <c r="GK32" s="90"/>
      <c r="GL32" s="92"/>
      <c r="GM32" s="89"/>
      <c r="GN32" s="90"/>
      <c r="GO32" s="92"/>
      <c r="GP32" s="89"/>
      <c r="GQ32" s="90"/>
      <c r="GR32" s="92"/>
      <c r="GS32" s="89"/>
      <c r="GT32" s="90"/>
      <c r="GU32" s="92"/>
      <c r="GV32" s="89"/>
      <c r="GW32" s="90"/>
      <c r="GX32" s="92"/>
      <c r="GY32" s="89"/>
      <c r="GZ32" s="90"/>
      <c r="HA32" s="92"/>
      <c r="HB32" s="89"/>
      <c r="HC32" s="93"/>
      <c r="HD32" s="92"/>
      <c r="HE32" s="89"/>
      <c r="HF32" s="93"/>
      <c r="HG32" s="92"/>
      <c r="HH32" s="89"/>
      <c r="HI32" s="93"/>
      <c r="HJ32" s="92"/>
      <c r="HK32" s="89"/>
      <c r="HL32" s="90"/>
      <c r="HM32" s="92"/>
      <c r="HN32" s="89"/>
      <c r="HO32" s="93"/>
      <c r="HP32" s="92"/>
      <c r="HQ32" s="89"/>
      <c r="HR32" s="93"/>
      <c r="HS32" s="92"/>
      <c r="HT32" s="89"/>
      <c r="HU32" s="93"/>
      <c r="HV32" s="92"/>
      <c r="HW32" s="89"/>
      <c r="HX32" s="93"/>
      <c r="HY32" s="92"/>
      <c r="HZ32" s="89"/>
      <c r="IA32" s="90"/>
      <c r="IB32" s="92"/>
      <c r="IC32" s="89"/>
      <c r="ID32" s="93"/>
      <c r="IE32" s="92"/>
      <c r="IF32" s="89"/>
      <c r="IG32" s="93"/>
      <c r="IH32" s="92"/>
      <c r="II32" s="89"/>
      <c r="IJ32" s="93"/>
      <c r="IK32" s="92"/>
      <c r="IL32" s="89"/>
      <c r="IM32" s="93"/>
      <c r="IN32" s="91"/>
      <c r="IO32" s="89"/>
      <c r="IP32" s="90"/>
      <c r="IQ32" s="92"/>
      <c r="IR32" s="89"/>
      <c r="IS32" s="90"/>
      <c r="IT32" s="92"/>
      <c r="IU32" s="89"/>
      <c r="IV32" s="90"/>
    </row>
    <row r="33" spans="1:256" ht="12.75" customHeight="1" x14ac:dyDescent="0.2">
      <c r="A33" s="273"/>
      <c r="B33" s="266" t="s">
        <v>19</v>
      </c>
      <c r="C33" s="275"/>
      <c r="D33" s="294">
        <v>6</v>
      </c>
      <c r="E33" s="274" t="s">
        <v>20</v>
      </c>
      <c r="F33" s="275" t="s">
        <v>132</v>
      </c>
      <c r="G33" s="276" t="s">
        <v>64</v>
      </c>
      <c r="H33" s="277" t="s">
        <v>78</v>
      </c>
      <c r="I33" s="272"/>
      <c r="J33" s="272" t="s">
        <v>432</v>
      </c>
      <c r="K33" s="88">
        <v>268</v>
      </c>
      <c r="L33" s="89"/>
      <c r="M33" s="90"/>
      <c r="N33" s="88">
        <v>111</v>
      </c>
      <c r="O33" s="89"/>
      <c r="P33" s="90"/>
      <c r="Q33" s="92"/>
      <c r="R33" s="89"/>
      <c r="S33" s="90"/>
      <c r="T33" s="92"/>
      <c r="U33" s="89"/>
      <c r="V33" s="90"/>
      <c r="W33" s="92"/>
      <c r="X33" s="89"/>
      <c r="Y33" s="90"/>
      <c r="Z33" s="92"/>
      <c r="AA33" s="89"/>
      <c r="AB33" s="90"/>
      <c r="AC33" s="92"/>
      <c r="AD33" s="89"/>
      <c r="AE33" s="90"/>
      <c r="AF33" s="92"/>
      <c r="AG33" s="89"/>
      <c r="AH33" s="90"/>
      <c r="AI33" s="92"/>
      <c r="AJ33" s="89"/>
      <c r="AK33" s="90"/>
      <c r="AL33" s="92"/>
      <c r="AM33" s="89"/>
      <c r="AN33" s="90"/>
      <c r="AO33" s="92"/>
      <c r="AP33" s="89"/>
      <c r="AQ33" s="90"/>
      <c r="AR33" s="92"/>
      <c r="AS33" s="89"/>
      <c r="AT33" s="90"/>
      <c r="AU33" s="88"/>
      <c r="AV33" s="89"/>
      <c r="AW33" s="90"/>
      <c r="AX33" s="92"/>
      <c r="AY33" s="89"/>
      <c r="AZ33" s="90"/>
      <c r="BA33" s="92"/>
      <c r="BB33" s="89"/>
      <c r="BC33" s="90"/>
      <c r="BD33" s="92"/>
      <c r="BE33" s="89"/>
      <c r="BF33" s="90"/>
      <c r="BG33" s="92"/>
      <c r="BH33" s="89"/>
      <c r="BI33" s="90"/>
      <c r="BJ33" s="92"/>
      <c r="BK33" s="89"/>
      <c r="BL33" s="90"/>
      <c r="BM33" s="92"/>
      <c r="BN33" s="89"/>
      <c r="BO33" s="90"/>
      <c r="BP33" s="92"/>
      <c r="BQ33" s="89"/>
      <c r="BR33" s="90"/>
      <c r="BS33" s="92"/>
      <c r="BT33" s="89"/>
      <c r="BU33" s="90"/>
      <c r="BV33" s="92"/>
      <c r="BW33" s="89"/>
      <c r="BX33" s="90"/>
      <c r="BY33" s="92"/>
      <c r="BZ33" s="89"/>
      <c r="CA33" s="90"/>
      <c r="CB33" s="92"/>
      <c r="CC33" s="89"/>
      <c r="CD33" s="90"/>
      <c r="CE33" s="92"/>
      <c r="CF33" s="89"/>
      <c r="CG33" s="90"/>
      <c r="CH33" s="92"/>
      <c r="CI33" s="89"/>
      <c r="CJ33" s="90"/>
      <c r="CK33" s="92"/>
      <c r="CL33" s="89"/>
      <c r="CM33" s="90"/>
      <c r="CN33" s="92"/>
      <c r="CO33" s="89"/>
      <c r="CP33" s="90"/>
      <c r="CQ33" s="92"/>
      <c r="CR33" s="89"/>
      <c r="CS33" s="90"/>
      <c r="CT33" s="92"/>
      <c r="CU33" s="89"/>
      <c r="CV33" s="90"/>
      <c r="CW33" s="92"/>
      <c r="CX33" s="89"/>
      <c r="CY33" s="90"/>
      <c r="CZ33" s="92"/>
      <c r="DA33" s="89"/>
      <c r="DB33" s="90"/>
      <c r="DC33" s="92"/>
      <c r="DD33" s="89"/>
      <c r="DE33" s="90"/>
      <c r="DF33" s="92"/>
      <c r="DG33" s="89"/>
      <c r="DH33" s="90"/>
      <c r="DI33" s="92"/>
      <c r="DJ33" s="89"/>
      <c r="DK33" s="90"/>
      <c r="DL33" s="92"/>
      <c r="DM33" s="89"/>
      <c r="DN33" s="90"/>
      <c r="DO33" s="92"/>
      <c r="DP33" s="89"/>
      <c r="DQ33" s="90"/>
      <c r="DR33" s="92"/>
      <c r="DS33" s="89"/>
      <c r="DT33" s="90"/>
      <c r="DU33" s="92"/>
      <c r="DV33" s="89"/>
      <c r="DW33" s="90"/>
      <c r="DX33" s="92"/>
      <c r="DY33" s="89"/>
      <c r="DZ33" s="90"/>
      <c r="EA33" s="92"/>
      <c r="EB33" s="89"/>
      <c r="EC33" s="90"/>
      <c r="ED33" s="92"/>
      <c r="EE33" s="89"/>
      <c r="EF33" s="90"/>
      <c r="EG33" s="92"/>
      <c r="EH33" s="89"/>
      <c r="EI33" s="90"/>
      <c r="EJ33" s="92"/>
      <c r="EK33" s="89"/>
      <c r="EL33" s="90"/>
      <c r="EM33" s="92"/>
      <c r="EN33" s="89"/>
      <c r="EO33" s="90"/>
      <c r="EP33" s="92"/>
      <c r="EQ33" s="89"/>
      <c r="ER33" s="90"/>
      <c r="ES33" s="92"/>
      <c r="ET33" s="89"/>
      <c r="EU33" s="90"/>
      <c r="EV33" s="92"/>
      <c r="EW33" s="89"/>
      <c r="EX33" s="90"/>
      <c r="EY33" s="92"/>
      <c r="EZ33" s="89"/>
      <c r="FA33" s="90"/>
      <c r="FB33" s="92"/>
      <c r="FC33" s="89"/>
      <c r="FD33" s="90"/>
      <c r="FE33" s="92"/>
      <c r="FF33" s="89"/>
      <c r="FG33" s="90"/>
      <c r="FH33" s="92"/>
      <c r="FI33" s="89"/>
      <c r="FJ33" s="90"/>
      <c r="FK33" s="92"/>
      <c r="FL33" s="89"/>
      <c r="FM33" s="90"/>
      <c r="FN33" s="92"/>
      <c r="FO33" s="89"/>
      <c r="FP33" s="90"/>
      <c r="FQ33" s="92"/>
      <c r="FR33" s="89"/>
      <c r="FS33" s="90"/>
      <c r="FT33" s="92"/>
      <c r="FU33" s="89"/>
      <c r="FV33" s="90"/>
      <c r="FW33" s="92"/>
      <c r="FX33" s="89"/>
      <c r="FY33" s="90"/>
      <c r="FZ33" s="92"/>
      <c r="GA33" s="89"/>
      <c r="GB33" s="90"/>
      <c r="GC33" s="92"/>
      <c r="GD33" s="89"/>
      <c r="GE33" s="90"/>
      <c r="GF33" s="92"/>
      <c r="GG33" s="89"/>
      <c r="GH33" s="90"/>
      <c r="GI33" s="92"/>
      <c r="GJ33" s="89"/>
      <c r="GK33" s="90"/>
      <c r="GL33" s="92"/>
      <c r="GM33" s="89"/>
      <c r="GN33" s="90"/>
      <c r="GO33" s="92"/>
      <c r="GP33" s="89"/>
      <c r="GQ33" s="90"/>
      <c r="GR33" s="92"/>
      <c r="GS33" s="89"/>
      <c r="GT33" s="90"/>
      <c r="GU33" s="92"/>
      <c r="GV33" s="89"/>
      <c r="GW33" s="90"/>
      <c r="GX33" s="92"/>
      <c r="GY33" s="89"/>
      <c r="GZ33" s="90"/>
      <c r="HA33" s="92"/>
      <c r="HB33" s="89"/>
      <c r="HC33" s="93"/>
      <c r="HD33" s="92"/>
      <c r="HE33" s="89"/>
      <c r="HF33" s="93"/>
      <c r="HG33" s="92"/>
      <c r="HH33" s="89"/>
      <c r="HI33" s="93"/>
      <c r="HJ33" s="92"/>
      <c r="HK33" s="89"/>
      <c r="HL33" s="90"/>
      <c r="HM33" s="92"/>
      <c r="HN33" s="89"/>
      <c r="HO33" s="93"/>
      <c r="HP33" s="92"/>
      <c r="HQ33" s="89"/>
      <c r="HR33" s="93"/>
      <c r="HS33" s="92"/>
      <c r="HT33" s="89"/>
      <c r="HU33" s="93"/>
      <c r="HV33" s="92"/>
      <c r="HW33" s="89"/>
      <c r="HX33" s="93"/>
      <c r="HY33" s="92"/>
      <c r="HZ33" s="89"/>
      <c r="IA33" s="90"/>
      <c r="IB33" s="92"/>
      <c r="IC33" s="89"/>
      <c r="ID33" s="93"/>
      <c r="IE33" s="92"/>
      <c r="IF33" s="89"/>
      <c r="IG33" s="93"/>
      <c r="IH33" s="92"/>
      <c r="II33" s="89"/>
      <c r="IJ33" s="93"/>
      <c r="IK33" s="92"/>
      <c r="IL33" s="89"/>
      <c r="IM33" s="93"/>
      <c r="IN33" s="91"/>
      <c r="IO33" s="89"/>
      <c r="IP33" s="90"/>
      <c r="IQ33" s="92"/>
      <c r="IR33" s="89"/>
      <c r="IS33" s="90"/>
      <c r="IT33" s="92"/>
      <c r="IU33" s="89"/>
      <c r="IV33" s="90"/>
    </row>
    <row r="34" spans="1:256" ht="12" customHeight="1" x14ac:dyDescent="0.2">
      <c r="A34" s="273"/>
      <c r="B34" s="266" t="s">
        <v>19</v>
      </c>
      <c r="C34" s="275"/>
      <c r="D34" s="294">
        <v>6</v>
      </c>
      <c r="E34" s="274" t="s">
        <v>20</v>
      </c>
      <c r="F34" s="275" t="s">
        <v>132</v>
      </c>
      <c r="G34" s="276" t="s">
        <v>146</v>
      </c>
      <c r="H34" s="277" t="s">
        <v>79</v>
      </c>
      <c r="I34" s="272"/>
      <c r="J34" s="272" t="s">
        <v>433</v>
      </c>
      <c r="K34" s="88">
        <v>91</v>
      </c>
      <c r="L34" s="89"/>
      <c r="M34" s="90"/>
      <c r="N34" s="88">
        <v>604</v>
      </c>
      <c r="O34" s="89"/>
      <c r="P34" s="90"/>
      <c r="Q34" s="92"/>
      <c r="R34" s="89"/>
      <c r="S34" s="90"/>
      <c r="T34" s="92"/>
      <c r="U34" s="89"/>
      <c r="V34" s="90"/>
      <c r="W34" s="92"/>
      <c r="X34" s="89"/>
      <c r="Y34" s="90"/>
      <c r="Z34" s="92"/>
      <c r="AA34" s="89"/>
      <c r="AB34" s="90"/>
      <c r="AC34" s="92"/>
      <c r="AD34" s="89"/>
      <c r="AE34" s="90"/>
      <c r="AF34" s="92"/>
      <c r="AG34" s="89"/>
      <c r="AH34" s="90"/>
      <c r="AI34" s="92"/>
      <c r="AJ34" s="89"/>
      <c r="AK34" s="90"/>
      <c r="AL34" s="92"/>
      <c r="AM34" s="89"/>
      <c r="AN34" s="90"/>
      <c r="AO34" s="92"/>
      <c r="AP34" s="89"/>
      <c r="AQ34" s="90"/>
      <c r="AR34" s="92"/>
      <c r="AS34" s="89"/>
      <c r="AT34" s="90"/>
      <c r="AU34" s="88"/>
      <c r="AV34" s="89"/>
      <c r="AW34" s="90"/>
      <c r="AX34" s="92"/>
      <c r="AY34" s="89"/>
      <c r="AZ34" s="90"/>
      <c r="BA34" s="92"/>
      <c r="BB34" s="89"/>
      <c r="BC34" s="90"/>
      <c r="BD34" s="92"/>
      <c r="BE34" s="89"/>
      <c r="BF34" s="90"/>
      <c r="BG34" s="92"/>
      <c r="BH34" s="89"/>
      <c r="BI34" s="90"/>
      <c r="BJ34" s="92"/>
      <c r="BK34" s="89"/>
      <c r="BL34" s="90"/>
      <c r="BM34" s="92"/>
      <c r="BN34" s="89"/>
      <c r="BO34" s="90"/>
      <c r="BP34" s="92"/>
      <c r="BQ34" s="89"/>
      <c r="BR34" s="90"/>
      <c r="BS34" s="92"/>
      <c r="BT34" s="89"/>
      <c r="BU34" s="90"/>
      <c r="BV34" s="92"/>
      <c r="BW34" s="89"/>
      <c r="BX34" s="90"/>
      <c r="BY34" s="92"/>
      <c r="BZ34" s="89"/>
      <c r="CA34" s="90"/>
      <c r="CB34" s="92"/>
      <c r="CC34" s="89"/>
      <c r="CD34" s="90"/>
      <c r="CE34" s="92"/>
      <c r="CF34" s="89"/>
      <c r="CG34" s="90"/>
      <c r="CH34" s="92"/>
      <c r="CI34" s="89"/>
      <c r="CJ34" s="90"/>
      <c r="CK34" s="92"/>
      <c r="CL34" s="89"/>
      <c r="CM34" s="90"/>
      <c r="CN34" s="92"/>
      <c r="CO34" s="89"/>
      <c r="CP34" s="90"/>
      <c r="CQ34" s="92"/>
      <c r="CR34" s="89"/>
      <c r="CS34" s="90"/>
      <c r="CT34" s="92"/>
      <c r="CU34" s="89"/>
      <c r="CV34" s="90"/>
      <c r="CW34" s="92"/>
      <c r="CX34" s="89"/>
      <c r="CY34" s="90"/>
      <c r="CZ34" s="92"/>
      <c r="DA34" s="89"/>
      <c r="DB34" s="90"/>
      <c r="DC34" s="92"/>
      <c r="DD34" s="89"/>
      <c r="DE34" s="90"/>
      <c r="DF34" s="92"/>
      <c r="DG34" s="89"/>
      <c r="DH34" s="90"/>
      <c r="DI34" s="92"/>
      <c r="DJ34" s="89"/>
      <c r="DK34" s="90"/>
      <c r="DL34" s="92"/>
      <c r="DM34" s="89"/>
      <c r="DN34" s="90"/>
      <c r="DO34" s="92"/>
      <c r="DP34" s="89"/>
      <c r="DQ34" s="90"/>
      <c r="DR34" s="92"/>
      <c r="DS34" s="89"/>
      <c r="DT34" s="90"/>
      <c r="DU34" s="92"/>
      <c r="DV34" s="89"/>
      <c r="DW34" s="90"/>
      <c r="DX34" s="92"/>
      <c r="DY34" s="89"/>
      <c r="DZ34" s="90"/>
      <c r="EA34" s="92"/>
      <c r="EB34" s="89"/>
      <c r="EC34" s="90"/>
      <c r="ED34" s="92"/>
      <c r="EE34" s="89"/>
      <c r="EF34" s="90"/>
      <c r="EG34" s="92"/>
      <c r="EH34" s="89"/>
      <c r="EI34" s="90"/>
      <c r="EJ34" s="92"/>
      <c r="EK34" s="89"/>
      <c r="EL34" s="90"/>
      <c r="EM34" s="92"/>
      <c r="EN34" s="89"/>
      <c r="EO34" s="90"/>
      <c r="EP34" s="92"/>
      <c r="EQ34" s="89"/>
      <c r="ER34" s="90"/>
      <c r="ES34" s="92"/>
      <c r="ET34" s="89"/>
      <c r="EU34" s="90"/>
      <c r="EV34" s="92"/>
      <c r="EW34" s="89"/>
      <c r="EX34" s="90"/>
      <c r="EY34" s="92"/>
      <c r="EZ34" s="89"/>
      <c r="FA34" s="90"/>
      <c r="FB34" s="92"/>
      <c r="FC34" s="89"/>
      <c r="FD34" s="90"/>
      <c r="FE34" s="92"/>
      <c r="FF34" s="89"/>
      <c r="FG34" s="90"/>
      <c r="FH34" s="92"/>
      <c r="FI34" s="89"/>
      <c r="FJ34" s="90"/>
      <c r="FK34" s="92"/>
      <c r="FL34" s="89"/>
      <c r="FM34" s="90"/>
      <c r="FN34" s="92"/>
      <c r="FO34" s="89"/>
      <c r="FP34" s="90"/>
      <c r="FQ34" s="92"/>
      <c r="FR34" s="89"/>
      <c r="FS34" s="90"/>
      <c r="FT34" s="92"/>
      <c r="FU34" s="89"/>
      <c r="FV34" s="90"/>
      <c r="FW34" s="92"/>
      <c r="FX34" s="89"/>
      <c r="FY34" s="90"/>
      <c r="FZ34" s="92"/>
      <c r="GA34" s="89"/>
      <c r="GB34" s="90"/>
      <c r="GC34" s="92"/>
      <c r="GD34" s="89"/>
      <c r="GE34" s="90"/>
      <c r="GF34" s="92"/>
      <c r="GG34" s="89"/>
      <c r="GH34" s="90"/>
      <c r="GI34" s="92"/>
      <c r="GJ34" s="89"/>
      <c r="GK34" s="90"/>
      <c r="GL34" s="92"/>
      <c r="GM34" s="89"/>
      <c r="GN34" s="90"/>
      <c r="GO34" s="92"/>
      <c r="GP34" s="89"/>
      <c r="GQ34" s="90"/>
      <c r="GR34" s="92"/>
      <c r="GS34" s="89"/>
      <c r="GT34" s="90"/>
      <c r="GU34" s="92"/>
      <c r="GV34" s="89"/>
      <c r="GW34" s="90"/>
      <c r="GX34" s="92"/>
      <c r="GY34" s="89"/>
      <c r="GZ34" s="90"/>
      <c r="HA34" s="92"/>
      <c r="HB34" s="89"/>
      <c r="HC34" s="93"/>
      <c r="HD34" s="92"/>
      <c r="HE34" s="89"/>
      <c r="HF34" s="93"/>
      <c r="HG34" s="92"/>
      <c r="HH34" s="89"/>
      <c r="HI34" s="93"/>
      <c r="HJ34" s="92"/>
      <c r="HK34" s="89"/>
      <c r="HL34" s="90"/>
      <c r="HM34" s="92"/>
      <c r="HN34" s="89"/>
      <c r="HO34" s="93"/>
      <c r="HP34" s="92"/>
      <c r="HQ34" s="89"/>
      <c r="HR34" s="93"/>
      <c r="HS34" s="92"/>
      <c r="HT34" s="89"/>
      <c r="HU34" s="93"/>
      <c r="HV34" s="92"/>
      <c r="HW34" s="89"/>
      <c r="HX34" s="93"/>
      <c r="HY34" s="92"/>
      <c r="HZ34" s="89"/>
      <c r="IA34" s="90"/>
      <c r="IB34" s="92"/>
      <c r="IC34" s="89"/>
      <c r="ID34" s="93"/>
      <c r="IE34" s="92"/>
      <c r="IF34" s="89"/>
      <c r="IG34" s="93"/>
      <c r="IH34" s="92"/>
      <c r="II34" s="89"/>
      <c r="IJ34" s="93"/>
      <c r="IK34" s="92"/>
      <c r="IL34" s="89"/>
      <c r="IM34" s="93"/>
      <c r="IN34" s="91"/>
      <c r="IO34" s="89"/>
      <c r="IP34" s="90"/>
      <c r="IQ34" s="92"/>
      <c r="IR34" s="89"/>
      <c r="IS34" s="90"/>
      <c r="IT34" s="92"/>
      <c r="IU34" s="89"/>
      <c r="IV34" s="90"/>
    </row>
    <row r="35" spans="1:256" ht="12" customHeight="1" x14ac:dyDescent="0.2">
      <c r="A35" s="273"/>
      <c r="B35" s="266" t="s">
        <v>19</v>
      </c>
      <c r="C35" s="275"/>
      <c r="D35" s="294">
        <v>6</v>
      </c>
      <c r="E35" s="274" t="s">
        <v>20</v>
      </c>
      <c r="F35" s="275" t="s">
        <v>132</v>
      </c>
      <c r="G35" s="276" t="s">
        <v>147</v>
      </c>
      <c r="H35" s="277" t="s">
        <v>80</v>
      </c>
      <c r="I35" s="272"/>
      <c r="J35" s="272" t="s">
        <v>434</v>
      </c>
      <c r="K35" s="88">
        <v>38</v>
      </c>
      <c r="L35" s="89"/>
      <c r="M35" s="90"/>
      <c r="N35" s="88">
        <v>864</v>
      </c>
      <c r="O35" s="89"/>
      <c r="P35" s="90"/>
      <c r="Q35" s="92"/>
      <c r="R35" s="89"/>
      <c r="S35" s="90"/>
      <c r="T35" s="92"/>
      <c r="U35" s="89"/>
      <c r="V35" s="90"/>
      <c r="W35" s="92"/>
      <c r="X35" s="89"/>
      <c r="Y35" s="90"/>
      <c r="Z35" s="92"/>
      <c r="AA35" s="89"/>
      <c r="AB35" s="90"/>
      <c r="AC35" s="92"/>
      <c r="AD35" s="89"/>
      <c r="AE35" s="90"/>
      <c r="AF35" s="92"/>
      <c r="AG35" s="89"/>
      <c r="AH35" s="90"/>
      <c r="AI35" s="92"/>
      <c r="AJ35" s="89"/>
      <c r="AK35" s="90"/>
      <c r="AL35" s="92"/>
      <c r="AM35" s="89"/>
      <c r="AN35" s="90"/>
      <c r="AO35" s="92"/>
      <c r="AP35" s="89"/>
      <c r="AQ35" s="90"/>
      <c r="AR35" s="92"/>
      <c r="AS35" s="89"/>
      <c r="AT35" s="90"/>
      <c r="AU35" s="88"/>
      <c r="AV35" s="89"/>
      <c r="AW35" s="90"/>
      <c r="AX35" s="92"/>
      <c r="AY35" s="89"/>
      <c r="AZ35" s="90"/>
      <c r="BA35" s="92"/>
      <c r="BB35" s="89"/>
      <c r="BC35" s="90"/>
      <c r="BD35" s="92"/>
      <c r="BE35" s="89"/>
      <c r="BF35" s="90"/>
      <c r="BG35" s="92"/>
      <c r="BH35" s="89"/>
      <c r="BI35" s="90"/>
      <c r="BJ35" s="92"/>
      <c r="BK35" s="89"/>
      <c r="BL35" s="90"/>
      <c r="BM35" s="92"/>
      <c r="BN35" s="89"/>
      <c r="BO35" s="90"/>
      <c r="BP35" s="92"/>
      <c r="BQ35" s="89"/>
      <c r="BR35" s="90"/>
      <c r="BS35" s="92"/>
      <c r="BT35" s="89"/>
      <c r="BU35" s="90"/>
      <c r="BV35" s="92"/>
      <c r="BW35" s="89"/>
      <c r="BX35" s="90"/>
      <c r="BY35" s="92"/>
      <c r="BZ35" s="89"/>
      <c r="CA35" s="90"/>
      <c r="CB35" s="92"/>
      <c r="CC35" s="89"/>
      <c r="CD35" s="90"/>
      <c r="CE35" s="92"/>
      <c r="CF35" s="89"/>
      <c r="CG35" s="90"/>
      <c r="CH35" s="92"/>
      <c r="CI35" s="89"/>
      <c r="CJ35" s="90"/>
      <c r="CK35" s="92"/>
      <c r="CL35" s="89"/>
      <c r="CM35" s="90"/>
      <c r="CN35" s="92"/>
      <c r="CO35" s="89"/>
      <c r="CP35" s="90"/>
      <c r="CQ35" s="92"/>
      <c r="CR35" s="89"/>
      <c r="CS35" s="90"/>
      <c r="CT35" s="92"/>
      <c r="CU35" s="89"/>
      <c r="CV35" s="90"/>
      <c r="CW35" s="92"/>
      <c r="CX35" s="89"/>
      <c r="CY35" s="90"/>
      <c r="CZ35" s="92"/>
      <c r="DA35" s="89"/>
      <c r="DB35" s="90"/>
      <c r="DC35" s="92"/>
      <c r="DD35" s="89"/>
      <c r="DE35" s="90"/>
      <c r="DF35" s="92"/>
      <c r="DG35" s="89"/>
      <c r="DH35" s="90"/>
      <c r="DI35" s="92"/>
      <c r="DJ35" s="89"/>
      <c r="DK35" s="90"/>
      <c r="DL35" s="92"/>
      <c r="DM35" s="89"/>
      <c r="DN35" s="90"/>
      <c r="DO35" s="92"/>
      <c r="DP35" s="89"/>
      <c r="DQ35" s="90"/>
      <c r="DR35" s="92"/>
      <c r="DS35" s="89"/>
      <c r="DT35" s="90"/>
      <c r="DU35" s="92"/>
      <c r="DV35" s="89"/>
      <c r="DW35" s="90"/>
      <c r="DX35" s="92"/>
      <c r="DY35" s="89"/>
      <c r="DZ35" s="90"/>
      <c r="EA35" s="92"/>
      <c r="EB35" s="89"/>
      <c r="EC35" s="90"/>
      <c r="ED35" s="92"/>
      <c r="EE35" s="89"/>
      <c r="EF35" s="90"/>
      <c r="EG35" s="92"/>
      <c r="EH35" s="89"/>
      <c r="EI35" s="90"/>
      <c r="EJ35" s="92"/>
      <c r="EK35" s="89"/>
      <c r="EL35" s="90"/>
      <c r="EM35" s="92"/>
      <c r="EN35" s="89"/>
      <c r="EO35" s="90"/>
      <c r="EP35" s="92"/>
      <c r="EQ35" s="89"/>
      <c r="ER35" s="90"/>
      <c r="ES35" s="92"/>
      <c r="ET35" s="89"/>
      <c r="EU35" s="90"/>
      <c r="EV35" s="92"/>
      <c r="EW35" s="89"/>
      <c r="EX35" s="90"/>
      <c r="EY35" s="92"/>
      <c r="EZ35" s="89"/>
      <c r="FA35" s="90"/>
      <c r="FB35" s="92"/>
      <c r="FC35" s="89"/>
      <c r="FD35" s="90"/>
      <c r="FE35" s="92"/>
      <c r="FF35" s="89"/>
      <c r="FG35" s="90"/>
      <c r="FH35" s="92"/>
      <c r="FI35" s="89"/>
      <c r="FJ35" s="90"/>
      <c r="FK35" s="92"/>
      <c r="FL35" s="89"/>
      <c r="FM35" s="90"/>
      <c r="FN35" s="92"/>
      <c r="FO35" s="89"/>
      <c r="FP35" s="90"/>
      <c r="FQ35" s="92"/>
      <c r="FR35" s="89"/>
      <c r="FS35" s="90"/>
      <c r="FT35" s="92"/>
      <c r="FU35" s="89"/>
      <c r="FV35" s="90"/>
      <c r="FW35" s="92"/>
      <c r="FX35" s="89"/>
      <c r="FY35" s="90"/>
      <c r="FZ35" s="92"/>
      <c r="GA35" s="89"/>
      <c r="GB35" s="90"/>
      <c r="GC35" s="92"/>
      <c r="GD35" s="89"/>
      <c r="GE35" s="90"/>
      <c r="GF35" s="92"/>
      <c r="GG35" s="89"/>
      <c r="GH35" s="90"/>
      <c r="GI35" s="92"/>
      <c r="GJ35" s="89"/>
      <c r="GK35" s="90"/>
      <c r="GL35" s="92"/>
      <c r="GM35" s="89"/>
      <c r="GN35" s="90"/>
      <c r="GO35" s="92"/>
      <c r="GP35" s="89"/>
      <c r="GQ35" s="90"/>
      <c r="GR35" s="92"/>
      <c r="GS35" s="89"/>
      <c r="GT35" s="90"/>
      <c r="GU35" s="92"/>
      <c r="GV35" s="89"/>
      <c r="GW35" s="90"/>
      <c r="GX35" s="92"/>
      <c r="GY35" s="89"/>
      <c r="GZ35" s="90"/>
      <c r="HA35" s="92"/>
      <c r="HB35" s="89"/>
      <c r="HC35" s="93"/>
      <c r="HD35" s="92"/>
      <c r="HE35" s="89"/>
      <c r="HF35" s="93"/>
      <c r="HG35" s="92"/>
      <c r="HH35" s="89"/>
      <c r="HI35" s="93"/>
      <c r="HJ35" s="92"/>
      <c r="HK35" s="89"/>
      <c r="HL35" s="90"/>
      <c r="HM35" s="92"/>
      <c r="HN35" s="89"/>
      <c r="HO35" s="93"/>
      <c r="HP35" s="92"/>
      <c r="HQ35" s="89"/>
      <c r="HR35" s="93"/>
      <c r="HS35" s="92"/>
      <c r="HT35" s="89"/>
      <c r="HU35" s="93"/>
      <c r="HV35" s="92"/>
      <c r="HW35" s="89"/>
      <c r="HX35" s="93"/>
      <c r="HY35" s="92"/>
      <c r="HZ35" s="89"/>
      <c r="IA35" s="90"/>
      <c r="IB35" s="92"/>
      <c r="IC35" s="89"/>
      <c r="ID35" s="93"/>
      <c r="IE35" s="92"/>
      <c r="IF35" s="89"/>
      <c r="IG35" s="93"/>
      <c r="IH35" s="92"/>
      <c r="II35" s="89"/>
      <c r="IJ35" s="93"/>
      <c r="IK35" s="92"/>
      <c r="IL35" s="89"/>
      <c r="IM35" s="93"/>
      <c r="IN35" s="91"/>
      <c r="IO35" s="89"/>
      <c r="IP35" s="90"/>
      <c r="IQ35" s="92"/>
      <c r="IR35" s="89"/>
      <c r="IS35" s="90"/>
      <c r="IT35" s="92"/>
      <c r="IU35" s="89"/>
      <c r="IV35" s="90"/>
    </row>
    <row r="36" spans="1:256" ht="12" customHeight="1" x14ac:dyDescent="0.2">
      <c r="A36" s="273"/>
      <c r="B36" s="266" t="s">
        <v>19</v>
      </c>
      <c r="C36" s="275"/>
      <c r="D36" s="294">
        <v>6</v>
      </c>
      <c r="E36" s="274" t="s">
        <v>20</v>
      </c>
      <c r="F36" s="275" t="s">
        <v>132</v>
      </c>
      <c r="G36" s="276" t="s">
        <v>148</v>
      </c>
      <c r="H36" s="277" t="s">
        <v>81</v>
      </c>
      <c r="I36" s="272"/>
      <c r="J36" s="272" t="s">
        <v>435</v>
      </c>
      <c r="K36" s="88">
        <v>548</v>
      </c>
      <c r="L36" s="89"/>
      <c r="M36" s="90"/>
      <c r="N36" s="88">
        <v>136</v>
      </c>
      <c r="O36" s="89"/>
      <c r="P36" s="90"/>
      <c r="Q36" s="92"/>
      <c r="R36" s="89"/>
      <c r="S36" s="90"/>
      <c r="T36" s="92"/>
      <c r="U36" s="89"/>
      <c r="V36" s="90"/>
      <c r="W36" s="92"/>
      <c r="X36" s="89"/>
      <c r="Y36" s="90"/>
      <c r="Z36" s="92"/>
      <c r="AA36" s="89"/>
      <c r="AB36" s="90"/>
      <c r="AC36" s="92"/>
      <c r="AD36" s="89"/>
      <c r="AE36" s="90"/>
      <c r="AF36" s="92"/>
      <c r="AG36" s="89"/>
      <c r="AH36" s="90"/>
      <c r="AI36" s="92"/>
      <c r="AJ36" s="89"/>
      <c r="AK36" s="90"/>
      <c r="AL36" s="92"/>
      <c r="AM36" s="89"/>
      <c r="AN36" s="90"/>
      <c r="AO36" s="92"/>
      <c r="AP36" s="89"/>
      <c r="AQ36" s="90"/>
      <c r="AR36" s="92"/>
      <c r="AS36" s="89"/>
      <c r="AT36" s="90"/>
      <c r="AU36" s="88"/>
      <c r="AV36" s="89"/>
      <c r="AW36" s="90"/>
      <c r="AX36" s="92"/>
      <c r="AY36" s="89"/>
      <c r="AZ36" s="90"/>
      <c r="BA36" s="92"/>
      <c r="BB36" s="89"/>
      <c r="BC36" s="90"/>
      <c r="BD36" s="92"/>
      <c r="BE36" s="89"/>
      <c r="BF36" s="90"/>
      <c r="BG36" s="92"/>
      <c r="BH36" s="89"/>
      <c r="BI36" s="90"/>
      <c r="BJ36" s="92"/>
      <c r="BK36" s="89"/>
      <c r="BL36" s="90"/>
      <c r="BM36" s="92"/>
      <c r="BN36" s="89"/>
      <c r="BO36" s="90"/>
      <c r="BP36" s="92"/>
      <c r="BQ36" s="89"/>
      <c r="BR36" s="90"/>
      <c r="BS36" s="92"/>
      <c r="BT36" s="89"/>
      <c r="BU36" s="90"/>
      <c r="BV36" s="92"/>
      <c r="BW36" s="89"/>
      <c r="BX36" s="90"/>
      <c r="BY36" s="92"/>
      <c r="BZ36" s="89"/>
      <c r="CA36" s="90"/>
      <c r="CB36" s="92"/>
      <c r="CC36" s="89"/>
      <c r="CD36" s="90"/>
      <c r="CE36" s="92"/>
      <c r="CF36" s="89"/>
      <c r="CG36" s="90"/>
      <c r="CH36" s="92"/>
      <c r="CI36" s="89"/>
      <c r="CJ36" s="90"/>
      <c r="CK36" s="92"/>
      <c r="CL36" s="89"/>
      <c r="CM36" s="90"/>
      <c r="CN36" s="92"/>
      <c r="CO36" s="89"/>
      <c r="CP36" s="90"/>
      <c r="CQ36" s="92"/>
      <c r="CR36" s="89"/>
      <c r="CS36" s="90"/>
      <c r="CT36" s="92"/>
      <c r="CU36" s="89"/>
      <c r="CV36" s="90"/>
      <c r="CW36" s="92"/>
      <c r="CX36" s="89"/>
      <c r="CY36" s="90"/>
      <c r="CZ36" s="92"/>
      <c r="DA36" s="89"/>
      <c r="DB36" s="90"/>
      <c r="DC36" s="92"/>
      <c r="DD36" s="89"/>
      <c r="DE36" s="90"/>
      <c r="DF36" s="92"/>
      <c r="DG36" s="89"/>
      <c r="DH36" s="90"/>
      <c r="DI36" s="92"/>
      <c r="DJ36" s="89"/>
      <c r="DK36" s="90"/>
      <c r="DL36" s="92"/>
      <c r="DM36" s="89"/>
      <c r="DN36" s="90"/>
      <c r="DO36" s="92"/>
      <c r="DP36" s="89"/>
      <c r="DQ36" s="90"/>
      <c r="DR36" s="92"/>
      <c r="DS36" s="89"/>
      <c r="DT36" s="90"/>
      <c r="DU36" s="92"/>
      <c r="DV36" s="89"/>
      <c r="DW36" s="90"/>
      <c r="DX36" s="92"/>
      <c r="DY36" s="89"/>
      <c r="DZ36" s="90"/>
      <c r="EA36" s="92"/>
      <c r="EB36" s="89"/>
      <c r="EC36" s="90"/>
      <c r="ED36" s="92"/>
      <c r="EE36" s="89"/>
      <c r="EF36" s="90"/>
      <c r="EG36" s="92"/>
      <c r="EH36" s="89"/>
      <c r="EI36" s="90"/>
      <c r="EJ36" s="92"/>
      <c r="EK36" s="89"/>
      <c r="EL36" s="90"/>
      <c r="EM36" s="92"/>
      <c r="EN36" s="89"/>
      <c r="EO36" s="90"/>
      <c r="EP36" s="92"/>
      <c r="EQ36" s="89"/>
      <c r="ER36" s="90"/>
      <c r="ES36" s="92"/>
      <c r="ET36" s="89"/>
      <c r="EU36" s="90"/>
      <c r="EV36" s="92"/>
      <c r="EW36" s="89"/>
      <c r="EX36" s="90"/>
      <c r="EY36" s="92"/>
      <c r="EZ36" s="89"/>
      <c r="FA36" s="90"/>
      <c r="FB36" s="92"/>
      <c r="FC36" s="89"/>
      <c r="FD36" s="90"/>
      <c r="FE36" s="92"/>
      <c r="FF36" s="89"/>
      <c r="FG36" s="90"/>
      <c r="FH36" s="92"/>
      <c r="FI36" s="89"/>
      <c r="FJ36" s="90"/>
      <c r="FK36" s="92"/>
      <c r="FL36" s="89"/>
      <c r="FM36" s="90"/>
      <c r="FN36" s="92"/>
      <c r="FO36" s="89"/>
      <c r="FP36" s="90"/>
      <c r="FQ36" s="92"/>
      <c r="FR36" s="89"/>
      <c r="FS36" s="90"/>
      <c r="FT36" s="92"/>
      <c r="FU36" s="89"/>
      <c r="FV36" s="90"/>
      <c r="FW36" s="92"/>
      <c r="FX36" s="89"/>
      <c r="FY36" s="90"/>
      <c r="FZ36" s="92"/>
      <c r="GA36" s="89"/>
      <c r="GB36" s="90"/>
      <c r="GC36" s="92"/>
      <c r="GD36" s="89"/>
      <c r="GE36" s="90"/>
      <c r="GF36" s="92"/>
      <c r="GG36" s="89"/>
      <c r="GH36" s="90"/>
      <c r="GI36" s="92"/>
      <c r="GJ36" s="89"/>
      <c r="GK36" s="90"/>
      <c r="GL36" s="92"/>
      <c r="GM36" s="89"/>
      <c r="GN36" s="90"/>
      <c r="GO36" s="92"/>
      <c r="GP36" s="89"/>
      <c r="GQ36" s="90"/>
      <c r="GR36" s="92"/>
      <c r="GS36" s="89"/>
      <c r="GT36" s="90"/>
      <c r="GU36" s="92"/>
      <c r="GV36" s="89"/>
      <c r="GW36" s="90"/>
      <c r="GX36" s="92"/>
      <c r="GY36" s="89"/>
      <c r="GZ36" s="90"/>
      <c r="HA36" s="92"/>
      <c r="HB36" s="89"/>
      <c r="HC36" s="93"/>
      <c r="HD36" s="92"/>
      <c r="HE36" s="89"/>
      <c r="HF36" s="93"/>
      <c r="HG36" s="92"/>
      <c r="HH36" s="89"/>
      <c r="HI36" s="93"/>
      <c r="HJ36" s="92"/>
      <c r="HK36" s="89"/>
      <c r="HL36" s="90"/>
      <c r="HM36" s="92"/>
      <c r="HN36" s="89"/>
      <c r="HO36" s="93"/>
      <c r="HP36" s="92"/>
      <c r="HQ36" s="89"/>
      <c r="HR36" s="93"/>
      <c r="HS36" s="92"/>
      <c r="HT36" s="89"/>
      <c r="HU36" s="93"/>
      <c r="HV36" s="92"/>
      <c r="HW36" s="89"/>
      <c r="HX36" s="93"/>
      <c r="HY36" s="92"/>
      <c r="HZ36" s="89"/>
      <c r="IA36" s="90"/>
      <c r="IB36" s="92"/>
      <c r="IC36" s="89"/>
      <c r="ID36" s="93"/>
      <c r="IE36" s="92"/>
      <c r="IF36" s="89"/>
      <c r="IG36" s="93"/>
      <c r="IH36" s="92"/>
      <c r="II36" s="89"/>
      <c r="IJ36" s="93"/>
      <c r="IK36" s="92"/>
      <c r="IL36" s="89"/>
      <c r="IM36" s="93"/>
      <c r="IN36" s="91"/>
      <c r="IO36" s="89"/>
      <c r="IP36" s="90"/>
      <c r="IQ36" s="92"/>
      <c r="IR36" s="89"/>
      <c r="IS36" s="90"/>
      <c r="IT36" s="92"/>
      <c r="IU36" s="89"/>
      <c r="IV36" s="90"/>
    </row>
    <row r="37" spans="1:256" ht="12" customHeight="1" x14ac:dyDescent="0.2">
      <c r="A37" s="273"/>
      <c r="B37" s="266" t="s">
        <v>19</v>
      </c>
      <c r="C37" s="275"/>
      <c r="D37" s="294">
        <v>6</v>
      </c>
      <c r="E37" s="274" t="s">
        <v>20</v>
      </c>
      <c r="F37" s="275" t="s">
        <v>132</v>
      </c>
      <c r="G37" s="276" t="s">
        <v>149</v>
      </c>
      <c r="H37" s="277" t="s">
        <v>82</v>
      </c>
      <c r="I37" s="272"/>
      <c r="J37" s="272" t="s">
        <v>436</v>
      </c>
      <c r="K37" s="88">
        <v>642</v>
      </c>
      <c r="L37" s="89"/>
      <c r="M37" s="90"/>
      <c r="N37" s="88">
        <v>427</v>
      </c>
      <c r="O37" s="89"/>
      <c r="P37" s="90"/>
      <c r="Q37" s="92"/>
      <c r="R37" s="89"/>
      <c r="S37" s="90"/>
      <c r="T37" s="92"/>
      <c r="U37" s="89"/>
      <c r="V37" s="90"/>
      <c r="W37" s="92"/>
      <c r="X37" s="89"/>
      <c r="Y37" s="90"/>
      <c r="Z37" s="92"/>
      <c r="AA37" s="89"/>
      <c r="AB37" s="90"/>
      <c r="AC37" s="92"/>
      <c r="AD37" s="89"/>
      <c r="AE37" s="90"/>
      <c r="AF37" s="92"/>
      <c r="AG37" s="89"/>
      <c r="AH37" s="90"/>
      <c r="AI37" s="92"/>
      <c r="AJ37" s="89"/>
      <c r="AK37" s="90"/>
      <c r="AL37" s="92"/>
      <c r="AM37" s="89"/>
      <c r="AN37" s="90"/>
      <c r="AO37" s="92"/>
      <c r="AP37" s="89"/>
      <c r="AQ37" s="90"/>
      <c r="AR37" s="92"/>
      <c r="AS37" s="89"/>
      <c r="AT37" s="90"/>
      <c r="AU37" s="88"/>
      <c r="AV37" s="89"/>
      <c r="AW37" s="90"/>
      <c r="AX37" s="92"/>
      <c r="AY37" s="89"/>
      <c r="AZ37" s="90"/>
      <c r="BA37" s="92"/>
      <c r="BB37" s="89"/>
      <c r="BC37" s="90"/>
      <c r="BD37" s="92"/>
      <c r="BE37" s="89"/>
      <c r="BF37" s="90"/>
      <c r="BG37" s="92"/>
      <c r="BH37" s="89"/>
      <c r="BI37" s="90"/>
      <c r="BJ37" s="92"/>
      <c r="BK37" s="89"/>
      <c r="BL37" s="90"/>
      <c r="BM37" s="92"/>
      <c r="BN37" s="89"/>
      <c r="BO37" s="90"/>
      <c r="BP37" s="92"/>
      <c r="BQ37" s="89"/>
      <c r="BR37" s="90"/>
      <c r="BS37" s="92"/>
      <c r="BT37" s="89"/>
      <c r="BU37" s="90"/>
      <c r="BV37" s="92"/>
      <c r="BW37" s="89"/>
      <c r="BX37" s="90"/>
      <c r="BY37" s="92"/>
      <c r="BZ37" s="89"/>
      <c r="CA37" s="90"/>
      <c r="CB37" s="92"/>
      <c r="CC37" s="89"/>
      <c r="CD37" s="90"/>
      <c r="CE37" s="92"/>
      <c r="CF37" s="89"/>
      <c r="CG37" s="90"/>
      <c r="CH37" s="92"/>
      <c r="CI37" s="89"/>
      <c r="CJ37" s="90"/>
      <c r="CK37" s="92"/>
      <c r="CL37" s="89"/>
      <c r="CM37" s="90"/>
      <c r="CN37" s="92"/>
      <c r="CO37" s="89"/>
      <c r="CP37" s="90"/>
      <c r="CQ37" s="92"/>
      <c r="CR37" s="89"/>
      <c r="CS37" s="90"/>
      <c r="CT37" s="92"/>
      <c r="CU37" s="89"/>
      <c r="CV37" s="90"/>
      <c r="CW37" s="92"/>
      <c r="CX37" s="89"/>
      <c r="CY37" s="90"/>
      <c r="CZ37" s="92"/>
      <c r="DA37" s="89"/>
      <c r="DB37" s="90"/>
      <c r="DC37" s="92"/>
      <c r="DD37" s="89"/>
      <c r="DE37" s="90"/>
      <c r="DF37" s="92"/>
      <c r="DG37" s="89"/>
      <c r="DH37" s="90"/>
      <c r="DI37" s="92"/>
      <c r="DJ37" s="89"/>
      <c r="DK37" s="90"/>
      <c r="DL37" s="92"/>
      <c r="DM37" s="89"/>
      <c r="DN37" s="90"/>
      <c r="DO37" s="92"/>
      <c r="DP37" s="89"/>
      <c r="DQ37" s="90"/>
      <c r="DR37" s="92"/>
      <c r="DS37" s="89"/>
      <c r="DT37" s="90"/>
      <c r="DU37" s="92"/>
      <c r="DV37" s="89"/>
      <c r="DW37" s="90"/>
      <c r="DX37" s="92"/>
      <c r="DY37" s="89"/>
      <c r="DZ37" s="90"/>
      <c r="EA37" s="92"/>
      <c r="EB37" s="89"/>
      <c r="EC37" s="90"/>
      <c r="ED37" s="92"/>
      <c r="EE37" s="89"/>
      <c r="EF37" s="90"/>
      <c r="EG37" s="92"/>
      <c r="EH37" s="89"/>
      <c r="EI37" s="90"/>
      <c r="EJ37" s="92"/>
      <c r="EK37" s="89"/>
      <c r="EL37" s="90"/>
      <c r="EM37" s="92"/>
      <c r="EN37" s="89"/>
      <c r="EO37" s="90"/>
      <c r="EP37" s="92"/>
      <c r="EQ37" s="89"/>
      <c r="ER37" s="90"/>
      <c r="ES37" s="92"/>
      <c r="ET37" s="89"/>
      <c r="EU37" s="90"/>
      <c r="EV37" s="92"/>
      <c r="EW37" s="89"/>
      <c r="EX37" s="90"/>
      <c r="EY37" s="92"/>
      <c r="EZ37" s="89"/>
      <c r="FA37" s="90"/>
      <c r="FB37" s="92"/>
      <c r="FC37" s="89"/>
      <c r="FD37" s="90"/>
      <c r="FE37" s="92"/>
      <c r="FF37" s="89"/>
      <c r="FG37" s="90"/>
      <c r="FH37" s="92"/>
      <c r="FI37" s="89"/>
      <c r="FJ37" s="90"/>
      <c r="FK37" s="92"/>
      <c r="FL37" s="89"/>
      <c r="FM37" s="90"/>
      <c r="FN37" s="92"/>
      <c r="FO37" s="89"/>
      <c r="FP37" s="90"/>
      <c r="FQ37" s="92"/>
      <c r="FR37" s="89"/>
      <c r="FS37" s="90"/>
      <c r="FT37" s="92"/>
      <c r="FU37" s="89"/>
      <c r="FV37" s="90"/>
      <c r="FW37" s="92"/>
      <c r="FX37" s="89"/>
      <c r="FY37" s="90"/>
      <c r="FZ37" s="92"/>
      <c r="GA37" s="89"/>
      <c r="GB37" s="90"/>
      <c r="GC37" s="92"/>
      <c r="GD37" s="89"/>
      <c r="GE37" s="90"/>
      <c r="GF37" s="92"/>
      <c r="GG37" s="89"/>
      <c r="GH37" s="90"/>
      <c r="GI37" s="92"/>
      <c r="GJ37" s="89"/>
      <c r="GK37" s="90"/>
      <c r="GL37" s="92"/>
      <c r="GM37" s="89"/>
      <c r="GN37" s="90"/>
      <c r="GO37" s="92"/>
      <c r="GP37" s="89"/>
      <c r="GQ37" s="90"/>
      <c r="GR37" s="92"/>
      <c r="GS37" s="89"/>
      <c r="GT37" s="90"/>
      <c r="GU37" s="92"/>
      <c r="GV37" s="89"/>
      <c r="GW37" s="90"/>
      <c r="GX37" s="92"/>
      <c r="GY37" s="89"/>
      <c r="GZ37" s="90"/>
      <c r="HA37" s="92"/>
      <c r="HB37" s="89"/>
      <c r="HC37" s="93"/>
      <c r="HD37" s="92"/>
      <c r="HE37" s="89"/>
      <c r="HF37" s="93"/>
      <c r="HG37" s="92"/>
      <c r="HH37" s="89"/>
      <c r="HI37" s="93"/>
      <c r="HJ37" s="92"/>
      <c r="HK37" s="89"/>
      <c r="HL37" s="90"/>
      <c r="HM37" s="92"/>
      <c r="HN37" s="89"/>
      <c r="HO37" s="93"/>
      <c r="HP37" s="92"/>
      <c r="HQ37" s="89"/>
      <c r="HR37" s="93"/>
      <c r="HS37" s="92"/>
      <c r="HT37" s="89"/>
      <c r="HU37" s="93"/>
      <c r="HV37" s="92"/>
      <c r="HW37" s="89"/>
      <c r="HX37" s="93"/>
      <c r="HY37" s="92"/>
      <c r="HZ37" s="89"/>
      <c r="IA37" s="90"/>
      <c r="IB37" s="92"/>
      <c r="IC37" s="89"/>
      <c r="ID37" s="93"/>
      <c r="IE37" s="92"/>
      <c r="IF37" s="89"/>
      <c r="IG37" s="93"/>
      <c r="IH37" s="92"/>
      <c r="II37" s="89"/>
      <c r="IJ37" s="93"/>
      <c r="IK37" s="92"/>
      <c r="IL37" s="89"/>
      <c r="IM37" s="93"/>
      <c r="IN37" s="91"/>
      <c r="IO37" s="89"/>
      <c r="IP37" s="90"/>
      <c r="IQ37" s="92"/>
      <c r="IR37" s="89"/>
      <c r="IS37" s="90"/>
      <c r="IT37" s="92"/>
      <c r="IU37" s="89"/>
      <c r="IV37" s="90"/>
    </row>
    <row r="38" spans="1:256" ht="12" customHeight="1" x14ac:dyDescent="0.2">
      <c r="A38" s="273"/>
      <c r="B38" s="266" t="s">
        <v>19</v>
      </c>
      <c r="C38" s="275"/>
      <c r="D38" s="294">
        <v>6</v>
      </c>
      <c r="E38" s="274" t="s">
        <v>20</v>
      </c>
      <c r="F38" s="275" t="s">
        <v>132</v>
      </c>
      <c r="G38" s="276" t="s">
        <v>150</v>
      </c>
      <c r="H38" s="277" t="s">
        <v>83</v>
      </c>
      <c r="I38" s="272"/>
      <c r="J38" s="272" t="s">
        <v>437</v>
      </c>
      <c r="K38" s="88">
        <v>23</v>
      </c>
      <c r="L38" s="89"/>
      <c r="M38" s="90"/>
      <c r="N38" s="88">
        <v>389</v>
      </c>
      <c r="O38" s="89"/>
      <c r="P38" s="90"/>
      <c r="Q38" s="92"/>
      <c r="R38" s="89"/>
      <c r="S38" s="90"/>
      <c r="T38" s="92"/>
      <c r="U38" s="89"/>
      <c r="V38" s="90"/>
      <c r="W38" s="92"/>
      <c r="X38" s="89"/>
      <c r="Y38" s="90"/>
      <c r="Z38" s="92"/>
      <c r="AA38" s="89"/>
      <c r="AB38" s="90"/>
      <c r="AC38" s="92"/>
      <c r="AD38" s="89"/>
      <c r="AE38" s="90"/>
      <c r="AF38" s="92"/>
      <c r="AG38" s="89"/>
      <c r="AH38" s="90"/>
      <c r="AI38" s="92"/>
      <c r="AJ38" s="89"/>
      <c r="AK38" s="90"/>
      <c r="AL38" s="92"/>
      <c r="AM38" s="89"/>
      <c r="AN38" s="90"/>
      <c r="AO38" s="92"/>
      <c r="AP38" s="89"/>
      <c r="AQ38" s="90"/>
      <c r="AR38" s="92"/>
      <c r="AS38" s="89"/>
      <c r="AT38" s="90"/>
      <c r="AU38" s="88"/>
      <c r="AV38" s="89"/>
      <c r="AW38" s="90"/>
      <c r="AX38" s="92"/>
      <c r="AY38" s="89"/>
      <c r="AZ38" s="90"/>
      <c r="BA38" s="92"/>
      <c r="BB38" s="89"/>
      <c r="BC38" s="90"/>
      <c r="BD38" s="92"/>
      <c r="BE38" s="89"/>
      <c r="BF38" s="90"/>
      <c r="BG38" s="92"/>
      <c r="BH38" s="89"/>
      <c r="BI38" s="90"/>
      <c r="BJ38" s="92"/>
      <c r="BK38" s="89"/>
      <c r="BL38" s="90"/>
      <c r="BM38" s="92"/>
      <c r="BN38" s="89"/>
      <c r="BO38" s="90"/>
      <c r="BP38" s="92"/>
      <c r="BQ38" s="89"/>
      <c r="BR38" s="90"/>
      <c r="BS38" s="92"/>
      <c r="BT38" s="89"/>
      <c r="BU38" s="90"/>
      <c r="BV38" s="92"/>
      <c r="BW38" s="89"/>
      <c r="BX38" s="90"/>
      <c r="BY38" s="92"/>
      <c r="BZ38" s="89"/>
      <c r="CA38" s="90"/>
      <c r="CB38" s="92"/>
      <c r="CC38" s="89"/>
      <c r="CD38" s="90"/>
      <c r="CE38" s="92"/>
      <c r="CF38" s="89"/>
      <c r="CG38" s="90"/>
      <c r="CH38" s="92"/>
      <c r="CI38" s="89"/>
      <c r="CJ38" s="90"/>
      <c r="CK38" s="92"/>
      <c r="CL38" s="89"/>
      <c r="CM38" s="90"/>
      <c r="CN38" s="92"/>
      <c r="CO38" s="89"/>
      <c r="CP38" s="90"/>
      <c r="CQ38" s="92"/>
      <c r="CR38" s="89"/>
      <c r="CS38" s="90"/>
      <c r="CT38" s="92"/>
      <c r="CU38" s="89"/>
      <c r="CV38" s="90"/>
      <c r="CW38" s="92"/>
      <c r="CX38" s="89"/>
      <c r="CY38" s="90"/>
      <c r="CZ38" s="92"/>
      <c r="DA38" s="89"/>
      <c r="DB38" s="90"/>
      <c r="DC38" s="92"/>
      <c r="DD38" s="89"/>
      <c r="DE38" s="90"/>
      <c r="DF38" s="92"/>
      <c r="DG38" s="89"/>
      <c r="DH38" s="90"/>
      <c r="DI38" s="92"/>
      <c r="DJ38" s="89"/>
      <c r="DK38" s="90"/>
      <c r="DL38" s="92"/>
      <c r="DM38" s="89"/>
      <c r="DN38" s="90"/>
      <c r="DO38" s="92"/>
      <c r="DP38" s="89"/>
      <c r="DQ38" s="90"/>
      <c r="DR38" s="92"/>
      <c r="DS38" s="89"/>
      <c r="DT38" s="90"/>
      <c r="DU38" s="92"/>
      <c r="DV38" s="89"/>
      <c r="DW38" s="90"/>
      <c r="DX38" s="92"/>
      <c r="DY38" s="89"/>
      <c r="DZ38" s="90"/>
      <c r="EA38" s="92"/>
      <c r="EB38" s="89"/>
      <c r="EC38" s="90"/>
      <c r="ED38" s="92"/>
      <c r="EE38" s="89"/>
      <c r="EF38" s="90"/>
      <c r="EG38" s="92"/>
      <c r="EH38" s="89"/>
      <c r="EI38" s="90"/>
      <c r="EJ38" s="92"/>
      <c r="EK38" s="89"/>
      <c r="EL38" s="90"/>
      <c r="EM38" s="92"/>
      <c r="EN38" s="89"/>
      <c r="EO38" s="90"/>
      <c r="EP38" s="92"/>
      <c r="EQ38" s="89"/>
      <c r="ER38" s="90"/>
      <c r="ES38" s="92"/>
      <c r="ET38" s="89"/>
      <c r="EU38" s="90"/>
      <c r="EV38" s="92"/>
      <c r="EW38" s="89"/>
      <c r="EX38" s="90"/>
      <c r="EY38" s="92"/>
      <c r="EZ38" s="89"/>
      <c r="FA38" s="90"/>
      <c r="FB38" s="92"/>
      <c r="FC38" s="89"/>
      <c r="FD38" s="90"/>
      <c r="FE38" s="92"/>
      <c r="FF38" s="89"/>
      <c r="FG38" s="90"/>
      <c r="FH38" s="92"/>
      <c r="FI38" s="89"/>
      <c r="FJ38" s="90"/>
      <c r="FK38" s="92"/>
      <c r="FL38" s="89"/>
      <c r="FM38" s="90"/>
      <c r="FN38" s="92"/>
      <c r="FO38" s="89"/>
      <c r="FP38" s="90"/>
      <c r="FQ38" s="92"/>
      <c r="FR38" s="89"/>
      <c r="FS38" s="90"/>
      <c r="FT38" s="92"/>
      <c r="FU38" s="89"/>
      <c r="FV38" s="90"/>
      <c r="FW38" s="92"/>
      <c r="FX38" s="89"/>
      <c r="FY38" s="90"/>
      <c r="FZ38" s="92"/>
      <c r="GA38" s="89"/>
      <c r="GB38" s="90"/>
      <c r="GC38" s="92"/>
      <c r="GD38" s="89"/>
      <c r="GE38" s="90"/>
      <c r="GF38" s="92"/>
      <c r="GG38" s="89"/>
      <c r="GH38" s="90"/>
      <c r="GI38" s="92"/>
      <c r="GJ38" s="89"/>
      <c r="GK38" s="90"/>
      <c r="GL38" s="92"/>
      <c r="GM38" s="89"/>
      <c r="GN38" s="90"/>
      <c r="GO38" s="92"/>
      <c r="GP38" s="89"/>
      <c r="GQ38" s="90"/>
      <c r="GR38" s="92"/>
      <c r="GS38" s="89"/>
      <c r="GT38" s="90"/>
      <c r="GU38" s="92"/>
      <c r="GV38" s="89"/>
      <c r="GW38" s="90"/>
      <c r="GX38" s="92"/>
      <c r="GY38" s="89"/>
      <c r="GZ38" s="90"/>
      <c r="HA38" s="92"/>
      <c r="HB38" s="89"/>
      <c r="HC38" s="93"/>
      <c r="HD38" s="92"/>
      <c r="HE38" s="89"/>
      <c r="HF38" s="93"/>
      <c r="HG38" s="92"/>
      <c r="HH38" s="89"/>
      <c r="HI38" s="93"/>
      <c r="HJ38" s="92"/>
      <c r="HK38" s="89"/>
      <c r="HL38" s="90"/>
      <c r="HM38" s="92"/>
      <c r="HN38" s="89"/>
      <c r="HO38" s="93"/>
      <c r="HP38" s="92"/>
      <c r="HQ38" s="89"/>
      <c r="HR38" s="93"/>
      <c r="HS38" s="92"/>
      <c r="HT38" s="89"/>
      <c r="HU38" s="93"/>
      <c r="HV38" s="92"/>
      <c r="HW38" s="89"/>
      <c r="HX38" s="93"/>
      <c r="HY38" s="92"/>
      <c r="HZ38" s="89"/>
      <c r="IA38" s="90"/>
      <c r="IB38" s="92"/>
      <c r="IC38" s="89"/>
      <c r="ID38" s="93"/>
      <c r="IE38" s="92"/>
      <c r="IF38" s="89"/>
      <c r="IG38" s="93"/>
      <c r="IH38" s="92"/>
      <c r="II38" s="89"/>
      <c r="IJ38" s="93"/>
      <c r="IK38" s="92"/>
      <c r="IL38" s="89"/>
      <c r="IM38" s="93"/>
      <c r="IN38" s="91"/>
      <c r="IO38" s="89"/>
      <c r="IP38" s="90"/>
      <c r="IQ38" s="92"/>
      <c r="IR38" s="89"/>
      <c r="IS38" s="90"/>
      <c r="IT38" s="92"/>
      <c r="IU38" s="89"/>
      <c r="IV38" s="90"/>
    </row>
    <row r="39" spans="1:256" ht="12" customHeight="1" x14ac:dyDescent="0.2">
      <c r="A39" s="273"/>
      <c r="B39" s="266" t="s">
        <v>19</v>
      </c>
      <c r="C39" s="275"/>
      <c r="D39" s="294">
        <v>6</v>
      </c>
      <c r="E39" s="274" t="s">
        <v>20</v>
      </c>
      <c r="F39" s="275" t="s">
        <v>132</v>
      </c>
      <c r="G39" s="276" t="s">
        <v>151</v>
      </c>
      <c r="H39" s="277" t="s">
        <v>84</v>
      </c>
      <c r="I39" s="272"/>
      <c r="J39" s="272" t="s">
        <v>438</v>
      </c>
      <c r="K39" s="88">
        <v>154</v>
      </c>
      <c r="L39" s="89"/>
      <c r="M39" s="90"/>
      <c r="N39" s="88">
        <v>294</v>
      </c>
      <c r="O39" s="89"/>
      <c r="P39" s="90"/>
      <c r="Q39" s="92"/>
      <c r="R39" s="89"/>
      <c r="S39" s="90"/>
      <c r="T39" s="92"/>
      <c r="U39" s="89"/>
      <c r="V39" s="90"/>
      <c r="W39" s="92"/>
      <c r="X39" s="89"/>
      <c r="Y39" s="90"/>
      <c r="Z39" s="92"/>
      <c r="AA39" s="89"/>
      <c r="AB39" s="90"/>
      <c r="AC39" s="92"/>
      <c r="AD39" s="89"/>
      <c r="AE39" s="90"/>
      <c r="AF39" s="92"/>
      <c r="AG39" s="89"/>
      <c r="AH39" s="90"/>
      <c r="AI39" s="92"/>
      <c r="AJ39" s="89"/>
      <c r="AK39" s="90"/>
      <c r="AL39" s="92"/>
      <c r="AM39" s="89"/>
      <c r="AN39" s="90"/>
      <c r="AO39" s="92"/>
      <c r="AP39" s="89"/>
      <c r="AQ39" s="90"/>
      <c r="AR39" s="92"/>
      <c r="AS39" s="89"/>
      <c r="AT39" s="90"/>
      <c r="AU39" s="88"/>
      <c r="AV39" s="89"/>
      <c r="AW39" s="90"/>
      <c r="AX39" s="92"/>
      <c r="AY39" s="89"/>
      <c r="AZ39" s="90"/>
      <c r="BA39" s="92"/>
      <c r="BB39" s="89"/>
      <c r="BC39" s="90"/>
      <c r="BD39" s="92"/>
      <c r="BE39" s="89"/>
      <c r="BF39" s="90"/>
      <c r="BG39" s="92"/>
      <c r="BH39" s="89"/>
      <c r="BI39" s="90"/>
      <c r="BJ39" s="92"/>
      <c r="BK39" s="89"/>
      <c r="BL39" s="90"/>
      <c r="BM39" s="92"/>
      <c r="BN39" s="89"/>
      <c r="BO39" s="90"/>
      <c r="BP39" s="92"/>
      <c r="BQ39" s="89"/>
      <c r="BR39" s="90"/>
      <c r="BS39" s="92"/>
      <c r="BT39" s="89"/>
      <c r="BU39" s="90"/>
      <c r="BV39" s="92"/>
      <c r="BW39" s="89"/>
      <c r="BX39" s="90"/>
      <c r="BY39" s="92"/>
      <c r="BZ39" s="89"/>
      <c r="CA39" s="90"/>
      <c r="CB39" s="92"/>
      <c r="CC39" s="89"/>
      <c r="CD39" s="90"/>
      <c r="CE39" s="92"/>
      <c r="CF39" s="89"/>
      <c r="CG39" s="90"/>
      <c r="CH39" s="92"/>
      <c r="CI39" s="89"/>
      <c r="CJ39" s="90"/>
      <c r="CK39" s="92"/>
      <c r="CL39" s="89"/>
      <c r="CM39" s="90"/>
      <c r="CN39" s="92"/>
      <c r="CO39" s="89"/>
      <c r="CP39" s="90"/>
      <c r="CQ39" s="92"/>
      <c r="CR39" s="89"/>
      <c r="CS39" s="90"/>
      <c r="CT39" s="92"/>
      <c r="CU39" s="89"/>
      <c r="CV39" s="90"/>
      <c r="CW39" s="92"/>
      <c r="CX39" s="89"/>
      <c r="CY39" s="90"/>
      <c r="CZ39" s="92"/>
      <c r="DA39" s="89"/>
      <c r="DB39" s="90"/>
      <c r="DC39" s="92"/>
      <c r="DD39" s="89"/>
      <c r="DE39" s="90"/>
      <c r="DF39" s="92"/>
      <c r="DG39" s="89"/>
      <c r="DH39" s="90"/>
      <c r="DI39" s="92"/>
      <c r="DJ39" s="89"/>
      <c r="DK39" s="90"/>
      <c r="DL39" s="92"/>
      <c r="DM39" s="89"/>
      <c r="DN39" s="90"/>
      <c r="DO39" s="92"/>
      <c r="DP39" s="89"/>
      <c r="DQ39" s="90"/>
      <c r="DR39" s="92"/>
      <c r="DS39" s="89"/>
      <c r="DT39" s="90"/>
      <c r="DU39" s="92"/>
      <c r="DV39" s="89"/>
      <c r="DW39" s="90"/>
      <c r="DX39" s="92"/>
      <c r="DY39" s="89"/>
      <c r="DZ39" s="90"/>
      <c r="EA39" s="92"/>
      <c r="EB39" s="89"/>
      <c r="EC39" s="90"/>
      <c r="ED39" s="92"/>
      <c r="EE39" s="89"/>
      <c r="EF39" s="90"/>
      <c r="EG39" s="92"/>
      <c r="EH39" s="89"/>
      <c r="EI39" s="90"/>
      <c r="EJ39" s="92"/>
      <c r="EK39" s="89"/>
      <c r="EL39" s="90"/>
      <c r="EM39" s="92"/>
      <c r="EN39" s="89"/>
      <c r="EO39" s="90"/>
      <c r="EP39" s="92"/>
      <c r="EQ39" s="89"/>
      <c r="ER39" s="90"/>
      <c r="ES39" s="92"/>
      <c r="ET39" s="89"/>
      <c r="EU39" s="90"/>
      <c r="EV39" s="92"/>
      <c r="EW39" s="89"/>
      <c r="EX39" s="90"/>
      <c r="EY39" s="92"/>
      <c r="EZ39" s="89"/>
      <c r="FA39" s="90"/>
      <c r="FB39" s="92"/>
      <c r="FC39" s="89"/>
      <c r="FD39" s="90"/>
      <c r="FE39" s="92"/>
      <c r="FF39" s="89"/>
      <c r="FG39" s="90"/>
      <c r="FH39" s="92"/>
      <c r="FI39" s="89"/>
      <c r="FJ39" s="90"/>
      <c r="FK39" s="92"/>
      <c r="FL39" s="89"/>
      <c r="FM39" s="90"/>
      <c r="FN39" s="92"/>
      <c r="FO39" s="89"/>
      <c r="FP39" s="90"/>
      <c r="FQ39" s="92"/>
      <c r="FR39" s="89"/>
      <c r="FS39" s="90"/>
      <c r="FT39" s="92"/>
      <c r="FU39" s="89"/>
      <c r="FV39" s="90"/>
      <c r="FW39" s="92"/>
      <c r="FX39" s="89"/>
      <c r="FY39" s="90"/>
      <c r="FZ39" s="92"/>
      <c r="GA39" s="89"/>
      <c r="GB39" s="90"/>
      <c r="GC39" s="92"/>
      <c r="GD39" s="89"/>
      <c r="GE39" s="90"/>
      <c r="GF39" s="92"/>
      <c r="GG39" s="89"/>
      <c r="GH39" s="90"/>
      <c r="GI39" s="92"/>
      <c r="GJ39" s="89"/>
      <c r="GK39" s="90"/>
      <c r="GL39" s="92"/>
      <c r="GM39" s="89"/>
      <c r="GN39" s="90"/>
      <c r="GO39" s="92"/>
      <c r="GP39" s="89"/>
      <c r="GQ39" s="90"/>
      <c r="GR39" s="92"/>
      <c r="GS39" s="89"/>
      <c r="GT39" s="90"/>
      <c r="GU39" s="92"/>
      <c r="GV39" s="89"/>
      <c r="GW39" s="90"/>
      <c r="GX39" s="92"/>
      <c r="GY39" s="89"/>
      <c r="GZ39" s="90"/>
      <c r="HA39" s="92"/>
      <c r="HB39" s="89"/>
      <c r="HC39" s="93"/>
      <c r="HD39" s="92"/>
      <c r="HE39" s="89"/>
      <c r="HF39" s="93"/>
      <c r="HG39" s="92"/>
      <c r="HH39" s="89"/>
      <c r="HI39" s="93"/>
      <c r="HJ39" s="92"/>
      <c r="HK39" s="89"/>
      <c r="HL39" s="90"/>
      <c r="HM39" s="92"/>
      <c r="HN39" s="89"/>
      <c r="HO39" s="93"/>
      <c r="HP39" s="92"/>
      <c r="HQ39" s="89"/>
      <c r="HR39" s="93"/>
      <c r="HS39" s="92"/>
      <c r="HT39" s="89"/>
      <c r="HU39" s="93"/>
      <c r="HV39" s="92"/>
      <c r="HW39" s="89"/>
      <c r="HX39" s="93"/>
      <c r="HY39" s="92"/>
      <c r="HZ39" s="89"/>
      <c r="IA39" s="90"/>
      <c r="IB39" s="92"/>
      <c r="IC39" s="89"/>
      <c r="ID39" s="93"/>
      <c r="IE39" s="92"/>
      <c r="IF39" s="89"/>
      <c r="IG39" s="93"/>
      <c r="IH39" s="92"/>
      <c r="II39" s="89"/>
      <c r="IJ39" s="93"/>
      <c r="IK39" s="92"/>
      <c r="IL39" s="89"/>
      <c r="IM39" s="93"/>
      <c r="IN39" s="91"/>
      <c r="IO39" s="89"/>
      <c r="IP39" s="90"/>
      <c r="IQ39" s="92"/>
      <c r="IR39" s="89"/>
      <c r="IS39" s="90"/>
      <c r="IT39" s="92"/>
      <c r="IU39" s="89"/>
      <c r="IV39" s="90"/>
    </row>
    <row r="40" spans="1:256" ht="12" customHeight="1" x14ac:dyDescent="0.2">
      <c r="A40" s="273"/>
      <c r="B40" s="266" t="s">
        <v>19</v>
      </c>
      <c r="C40" s="275"/>
      <c r="D40" s="294">
        <v>6</v>
      </c>
      <c r="E40" s="274" t="s">
        <v>20</v>
      </c>
      <c r="F40" s="275" t="s">
        <v>132</v>
      </c>
      <c r="G40" s="276" t="s">
        <v>152</v>
      </c>
      <c r="H40" s="277" t="s">
        <v>85</v>
      </c>
      <c r="I40" s="272"/>
      <c r="J40" s="272" t="s">
        <v>439</v>
      </c>
      <c r="K40" s="88">
        <v>628</v>
      </c>
      <c r="L40" s="89"/>
      <c r="M40" s="90"/>
      <c r="N40" s="88">
        <v>101</v>
      </c>
      <c r="O40" s="89"/>
      <c r="P40" s="90"/>
      <c r="Q40" s="92"/>
      <c r="R40" s="89"/>
      <c r="S40" s="90"/>
      <c r="T40" s="92"/>
      <c r="U40" s="89"/>
      <c r="V40" s="90"/>
      <c r="W40" s="92"/>
      <c r="X40" s="89"/>
      <c r="Y40" s="90"/>
      <c r="Z40" s="92"/>
      <c r="AA40" s="89"/>
      <c r="AB40" s="90"/>
      <c r="AC40" s="92"/>
      <c r="AD40" s="89"/>
      <c r="AE40" s="90"/>
      <c r="AF40" s="92"/>
      <c r="AG40" s="89"/>
      <c r="AH40" s="90"/>
      <c r="AI40" s="92"/>
      <c r="AJ40" s="89"/>
      <c r="AK40" s="90"/>
      <c r="AL40" s="92"/>
      <c r="AM40" s="89"/>
      <c r="AN40" s="90"/>
      <c r="AO40" s="92"/>
      <c r="AP40" s="89"/>
      <c r="AQ40" s="90"/>
      <c r="AR40" s="92"/>
      <c r="AS40" s="89"/>
      <c r="AT40" s="90"/>
      <c r="AU40" s="88"/>
      <c r="AV40" s="89"/>
      <c r="AW40" s="90"/>
      <c r="AX40" s="92"/>
      <c r="AY40" s="89"/>
      <c r="AZ40" s="90"/>
      <c r="BA40" s="92"/>
      <c r="BB40" s="89"/>
      <c r="BC40" s="90"/>
      <c r="BD40" s="92"/>
      <c r="BE40" s="89"/>
      <c r="BF40" s="90"/>
      <c r="BG40" s="92"/>
      <c r="BH40" s="89"/>
      <c r="BI40" s="90"/>
      <c r="BJ40" s="92"/>
      <c r="BK40" s="89"/>
      <c r="BL40" s="90"/>
      <c r="BM40" s="92"/>
      <c r="BN40" s="89"/>
      <c r="BO40" s="90"/>
      <c r="BP40" s="92"/>
      <c r="BQ40" s="89"/>
      <c r="BR40" s="90"/>
      <c r="BS40" s="92"/>
      <c r="BT40" s="89"/>
      <c r="BU40" s="90"/>
      <c r="BV40" s="92"/>
      <c r="BW40" s="89"/>
      <c r="BX40" s="90"/>
      <c r="BY40" s="92"/>
      <c r="BZ40" s="89"/>
      <c r="CA40" s="90"/>
      <c r="CB40" s="92"/>
      <c r="CC40" s="89"/>
      <c r="CD40" s="90"/>
      <c r="CE40" s="92"/>
      <c r="CF40" s="89"/>
      <c r="CG40" s="90"/>
      <c r="CH40" s="92"/>
      <c r="CI40" s="89"/>
      <c r="CJ40" s="90"/>
      <c r="CK40" s="92"/>
      <c r="CL40" s="89"/>
      <c r="CM40" s="90"/>
      <c r="CN40" s="92"/>
      <c r="CO40" s="89"/>
      <c r="CP40" s="90"/>
      <c r="CQ40" s="92"/>
      <c r="CR40" s="89"/>
      <c r="CS40" s="90"/>
      <c r="CT40" s="92"/>
      <c r="CU40" s="89"/>
      <c r="CV40" s="90"/>
      <c r="CW40" s="92"/>
      <c r="CX40" s="89"/>
      <c r="CY40" s="90"/>
      <c r="CZ40" s="92"/>
      <c r="DA40" s="89"/>
      <c r="DB40" s="90"/>
      <c r="DC40" s="92"/>
      <c r="DD40" s="89"/>
      <c r="DE40" s="90"/>
      <c r="DF40" s="92"/>
      <c r="DG40" s="89"/>
      <c r="DH40" s="90"/>
      <c r="DI40" s="92"/>
      <c r="DJ40" s="89"/>
      <c r="DK40" s="90"/>
      <c r="DL40" s="92"/>
      <c r="DM40" s="89"/>
      <c r="DN40" s="90"/>
      <c r="DO40" s="92"/>
      <c r="DP40" s="89"/>
      <c r="DQ40" s="90"/>
      <c r="DR40" s="92"/>
      <c r="DS40" s="89"/>
      <c r="DT40" s="90"/>
      <c r="DU40" s="92"/>
      <c r="DV40" s="89"/>
      <c r="DW40" s="90"/>
      <c r="DX40" s="92"/>
      <c r="DY40" s="89"/>
      <c r="DZ40" s="90"/>
      <c r="EA40" s="92"/>
      <c r="EB40" s="89"/>
      <c r="EC40" s="90"/>
      <c r="ED40" s="92"/>
      <c r="EE40" s="89"/>
      <c r="EF40" s="90"/>
      <c r="EG40" s="92"/>
      <c r="EH40" s="89"/>
      <c r="EI40" s="90"/>
      <c r="EJ40" s="92"/>
      <c r="EK40" s="89"/>
      <c r="EL40" s="90"/>
      <c r="EM40" s="92"/>
      <c r="EN40" s="89"/>
      <c r="EO40" s="90"/>
      <c r="EP40" s="92"/>
      <c r="EQ40" s="89"/>
      <c r="ER40" s="90"/>
      <c r="ES40" s="92"/>
      <c r="ET40" s="89"/>
      <c r="EU40" s="90"/>
      <c r="EV40" s="92"/>
      <c r="EW40" s="89"/>
      <c r="EX40" s="90"/>
      <c r="EY40" s="92"/>
      <c r="EZ40" s="89"/>
      <c r="FA40" s="90"/>
      <c r="FB40" s="92"/>
      <c r="FC40" s="89"/>
      <c r="FD40" s="90"/>
      <c r="FE40" s="92"/>
      <c r="FF40" s="89"/>
      <c r="FG40" s="90"/>
      <c r="FH40" s="92"/>
      <c r="FI40" s="89"/>
      <c r="FJ40" s="90"/>
      <c r="FK40" s="92"/>
      <c r="FL40" s="89"/>
      <c r="FM40" s="90"/>
      <c r="FN40" s="92"/>
      <c r="FO40" s="89"/>
      <c r="FP40" s="90"/>
      <c r="FQ40" s="92"/>
      <c r="FR40" s="89"/>
      <c r="FS40" s="90"/>
      <c r="FT40" s="92"/>
      <c r="FU40" s="89"/>
      <c r="FV40" s="90"/>
      <c r="FW40" s="92"/>
      <c r="FX40" s="89"/>
      <c r="FY40" s="90"/>
      <c r="FZ40" s="92"/>
      <c r="GA40" s="89"/>
      <c r="GB40" s="90"/>
      <c r="GC40" s="92"/>
      <c r="GD40" s="89"/>
      <c r="GE40" s="90"/>
      <c r="GF40" s="92"/>
      <c r="GG40" s="89"/>
      <c r="GH40" s="90"/>
      <c r="GI40" s="92"/>
      <c r="GJ40" s="89"/>
      <c r="GK40" s="90"/>
      <c r="GL40" s="92"/>
      <c r="GM40" s="89"/>
      <c r="GN40" s="90"/>
      <c r="GO40" s="92"/>
      <c r="GP40" s="89"/>
      <c r="GQ40" s="90"/>
      <c r="GR40" s="92"/>
      <c r="GS40" s="89"/>
      <c r="GT40" s="90"/>
      <c r="GU40" s="92"/>
      <c r="GV40" s="89"/>
      <c r="GW40" s="90"/>
      <c r="GX40" s="92"/>
      <c r="GY40" s="89"/>
      <c r="GZ40" s="90"/>
      <c r="HA40" s="92"/>
      <c r="HB40" s="89"/>
      <c r="HC40" s="93"/>
      <c r="HD40" s="92"/>
      <c r="HE40" s="89"/>
      <c r="HF40" s="93"/>
      <c r="HG40" s="92"/>
      <c r="HH40" s="89"/>
      <c r="HI40" s="93"/>
      <c r="HJ40" s="92"/>
      <c r="HK40" s="89"/>
      <c r="HL40" s="90"/>
      <c r="HM40" s="92"/>
      <c r="HN40" s="89"/>
      <c r="HO40" s="93"/>
      <c r="HP40" s="92"/>
      <c r="HQ40" s="89"/>
      <c r="HR40" s="93"/>
      <c r="HS40" s="92"/>
      <c r="HT40" s="89"/>
      <c r="HU40" s="93"/>
      <c r="HV40" s="92"/>
      <c r="HW40" s="89"/>
      <c r="HX40" s="93"/>
      <c r="HY40" s="92"/>
      <c r="HZ40" s="89"/>
      <c r="IA40" s="90"/>
      <c r="IB40" s="92"/>
      <c r="IC40" s="89"/>
      <c r="ID40" s="93"/>
      <c r="IE40" s="92"/>
      <c r="IF40" s="89"/>
      <c r="IG40" s="93"/>
      <c r="IH40" s="92"/>
      <c r="II40" s="89"/>
      <c r="IJ40" s="93"/>
      <c r="IK40" s="92"/>
      <c r="IL40" s="89"/>
      <c r="IM40" s="93"/>
      <c r="IN40" s="91"/>
      <c r="IO40" s="89"/>
      <c r="IP40" s="90"/>
      <c r="IQ40" s="92"/>
      <c r="IR40" s="89"/>
      <c r="IS40" s="90"/>
      <c r="IT40" s="92"/>
      <c r="IU40" s="89"/>
      <c r="IV40" s="90"/>
    </row>
    <row r="41" spans="1:256" ht="12" customHeight="1" x14ac:dyDescent="0.2">
      <c r="A41" s="273"/>
      <c r="B41" s="266" t="s">
        <v>19</v>
      </c>
      <c r="C41" s="275"/>
      <c r="D41" s="294">
        <v>6</v>
      </c>
      <c r="E41" s="274" t="s">
        <v>20</v>
      </c>
      <c r="F41" s="275" t="s">
        <v>132</v>
      </c>
      <c r="G41" s="276" t="s">
        <v>153</v>
      </c>
      <c r="H41" s="277" t="s">
        <v>86</v>
      </c>
      <c r="I41" s="272"/>
      <c r="J41" s="272" t="s">
        <v>440</v>
      </c>
      <c r="K41" s="88">
        <v>438</v>
      </c>
      <c r="L41" s="89"/>
      <c r="M41" s="90"/>
      <c r="N41" s="88">
        <v>691</v>
      </c>
      <c r="O41" s="89"/>
      <c r="P41" s="90"/>
      <c r="Q41" s="92"/>
      <c r="R41" s="89"/>
      <c r="S41" s="90"/>
      <c r="T41" s="92"/>
      <c r="U41" s="89"/>
      <c r="V41" s="90"/>
      <c r="W41" s="92"/>
      <c r="X41" s="89"/>
      <c r="Y41" s="90"/>
      <c r="Z41" s="92"/>
      <c r="AA41" s="89"/>
      <c r="AB41" s="90"/>
      <c r="AC41" s="92"/>
      <c r="AD41" s="89"/>
      <c r="AE41" s="90"/>
      <c r="AF41" s="92"/>
      <c r="AG41" s="89"/>
      <c r="AH41" s="90"/>
      <c r="AI41" s="92"/>
      <c r="AJ41" s="89"/>
      <c r="AK41" s="90"/>
      <c r="AL41" s="92"/>
      <c r="AM41" s="89"/>
      <c r="AN41" s="90"/>
      <c r="AO41" s="92"/>
      <c r="AP41" s="89"/>
      <c r="AQ41" s="90"/>
      <c r="AR41" s="92"/>
      <c r="AS41" s="89"/>
      <c r="AT41" s="90"/>
      <c r="AU41" s="88"/>
      <c r="AV41" s="89"/>
      <c r="AW41" s="90"/>
      <c r="AX41" s="92"/>
      <c r="AY41" s="89"/>
      <c r="AZ41" s="90"/>
      <c r="BA41" s="92"/>
      <c r="BB41" s="89"/>
      <c r="BC41" s="90"/>
      <c r="BD41" s="92"/>
      <c r="BE41" s="89"/>
      <c r="BF41" s="90"/>
      <c r="BG41" s="92"/>
      <c r="BH41" s="89"/>
      <c r="BI41" s="90"/>
      <c r="BJ41" s="92"/>
      <c r="BK41" s="89"/>
      <c r="BL41" s="90"/>
      <c r="BM41" s="92"/>
      <c r="BN41" s="89"/>
      <c r="BO41" s="90"/>
      <c r="BP41" s="92"/>
      <c r="BQ41" s="89"/>
      <c r="BR41" s="90"/>
      <c r="BS41" s="92"/>
      <c r="BT41" s="89"/>
      <c r="BU41" s="90"/>
      <c r="BV41" s="92"/>
      <c r="BW41" s="89"/>
      <c r="BX41" s="90"/>
      <c r="BY41" s="92"/>
      <c r="BZ41" s="89"/>
      <c r="CA41" s="90"/>
      <c r="CB41" s="92"/>
      <c r="CC41" s="89"/>
      <c r="CD41" s="90"/>
      <c r="CE41" s="92"/>
      <c r="CF41" s="89"/>
      <c r="CG41" s="90"/>
      <c r="CH41" s="92"/>
      <c r="CI41" s="89"/>
      <c r="CJ41" s="90"/>
      <c r="CK41" s="92"/>
      <c r="CL41" s="89"/>
      <c r="CM41" s="90"/>
      <c r="CN41" s="92"/>
      <c r="CO41" s="89"/>
      <c r="CP41" s="90"/>
      <c r="CQ41" s="92"/>
      <c r="CR41" s="89"/>
      <c r="CS41" s="90"/>
      <c r="CT41" s="92"/>
      <c r="CU41" s="89"/>
      <c r="CV41" s="90"/>
      <c r="CW41" s="92"/>
      <c r="CX41" s="89"/>
      <c r="CY41" s="90"/>
      <c r="CZ41" s="92"/>
      <c r="DA41" s="89"/>
      <c r="DB41" s="90"/>
      <c r="DC41" s="92"/>
      <c r="DD41" s="89"/>
      <c r="DE41" s="90"/>
      <c r="DF41" s="92"/>
      <c r="DG41" s="89"/>
      <c r="DH41" s="90"/>
      <c r="DI41" s="92"/>
      <c r="DJ41" s="89"/>
      <c r="DK41" s="90"/>
      <c r="DL41" s="92"/>
      <c r="DM41" s="89"/>
      <c r="DN41" s="90"/>
      <c r="DO41" s="92"/>
      <c r="DP41" s="89"/>
      <c r="DQ41" s="90"/>
      <c r="DR41" s="92"/>
      <c r="DS41" s="89"/>
      <c r="DT41" s="90"/>
      <c r="DU41" s="92"/>
      <c r="DV41" s="89"/>
      <c r="DW41" s="90"/>
      <c r="DX41" s="92"/>
      <c r="DY41" s="89"/>
      <c r="DZ41" s="90"/>
      <c r="EA41" s="92"/>
      <c r="EB41" s="89"/>
      <c r="EC41" s="90"/>
      <c r="ED41" s="92"/>
      <c r="EE41" s="89"/>
      <c r="EF41" s="90"/>
      <c r="EG41" s="92"/>
      <c r="EH41" s="89"/>
      <c r="EI41" s="90"/>
      <c r="EJ41" s="92"/>
      <c r="EK41" s="89"/>
      <c r="EL41" s="90"/>
      <c r="EM41" s="92"/>
      <c r="EN41" s="89"/>
      <c r="EO41" s="90"/>
      <c r="EP41" s="92"/>
      <c r="EQ41" s="89"/>
      <c r="ER41" s="90"/>
      <c r="ES41" s="92"/>
      <c r="ET41" s="89"/>
      <c r="EU41" s="90"/>
      <c r="EV41" s="92"/>
      <c r="EW41" s="89"/>
      <c r="EX41" s="90"/>
      <c r="EY41" s="92"/>
      <c r="EZ41" s="89"/>
      <c r="FA41" s="90"/>
      <c r="FB41" s="92"/>
      <c r="FC41" s="89"/>
      <c r="FD41" s="90"/>
      <c r="FE41" s="92"/>
      <c r="FF41" s="89"/>
      <c r="FG41" s="90"/>
      <c r="FH41" s="92"/>
      <c r="FI41" s="89"/>
      <c r="FJ41" s="90"/>
      <c r="FK41" s="92"/>
      <c r="FL41" s="89"/>
      <c r="FM41" s="90"/>
      <c r="FN41" s="92"/>
      <c r="FO41" s="89"/>
      <c r="FP41" s="90"/>
      <c r="FQ41" s="92"/>
      <c r="FR41" s="89"/>
      <c r="FS41" s="90"/>
      <c r="FT41" s="92"/>
      <c r="FU41" s="89"/>
      <c r="FV41" s="90"/>
      <c r="FW41" s="92"/>
      <c r="FX41" s="89"/>
      <c r="FY41" s="90"/>
      <c r="FZ41" s="92"/>
      <c r="GA41" s="89"/>
      <c r="GB41" s="90"/>
      <c r="GC41" s="92"/>
      <c r="GD41" s="89"/>
      <c r="GE41" s="90"/>
      <c r="GF41" s="92"/>
      <c r="GG41" s="89"/>
      <c r="GH41" s="90"/>
      <c r="GI41" s="92"/>
      <c r="GJ41" s="89"/>
      <c r="GK41" s="90"/>
      <c r="GL41" s="92"/>
      <c r="GM41" s="89"/>
      <c r="GN41" s="90"/>
      <c r="GO41" s="92"/>
      <c r="GP41" s="89"/>
      <c r="GQ41" s="90"/>
      <c r="GR41" s="92"/>
      <c r="GS41" s="89"/>
      <c r="GT41" s="90"/>
      <c r="GU41" s="92"/>
      <c r="GV41" s="89"/>
      <c r="GW41" s="90"/>
      <c r="GX41" s="92"/>
      <c r="GY41" s="89"/>
      <c r="GZ41" s="90"/>
      <c r="HA41" s="92"/>
      <c r="HB41" s="89"/>
      <c r="HC41" s="93"/>
      <c r="HD41" s="92"/>
      <c r="HE41" s="89"/>
      <c r="HF41" s="93"/>
      <c r="HG41" s="92"/>
      <c r="HH41" s="89"/>
      <c r="HI41" s="93"/>
      <c r="HJ41" s="92"/>
      <c r="HK41" s="89"/>
      <c r="HL41" s="90"/>
      <c r="HM41" s="92"/>
      <c r="HN41" s="89"/>
      <c r="HO41" s="93"/>
      <c r="HP41" s="92"/>
      <c r="HQ41" s="89"/>
      <c r="HR41" s="93"/>
      <c r="HS41" s="92"/>
      <c r="HT41" s="89"/>
      <c r="HU41" s="93"/>
      <c r="HV41" s="92"/>
      <c r="HW41" s="89"/>
      <c r="HX41" s="93"/>
      <c r="HY41" s="92"/>
      <c r="HZ41" s="89"/>
      <c r="IA41" s="90"/>
      <c r="IB41" s="92"/>
      <c r="IC41" s="89"/>
      <c r="ID41" s="93"/>
      <c r="IE41" s="92"/>
      <c r="IF41" s="89"/>
      <c r="IG41" s="93"/>
      <c r="IH41" s="92"/>
      <c r="II41" s="89"/>
      <c r="IJ41" s="93"/>
      <c r="IK41" s="92"/>
      <c r="IL41" s="89"/>
      <c r="IM41" s="93"/>
      <c r="IN41" s="91"/>
      <c r="IO41" s="89"/>
      <c r="IP41" s="90"/>
      <c r="IQ41" s="92"/>
      <c r="IR41" s="89"/>
      <c r="IS41" s="90"/>
      <c r="IT41" s="92"/>
      <c r="IU41" s="89"/>
      <c r="IV41" s="90"/>
    </row>
    <row r="42" spans="1:256" ht="12" customHeight="1" x14ac:dyDescent="0.2">
      <c r="A42" s="273"/>
      <c r="B42" s="266" t="s">
        <v>19</v>
      </c>
      <c r="C42" s="275"/>
      <c r="D42" s="294">
        <v>6</v>
      </c>
      <c r="E42" s="274" t="s">
        <v>20</v>
      </c>
      <c r="F42" s="275" t="s">
        <v>132</v>
      </c>
      <c r="G42" s="276" t="s">
        <v>154</v>
      </c>
      <c r="H42" s="277" t="s">
        <v>87</v>
      </c>
      <c r="I42" s="272"/>
      <c r="J42" s="272" t="s">
        <v>441</v>
      </c>
      <c r="K42" s="88">
        <v>362</v>
      </c>
      <c r="L42" s="89"/>
      <c r="M42" s="90"/>
      <c r="N42" s="88">
        <v>12</v>
      </c>
      <c r="O42" s="89"/>
      <c r="P42" s="90"/>
      <c r="Q42" s="92"/>
      <c r="R42" s="89"/>
      <c r="S42" s="90"/>
      <c r="T42" s="92"/>
      <c r="U42" s="89"/>
      <c r="V42" s="90"/>
      <c r="W42" s="92"/>
      <c r="X42" s="89"/>
      <c r="Y42" s="90"/>
      <c r="Z42" s="92"/>
      <c r="AA42" s="89"/>
      <c r="AB42" s="90"/>
      <c r="AC42" s="92"/>
      <c r="AD42" s="89"/>
      <c r="AE42" s="90"/>
      <c r="AF42" s="92"/>
      <c r="AG42" s="89"/>
      <c r="AH42" s="90"/>
      <c r="AI42" s="92"/>
      <c r="AJ42" s="89"/>
      <c r="AK42" s="90"/>
      <c r="AL42" s="92"/>
      <c r="AM42" s="89"/>
      <c r="AN42" s="90"/>
      <c r="AO42" s="92"/>
      <c r="AP42" s="89"/>
      <c r="AQ42" s="90"/>
      <c r="AR42" s="92"/>
      <c r="AS42" s="89"/>
      <c r="AT42" s="90"/>
      <c r="AU42" s="88"/>
      <c r="AV42" s="89"/>
      <c r="AW42" s="90"/>
      <c r="AX42" s="92"/>
      <c r="AY42" s="89"/>
      <c r="AZ42" s="90"/>
      <c r="BA42" s="92"/>
      <c r="BB42" s="89"/>
      <c r="BC42" s="90"/>
      <c r="BD42" s="92"/>
      <c r="BE42" s="89"/>
      <c r="BF42" s="90"/>
      <c r="BG42" s="92"/>
      <c r="BH42" s="89"/>
      <c r="BI42" s="90"/>
      <c r="BJ42" s="92"/>
      <c r="BK42" s="89"/>
      <c r="BL42" s="90"/>
      <c r="BM42" s="92"/>
      <c r="BN42" s="89"/>
      <c r="BO42" s="90"/>
      <c r="BP42" s="92"/>
      <c r="BQ42" s="89"/>
      <c r="BR42" s="90"/>
      <c r="BS42" s="92"/>
      <c r="BT42" s="89"/>
      <c r="BU42" s="90"/>
      <c r="BV42" s="92"/>
      <c r="BW42" s="89"/>
      <c r="BX42" s="90"/>
      <c r="BY42" s="92"/>
      <c r="BZ42" s="89"/>
      <c r="CA42" s="90"/>
      <c r="CB42" s="92"/>
      <c r="CC42" s="89"/>
      <c r="CD42" s="90"/>
      <c r="CE42" s="92"/>
      <c r="CF42" s="89"/>
      <c r="CG42" s="90"/>
      <c r="CH42" s="92"/>
      <c r="CI42" s="89"/>
      <c r="CJ42" s="90"/>
      <c r="CK42" s="92"/>
      <c r="CL42" s="89"/>
      <c r="CM42" s="90"/>
      <c r="CN42" s="92"/>
      <c r="CO42" s="89"/>
      <c r="CP42" s="90"/>
      <c r="CQ42" s="92"/>
      <c r="CR42" s="89"/>
      <c r="CS42" s="90"/>
      <c r="CT42" s="92"/>
      <c r="CU42" s="89"/>
      <c r="CV42" s="90"/>
      <c r="CW42" s="92"/>
      <c r="CX42" s="89"/>
      <c r="CY42" s="90"/>
      <c r="CZ42" s="92"/>
      <c r="DA42" s="89"/>
      <c r="DB42" s="90"/>
      <c r="DC42" s="92"/>
      <c r="DD42" s="89"/>
      <c r="DE42" s="90"/>
      <c r="DF42" s="92"/>
      <c r="DG42" s="89"/>
      <c r="DH42" s="90"/>
      <c r="DI42" s="92"/>
      <c r="DJ42" s="89"/>
      <c r="DK42" s="90"/>
      <c r="DL42" s="92"/>
      <c r="DM42" s="89"/>
      <c r="DN42" s="90"/>
      <c r="DO42" s="92"/>
      <c r="DP42" s="89"/>
      <c r="DQ42" s="90"/>
      <c r="DR42" s="92"/>
      <c r="DS42" s="89"/>
      <c r="DT42" s="90"/>
      <c r="DU42" s="92"/>
      <c r="DV42" s="89"/>
      <c r="DW42" s="90"/>
      <c r="DX42" s="92"/>
      <c r="DY42" s="89"/>
      <c r="DZ42" s="90"/>
      <c r="EA42" s="92"/>
      <c r="EB42" s="89"/>
      <c r="EC42" s="90"/>
      <c r="ED42" s="92"/>
      <c r="EE42" s="89"/>
      <c r="EF42" s="90"/>
      <c r="EG42" s="92"/>
      <c r="EH42" s="89"/>
      <c r="EI42" s="90"/>
      <c r="EJ42" s="92"/>
      <c r="EK42" s="89"/>
      <c r="EL42" s="90"/>
      <c r="EM42" s="92"/>
      <c r="EN42" s="89"/>
      <c r="EO42" s="90"/>
      <c r="EP42" s="92"/>
      <c r="EQ42" s="89"/>
      <c r="ER42" s="90"/>
      <c r="ES42" s="92"/>
      <c r="ET42" s="89"/>
      <c r="EU42" s="90"/>
      <c r="EV42" s="92"/>
      <c r="EW42" s="89"/>
      <c r="EX42" s="90"/>
      <c r="EY42" s="92"/>
      <c r="EZ42" s="89"/>
      <c r="FA42" s="90"/>
      <c r="FB42" s="92"/>
      <c r="FC42" s="89"/>
      <c r="FD42" s="90"/>
      <c r="FE42" s="92"/>
      <c r="FF42" s="89"/>
      <c r="FG42" s="90"/>
      <c r="FH42" s="92"/>
      <c r="FI42" s="89"/>
      <c r="FJ42" s="90"/>
      <c r="FK42" s="92"/>
      <c r="FL42" s="89"/>
      <c r="FM42" s="90"/>
      <c r="FN42" s="92"/>
      <c r="FO42" s="89"/>
      <c r="FP42" s="90"/>
      <c r="FQ42" s="92"/>
      <c r="FR42" s="89"/>
      <c r="FS42" s="90"/>
      <c r="FT42" s="92"/>
      <c r="FU42" s="89"/>
      <c r="FV42" s="90"/>
      <c r="FW42" s="92"/>
      <c r="FX42" s="89"/>
      <c r="FY42" s="90"/>
      <c r="FZ42" s="92"/>
      <c r="GA42" s="89"/>
      <c r="GB42" s="90"/>
      <c r="GC42" s="92"/>
      <c r="GD42" s="89"/>
      <c r="GE42" s="90"/>
      <c r="GF42" s="92"/>
      <c r="GG42" s="89"/>
      <c r="GH42" s="90"/>
      <c r="GI42" s="92"/>
      <c r="GJ42" s="89"/>
      <c r="GK42" s="90"/>
      <c r="GL42" s="92"/>
      <c r="GM42" s="89"/>
      <c r="GN42" s="90"/>
      <c r="GO42" s="92"/>
      <c r="GP42" s="89"/>
      <c r="GQ42" s="90"/>
      <c r="GR42" s="92"/>
      <c r="GS42" s="89"/>
      <c r="GT42" s="90"/>
      <c r="GU42" s="92"/>
      <c r="GV42" s="89"/>
      <c r="GW42" s="90"/>
      <c r="GX42" s="92"/>
      <c r="GY42" s="89"/>
      <c r="GZ42" s="90"/>
      <c r="HA42" s="92"/>
      <c r="HB42" s="89"/>
      <c r="HC42" s="93"/>
      <c r="HD42" s="92"/>
      <c r="HE42" s="89"/>
      <c r="HF42" s="93"/>
      <c r="HG42" s="92"/>
      <c r="HH42" s="89"/>
      <c r="HI42" s="93"/>
      <c r="HJ42" s="92"/>
      <c r="HK42" s="89"/>
      <c r="HL42" s="90"/>
      <c r="HM42" s="92"/>
      <c r="HN42" s="89"/>
      <c r="HO42" s="93"/>
      <c r="HP42" s="92"/>
      <c r="HQ42" s="89"/>
      <c r="HR42" s="93"/>
      <c r="HS42" s="92"/>
      <c r="HT42" s="89"/>
      <c r="HU42" s="93"/>
      <c r="HV42" s="92"/>
      <c r="HW42" s="89"/>
      <c r="HX42" s="93"/>
      <c r="HY42" s="92"/>
      <c r="HZ42" s="89"/>
      <c r="IA42" s="90"/>
      <c r="IB42" s="92"/>
      <c r="IC42" s="89"/>
      <c r="ID42" s="93"/>
      <c r="IE42" s="92"/>
      <c r="IF42" s="89"/>
      <c r="IG42" s="93"/>
      <c r="IH42" s="92"/>
      <c r="II42" s="89"/>
      <c r="IJ42" s="93"/>
      <c r="IK42" s="92"/>
      <c r="IL42" s="89"/>
      <c r="IM42" s="93"/>
      <c r="IN42" s="91"/>
      <c r="IO42" s="89"/>
      <c r="IP42" s="90"/>
      <c r="IQ42" s="92"/>
      <c r="IR42" s="89"/>
      <c r="IS42" s="90"/>
      <c r="IT42" s="92"/>
      <c r="IU42" s="89"/>
      <c r="IV42" s="90"/>
    </row>
    <row r="43" spans="1:256" ht="12" customHeight="1" x14ac:dyDescent="0.2">
      <c r="A43" s="273"/>
      <c r="B43" s="266" t="s">
        <v>19</v>
      </c>
      <c r="C43" s="275"/>
      <c r="D43" s="294">
        <v>6</v>
      </c>
      <c r="E43" s="274" t="s">
        <v>20</v>
      </c>
      <c r="F43" s="275" t="s">
        <v>132</v>
      </c>
      <c r="G43" s="276" t="s">
        <v>155</v>
      </c>
      <c r="H43" s="277" t="s">
        <v>88</v>
      </c>
      <c r="I43" s="272"/>
      <c r="J43" s="272" t="s">
        <v>442</v>
      </c>
      <c r="K43" s="88">
        <v>419</v>
      </c>
      <c r="L43" s="89"/>
      <c r="M43" s="90"/>
      <c r="N43" s="88">
        <v>512</v>
      </c>
      <c r="O43" s="89"/>
      <c r="P43" s="90"/>
      <c r="Q43" s="92"/>
      <c r="R43" s="89"/>
      <c r="S43" s="90"/>
      <c r="T43" s="92"/>
      <c r="U43" s="89"/>
      <c r="V43" s="90"/>
      <c r="W43" s="92"/>
      <c r="X43" s="89"/>
      <c r="Y43" s="90"/>
      <c r="Z43" s="92"/>
      <c r="AA43" s="89"/>
      <c r="AB43" s="90"/>
      <c r="AC43" s="92"/>
      <c r="AD43" s="89"/>
      <c r="AE43" s="90"/>
      <c r="AF43" s="92"/>
      <c r="AG43" s="89"/>
      <c r="AH43" s="90"/>
      <c r="AI43" s="92"/>
      <c r="AJ43" s="89"/>
      <c r="AK43" s="90"/>
      <c r="AL43" s="92"/>
      <c r="AM43" s="89"/>
      <c r="AN43" s="90"/>
      <c r="AO43" s="92"/>
      <c r="AP43" s="89"/>
      <c r="AQ43" s="90"/>
      <c r="AR43" s="92"/>
      <c r="AS43" s="89"/>
      <c r="AT43" s="90"/>
      <c r="AU43" s="88"/>
      <c r="AV43" s="89"/>
      <c r="AW43" s="90"/>
      <c r="AX43" s="92"/>
      <c r="AY43" s="89"/>
      <c r="AZ43" s="90"/>
      <c r="BA43" s="92"/>
      <c r="BB43" s="89"/>
      <c r="BC43" s="90"/>
      <c r="BD43" s="92"/>
      <c r="BE43" s="89"/>
      <c r="BF43" s="90"/>
      <c r="BG43" s="92"/>
      <c r="BH43" s="89"/>
      <c r="BI43" s="90"/>
      <c r="BJ43" s="92"/>
      <c r="BK43" s="89"/>
      <c r="BL43" s="90"/>
      <c r="BM43" s="92"/>
      <c r="BN43" s="89"/>
      <c r="BO43" s="90"/>
      <c r="BP43" s="92"/>
      <c r="BQ43" s="89"/>
      <c r="BR43" s="90"/>
      <c r="BS43" s="92"/>
      <c r="BT43" s="89"/>
      <c r="BU43" s="90"/>
      <c r="BV43" s="92"/>
      <c r="BW43" s="89"/>
      <c r="BX43" s="90"/>
      <c r="BY43" s="92"/>
      <c r="BZ43" s="89"/>
      <c r="CA43" s="90"/>
      <c r="CB43" s="92"/>
      <c r="CC43" s="89"/>
      <c r="CD43" s="90"/>
      <c r="CE43" s="92"/>
      <c r="CF43" s="89"/>
      <c r="CG43" s="90"/>
      <c r="CH43" s="92"/>
      <c r="CI43" s="89"/>
      <c r="CJ43" s="90"/>
      <c r="CK43" s="92"/>
      <c r="CL43" s="89"/>
      <c r="CM43" s="90"/>
      <c r="CN43" s="92"/>
      <c r="CO43" s="89"/>
      <c r="CP43" s="90"/>
      <c r="CQ43" s="92"/>
      <c r="CR43" s="89"/>
      <c r="CS43" s="90"/>
      <c r="CT43" s="92"/>
      <c r="CU43" s="89"/>
      <c r="CV43" s="90"/>
      <c r="CW43" s="92"/>
      <c r="CX43" s="89"/>
      <c r="CY43" s="90"/>
      <c r="CZ43" s="92"/>
      <c r="DA43" s="89"/>
      <c r="DB43" s="90"/>
      <c r="DC43" s="92"/>
      <c r="DD43" s="89"/>
      <c r="DE43" s="90"/>
      <c r="DF43" s="92"/>
      <c r="DG43" s="89"/>
      <c r="DH43" s="90"/>
      <c r="DI43" s="92"/>
      <c r="DJ43" s="89"/>
      <c r="DK43" s="90"/>
      <c r="DL43" s="92"/>
      <c r="DM43" s="89"/>
      <c r="DN43" s="90"/>
      <c r="DO43" s="92"/>
      <c r="DP43" s="89"/>
      <c r="DQ43" s="90"/>
      <c r="DR43" s="92"/>
      <c r="DS43" s="89"/>
      <c r="DT43" s="90"/>
      <c r="DU43" s="92"/>
      <c r="DV43" s="89"/>
      <c r="DW43" s="90"/>
      <c r="DX43" s="92"/>
      <c r="DY43" s="89"/>
      <c r="DZ43" s="90"/>
      <c r="EA43" s="92"/>
      <c r="EB43" s="89"/>
      <c r="EC43" s="90"/>
      <c r="ED43" s="92"/>
      <c r="EE43" s="89"/>
      <c r="EF43" s="90"/>
      <c r="EG43" s="92"/>
      <c r="EH43" s="89"/>
      <c r="EI43" s="90"/>
      <c r="EJ43" s="92"/>
      <c r="EK43" s="89"/>
      <c r="EL43" s="90"/>
      <c r="EM43" s="92"/>
      <c r="EN43" s="89"/>
      <c r="EO43" s="90"/>
      <c r="EP43" s="92"/>
      <c r="EQ43" s="89"/>
      <c r="ER43" s="90"/>
      <c r="ES43" s="92"/>
      <c r="ET43" s="89"/>
      <c r="EU43" s="90"/>
      <c r="EV43" s="92"/>
      <c r="EW43" s="89"/>
      <c r="EX43" s="90"/>
      <c r="EY43" s="92"/>
      <c r="EZ43" s="89"/>
      <c r="FA43" s="90"/>
      <c r="FB43" s="92"/>
      <c r="FC43" s="89"/>
      <c r="FD43" s="90"/>
      <c r="FE43" s="92"/>
      <c r="FF43" s="89"/>
      <c r="FG43" s="90"/>
      <c r="FH43" s="92"/>
      <c r="FI43" s="89"/>
      <c r="FJ43" s="90"/>
      <c r="FK43" s="92"/>
      <c r="FL43" s="89"/>
      <c r="FM43" s="90"/>
      <c r="FN43" s="92"/>
      <c r="FO43" s="89"/>
      <c r="FP43" s="90"/>
      <c r="FQ43" s="92"/>
      <c r="FR43" s="89"/>
      <c r="FS43" s="90"/>
      <c r="FT43" s="92"/>
      <c r="FU43" s="89"/>
      <c r="FV43" s="90"/>
      <c r="FW43" s="92"/>
      <c r="FX43" s="89"/>
      <c r="FY43" s="90"/>
      <c r="FZ43" s="92"/>
      <c r="GA43" s="89"/>
      <c r="GB43" s="90"/>
      <c r="GC43" s="92"/>
      <c r="GD43" s="89"/>
      <c r="GE43" s="90"/>
      <c r="GF43" s="92"/>
      <c r="GG43" s="89"/>
      <c r="GH43" s="90"/>
      <c r="GI43" s="92"/>
      <c r="GJ43" s="89"/>
      <c r="GK43" s="90"/>
      <c r="GL43" s="92"/>
      <c r="GM43" s="89"/>
      <c r="GN43" s="90"/>
      <c r="GO43" s="92"/>
      <c r="GP43" s="89"/>
      <c r="GQ43" s="90"/>
      <c r="GR43" s="92"/>
      <c r="GS43" s="89"/>
      <c r="GT43" s="90"/>
      <c r="GU43" s="92"/>
      <c r="GV43" s="89"/>
      <c r="GW43" s="90"/>
      <c r="GX43" s="92"/>
      <c r="GY43" s="89"/>
      <c r="GZ43" s="90"/>
      <c r="HA43" s="92"/>
      <c r="HB43" s="89"/>
      <c r="HC43" s="93"/>
      <c r="HD43" s="92"/>
      <c r="HE43" s="89"/>
      <c r="HF43" s="93"/>
      <c r="HG43" s="92"/>
      <c r="HH43" s="89"/>
      <c r="HI43" s="93"/>
      <c r="HJ43" s="92"/>
      <c r="HK43" s="89"/>
      <c r="HL43" s="90"/>
      <c r="HM43" s="92"/>
      <c r="HN43" s="89"/>
      <c r="HO43" s="93"/>
      <c r="HP43" s="92"/>
      <c r="HQ43" s="89"/>
      <c r="HR43" s="93"/>
      <c r="HS43" s="92"/>
      <c r="HT43" s="89"/>
      <c r="HU43" s="93"/>
      <c r="HV43" s="92"/>
      <c r="HW43" s="89"/>
      <c r="HX43" s="93"/>
      <c r="HY43" s="92"/>
      <c r="HZ43" s="89"/>
      <c r="IA43" s="90"/>
      <c r="IB43" s="92"/>
      <c r="IC43" s="89"/>
      <c r="ID43" s="93"/>
      <c r="IE43" s="92"/>
      <c r="IF43" s="89"/>
      <c r="IG43" s="93"/>
      <c r="IH43" s="92"/>
      <c r="II43" s="89"/>
      <c r="IJ43" s="93"/>
      <c r="IK43" s="92"/>
      <c r="IL43" s="89"/>
      <c r="IM43" s="93"/>
      <c r="IN43" s="91"/>
      <c r="IO43" s="89"/>
      <c r="IP43" s="90"/>
      <c r="IQ43" s="92"/>
      <c r="IR43" s="89"/>
      <c r="IS43" s="90"/>
      <c r="IT43" s="92"/>
      <c r="IU43" s="89"/>
      <c r="IV43" s="90"/>
    </row>
    <row r="44" spans="1:256" ht="12" customHeight="1" x14ac:dyDescent="0.2">
      <c r="A44" s="273"/>
      <c r="B44" s="266" t="s">
        <v>19</v>
      </c>
      <c r="C44" s="275"/>
      <c r="D44" s="294">
        <v>6</v>
      </c>
      <c r="E44" s="274" t="s">
        <v>20</v>
      </c>
      <c r="F44" s="275" t="s">
        <v>132</v>
      </c>
      <c r="G44" s="276" t="s">
        <v>156</v>
      </c>
      <c r="H44" s="277" t="s">
        <v>89</v>
      </c>
      <c r="I44" s="272"/>
      <c r="J44" s="272" t="s">
        <v>443</v>
      </c>
      <c r="K44" s="88">
        <v>146</v>
      </c>
      <c r="L44" s="89"/>
      <c r="M44" s="90"/>
      <c r="N44" s="88">
        <v>539</v>
      </c>
      <c r="O44" s="89"/>
      <c r="P44" s="90"/>
      <c r="Q44" s="92"/>
      <c r="R44" s="89"/>
      <c r="S44" s="90"/>
      <c r="T44" s="92"/>
      <c r="U44" s="89"/>
      <c r="V44" s="90"/>
      <c r="W44" s="92"/>
      <c r="X44" s="89"/>
      <c r="Y44" s="90"/>
      <c r="Z44" s="92"/>
      <c r="AA44" s="89"/>
      <c r="AB44" s="90"/>
      <c r="AC44" s="92"/>
      <c r="AD44" s="89"/>
      <c r="AE44" s="90"/>
      <c r="AF44" s="92"/>
      <c r="AG44" s="89"/>
      <c r="AH44" s="90"/>
      <c r="AI44" s="92"/>
      <c r="AJ44" s="89"/>
      <c r="AK44" s="90"/>
      <c r="AL44" s="92"/>
      <c r="AM44" s="89"/>
      <c r="AN44" s="90"/>
      <c r="AO44" s="92"/>
      <c r="AP44" s="89"/>
      <c r="AQ44" s="90"/>
      <c r="AR44" s="92"/>
      <c r="AS44" s="89"/>
      <c r="AT44" s="90"/>
      <c r="AU44" s="88"/>
      <c r="AV44" s="89"/>
      <c r="AW44" s="90"/>
      <c r="AX44" s="92"/>
      <c r="AY44" s="89"/>
      <c r="AZ44" s="90"/>
      <c r="BA44" s="92"/>
      <c r="BB44" s="89"/>
      <c r="BC44" s="90"/>
      <c r="BD44" s="92"/>
      <c r="BE44" s="89"/>
      <c r="BF44" s="90"/>
      <c r="BG44" s="92"/>
      <c r="BH44" s="89"/>
      <c r="BI44" s="90"/>
      <c r="BJ44" s="92"/>
      <c r="BK44" s="89"/>
      <c r="BL44" s="90"/>
      <c r="BM44" s="92"/>
      <c r="BN44" s="89"/>
      <c r="BO44" s="90"/>
      <c r="BP44" s="92"/>
      <c r="BQ44" s="89"/>
      <c r="BR44" s="90"/>
      <c r="BS44" s="92"/>
      <c r="BT44" s="89"/>
      <c r="BU44" s="90"/>
      <c r="BV44" s="92"/>
      <c r="BW44" s="89"/>
      <c r="BX44" s="90"/>
      <c r="BY44" s="92"/>
      <c r="BZ44" s="89"/>
      <c r="CA44" s="90"/>
      <c r="CB44" s="92"/>
      <c r="CC44" s="89"/>
      <c r="CD44" s="90"/>
      <c r="CE44" s="92"/>
      <c r="CF44" s="89"/>
      <c r="CG44" s="90"/>
      <c r="CH44" s="92"/>
      <c r="CI44" s="89"/>
      <c r="CJ44" s="90"/>
      <c r="CK44" s="92"/>
      <c r="CL44" s="89"/>
      <c r="CM44" s="90"/>
      <c r="CN44" s="92"/>
      <c r="CO44" s="89"/>
      <c r="CP44" s="90"/>
      <c r="CQ44" s="92"/>
      <c r="CR44" s="89"/>
      <c r="CS44" s="90"/>
      <c r="CT44" s="92"/>
      <c r="CU44" s="89"/>
      <c r="CV44" s="90"/>
      <c r="CW44" s="92"/>
      <c r="CX44" s="89"/>
      <c r="CY44" s="90"/>
      <c r="CZ44" s="92"/>
      <c r="DA44" s="89"/>
      <c r="DB44" s="90"/>
      <c r="DC44" s="92"/>
      <c r="DD44" s="89"/>
      <c r="DE44" s="90"/>
      <c r="DF44" s="92"/>
      <c r="DG44" s="89"/>
      <c r="DH44" s="90"/>
      <c r="DI44" s="92"/>
      <c r="DJ44" s="89"/>
      <c r="DK44" s="90"/>
      <c r="DL44" s="92"/>
      <c r="DM44" s="89"/>
      <c r="DN44" s="90"/>
      <c r="DO44" s="92"/>
      <c r="DP44" s="89"/>
      <c r="DQ44" s="90"/>
      <c r="DR44" s="92"/>
      <c r="DS44" s="89"/>
      <c r="DT44" s="90"/>
      <c r="DU44" s="92"/>
      <c r="DV44" s="89"/>
      <c r="DW44" s="90"/>
      <c r="DX44" s="92"/>
      <c r="DY44" s="89"/>
      <c r="DZ44" s="90"/>
      <c r="EA44" s="92"/>
      <c r="EB44" s="89"/>
      <c r="EC44" s="90"/>
      <c r="ED44" s="92"/>
      <c r="EE44" s="89"/>
      <c r="EF44" s="90"/>
      <c r="EG44" s="92"/>
      <c r="EH44" s="89"/>
      <c r="EI44" s="90"/>
      <c r="EJ44" s="92"/>
      <c r="EK44" s="89"/>
      <c r="EL44" s="90"/>
      <c r="EM44" s="92"/>
      <c r="EN44" s="89"/>
      <c r="EO44" s="90"/>
      <c r="EP44" s="92"/>
      <c r="EQ44" s="89"/>
      <c r="ER44" s="90"/>
      <c r="ES44" s="92"/>
      <c r="ET44" s="89"/>
      <c r="EU44" s="90"/>
      <c r="EV44" s="92"/>
      <c r="EW44" s="89"/>
      <c r="EX44" s="90"/>
      <c r="EY44" s="92"/>
      <c r="EZ44" s="89"/>
      <c r="FA44" s="90"/>
      <c r="FB44" s="92"/>
      <c r="FC44" s="89"/>
      <c r="FD44" s="90"/>
      <c r="FE44" s="92"/>
      <c r="FF44" s="89"/>
      <c r="FG44" s="90"/>
      <c r="FH44" s="92"/>
      <c r="FI44" s="89"/>
      <c r="FJ44" s="90"/>
      <c r="FK44" s="92"/>
      <c r="FL44" s="89"/>
      <c r="FM44" s="90"/>
      <c r="FN44" s="92"/>
      <c r="FO44" s="89"/>
      <c r="FP44" s="90"/>
      <c r="FQ44" s="92"/>
      <c r="FR44" s="89"/>
      <c r="FS44" s="90"/>
      <c r="FT44" s="92"/>
      <c r="FU44" s="89"/>
      <c r="FV44" s="90"/>
      <c r="FW44" s="92"/>
      <c r="FX44" s="89"/>
      <c r="FY44" s="90"/>
      <c r="FZ44" s="92"/>
      <c r="GA44" s="89"/>
      <c r="GB44" s="90"/>
      <c r="GC44" s="92"/>
      <c r="GD44" s="89"/>
      <c r="GE44" s="90"/>
      <c r="GF44" s="92"/>
      <c r="GG44" s="89"/>
      <c r="GH44" s="90"/>
      <c r="GI44" s="92"/>
      <c r="GJ44" s="89"/>
      <c r="GK44" s="90"/>
      <c r="GL44" s="92"/>
      <c r="GM44" s="89"/>
      <c r="GN44" s="90"/>
      <c r="GO44" s="92"/>
      <c r="GP44" s="89"/>
      <c r="GQ44" s="90"/>
      <c r="GR44" s="92"/>
      <c r="GS44" s="89"/>
      <c r="GT44" s="90"/>
      <c r="GU44" s="92"/>
      <c r="GV44" s="89"/>
      <c r="GW44" s="90"/>
      <c r="GX44" s="92"/>
      <c r="GY44" s="89"/>
      <c r="GZ44" s="90"/>
      <c r="HA44" s="92"/>
      <c r="HB44" s="89"/>
      <c r="HC44" s="93"/>
      <c r="HD44" s="92"/>
      <c r="HE44" s="89"/>
      <c r="HF44" s="93"/>
      <c r="HG44" s="92"/>
      <c r="HH44" s="89"/>
      <c r="HI44" s="93"/>
      <c r="HJ44" s="92"/>
      <c r="HK44" s="89"/>
      <c r="HL44" s="90"/>
      <c r="HM44" s="92"/>
      <c r="HN44" s="89"/>
      <c r="HO44" s="93"/>
      <c r="HP44" s="92"/>
      <c r="HQ44" s="89"/>
      <c r="HR44" s="93"/>
      <c r="HS44" s="92"/>
      <c r="HT44" s="89"/>
      <c r="HU44" s="93"/>
      <c r="HV44" s="92"/>
      <c r="HW44" s="89"/>
      <c r="HX44" s="93"/>
      <c r="HY44" s="92"/>
      <c r="HZ44" s="89"/>
      <c r="IA44" s="90"/>
      <c r="IB44" s="92"/>
      <c r="IC44" s="89"/>
      <c r="ID44" s="93"/>
      <c r="IE44" s="92"/>
      <c r="IF44" s="89"/>
      <c r="IG44" s="93"/>
      <c r="IH44" s="92"/>
      <c r="II44" s="89"/>
      <c r="IJ44" s="93"/>
      <c r="IK44" s="92"/>
      <c r="IL44" s="89"/>
      <c r="IM44" s="93"/>
      <c r="IN44" s="91"/>
      <c r="IO44" s="89"/>
      <c r="IP44" s="90"/>
      <c r="IQ44" s="92"/>
      <c r="IR44" s="89"/>
      <c r="IS44" s="90"/>
      <c r="IT44" s="92"/>
      <c r="IU44" s="89"/>
      <c r="IV44" s="90"/>
    </row>
    <row r="45" spans="1:256" ht="12" customHeight="1" x14ac:dyDescent="0.2">
      <c r="A45" s="273"/>
      <c r="B45" s="266" t="s">
        <v>19</v>
      </c>
      <c r="C45" s="275"/>
      <c r="D45" s="294">
        <v>6</v>
      </c>
      <c r="E45" s="274" t="s">
        <v>20</v>
      </c>
      <c r="F45" s="275" t="s">
        <v>132</v>
      </c>
      <c r="G45" s="276" t="s">
        <v>157</v>
      </c>
      <c r="H45" s="277" t="s">
        <v>90</v>
      </c>
      <c r="I45" s="272"/>
      <c r="J45" s="272" t="s">
        <v>444</v>
      </c>
      <c r="K45" s="88">
        <v>397</v>
      </c>
      <c r="L45" s="89"/>
      <c r="M45" s="90"/>
      <c r="N45" s="88">
        <v>100</v>
      </c>
      <c r="O45" s="89"/>
      <c r="P45" s="90"/>
      <c r="Q45" s="92"/>
      <c r="R45" s="89"/>
      <c r="S45" s="90"/>
      <c r="T45" s="92"/>
      <c r="U45" s="89"/>
      <c r="V45" s="90"/>
      <c r="W45" s="92"/>
      <c r="X45" s="89"/>
      <c r="Y45" s="90"/>
      <c r="Z45" s="92"/>
      <c r="AA45" s="89"/>
      <c r="AB45" s="90"/>
      <c r="AC45" s="92"/>
      <c r="AD45" s="89"/>
      <c r="AE45" s="90"/>
      <c r="AF45" s="92"/>
      <c r="AG45" s="89"/>
      <c r="AH45" s="90"/>
      <c r="AI45" s="92"/>
      <c r="AJ45" s="89"/>
      <c r="AK45" s="90"/>
      <c r="AL45" s="92"/>
      <c r="AM45" s="89"/>
      <c r="AN45" s="90"/>
      <c r="AO45" s="92"/>
      <c r="AP45" s="89"/>
      <c r="AQ45" s="90"/>
      <c r="AR45" s="92"/>
      <c r="AS45" s="89"/>
      <c r="AT45" s="90"/>
      <c r="AU45" s="88"/>
      <c r="AV45" s="89"/>
      <c r="AW45" s="90"/>
      <c r="AX45" s="92"/>
      <c r="AY45" s="89"/>
      <c r="AZ45" s="90"/>
      <c r="BA45" s="92"/>
      <c r="BB45" s="89"/>
      <c r="BC45" s="90"/>
      <c r="BD45" s="92"/>
      <c r="BE45" s="89"/>
      <c r="BF45" s="90"/>
      <c r="BG45" s="92"/>
      <c r="BH45" s="89"/>
      <c r="BI45" s="90"/>
      <c r="BJ45" s="92"/>
      <c r="BK45" s="89"/>
      <c r="BL45" s="90"/>
      <c r="BM45" s="92"/>
      <c r="BN45" s="89"/>
      <c r="BO45" s="90"/>
      <c r="BP45" s="92"/>
      <c r="BQ45" s="89"/>
      <c r="BR45" s="90"/>
      <c r="BS45" s="92"/>
      <c r="BT45" s="89"/>
      <c r="BU45" s="90"/>
      <c r="BV45" s="92"/>
      <c r="BW45" s="89"/>
      <c r="BX45" s="90"/>
      <c r="BY45" s="92"/>
      <c r="BZ45" s="89"/>
      <c r="CA45" s="90"/>
      <c r="CB45" s="92"/>
      <c r="CC45" s="89"/>
      <c r="CD45" s="90"/>
      <c r="CE45" s="92"/>
      <c r="CF45" s="89"/>
      <c r="CG45" s="90"/>
      <c r="CH45" s="92"/>
      <c r="CI45" s="89"/>
      <c r="CJ45" s="90"/>
      <c r="CK45" s="92"/>
      <c r="CL45" s="89"/>
      <c r="CM45" s="90"/>
      <c r="CN45" s="92"/>
      <c r="CO45" s="89"/>
      <c r="CP45" s="90"/>
      <c r="CQ45" s="92"/>
      <c r="CR45" s="89"/>
      <c r="CS45" s="90"/>
      <c r="CT45" s="92"/>
      <c r="CU45" s="89"/>
      <c r="CV45" s="90"/>
      <c r="CW45" s="92"/>
      <c r="CX45" s="89"/>
      <c r="CY45" s="90"/>
      <c r="CZ45" s="92"/>
      <c r="DA45" s="89"/>
      <c r="DB45" s="90"/>
      <c r="DC45" s="92"/>
      <c r="DD45" s="89"/>
      <c r="DE45" s="90"/>
      <c r="DF45" s="92"/>
      <c r="DG45" s="89"/>
      <c r="DH45" s="90"/>
      <c r="DI45" s="92"/>
      <c r="DJ45" s="89"/>
      <c r="DK45" s="90"/>
      <c r="DL45" s="92"/>
      <c r="DM45" s="89"/>
      <c r="DN45" s="90"/>
      <c r="DO45" s="92"/>
      <c r="DP45" s="89"/>
      <c r="DQ45" s="90"/>
      <c r="DR45" s="92"/>
      <c r="DS45" s="89"/>
      <c r="DT45" s="90"/>
      <c r="DU45" s="92"/>
      <c r="DV45" s="89"/>
      <c r="DW45" s="90"/>
      <c r="DX45" s="92"/>
      <c r="DY45" s="89"/>
      <c r="DZ45" s="90"/>
      <c r="EA45" s="92"/>
      <c r="EB45" s="89"/>
      <c r="EC45" s="90"/>
      <c r="ED45" s="92"/>
      <c r="EE45" s="89"/>
      <c r="EF45" s="90"/>
      <c r="EG45" s="92"/>
      <c r="EH45" s="89"/>
      <c r="EI45" s="90"/>
      <c r="EJ45" s="92"/>
      <c r="EK45" s="89"/>
      <c r="EL45" s="90"/>
      <c r="EM45" s="92"/>
      <c r="EN45" s="89"/>
      <c r="EO45" s="90"/>
      <c r="EP45" s="92"/>
      <c r="EQ45" s="89"/>
      <c r="ER45" s="90"/>
      <c r="ES45" s="92"/>
      <c r="ET45" s="89"/>
      <c r="EU45" s="90"/>
      <c r="EV45" s="92"/>
      <c r="EW45" s="89"/>
      <c r="EX45" s="90"/>
      <c r="EY45" s="92"/>
      <c r="EZ45" s="89"/>
      <c r="FA45" s="90"/>
      <c r="FB45" s="92"/>
      <c r="FC45" s="89"/>
      <c r="FD45" s="90"/>
      <c r="FE45" s="92"/>
      <c r="FF45" s="89"/>
      <c r="FG45" s="90"/>
      <c r="FH45" s="92"/>
      <c r="FI45" s="89"/>
      <c r="FJ45" s="90"/>
      <c r="FK45" s="92"/>
      <c r="FL45" s="89"/>
      <c r="FM45" s="90"/>
      <c r="FN45" s="92"/>
      <c r="FO45" s="89"/>
      <c r="FP45" s="90"/>
      <c r="FQ45" s="92"/>
      <c r="FR45" s="89"/>
      <c r="FS45" s="90"/>
      <c r="FT45" s="92"/>
      <c r="FU45" s="89"/>
      <c r="FV45" s="90"/>
      <c r="FW45" s="92"/>
      <c r="FX45" s="89"/>
      <c r="FY45" s="90"/>
      <c r="FZ45" s="92"/>
      <c r="GA45" s="89"/>
      <c r="GB45" s="90"/>
      <c r="GC45" s="92"/>
      <c r="GD45" s="89"/>
      <c r="GE45" s="90"/>
      <c r="GF45" s="92"/>
      <c r="GG45" s="89"/>
      <c r="GH45" s="90"/>
      <c r="GI45" s="92"/>
      <c r="GJ45" s="89"/>
      <c r="GK45" s="90"/>
      <c r="GL45" s="92"/>
      <c r="GM45" s="89"/>
      <c r="GN45" s="90"/>
      <c r="GO45" s="92"/>
      <c r="GP45" s="89"/>
      <c r="GQ45" s="90"/>
      <c r="GR45" s="92"/>
      <c r="GS45" s="89"/>
      <c r="GT45" s="90"/>
      <c r="GU45" s="92"/>
      <c r="GV45" s="89"/>
      <c r="GW45" s="90"/>
      <c r="GX45" s="92"/>
      <c r="GY45" s="89"/>
      <c r="GZ45" s="90"/>
      <c r="HA45" s="92"/>
      <c r="HB45" s="89"/>
      <c r="HC45" s="93"/>
      <c r="HD45" s="92"/>
      <c r="HE45" s="89"/>
      <c r="HF45" s="93"/>
      <c r="HG45" s="92"/>
      <c r="HH45" s="89"/>
      <c r="HI45" s="93"/>
      <c r="HJ45" s="92"/>
      <c r="HK45" s="89"/>
      <c r="HL45" s="90"/>
      <c r="HM45" s="92"/>
      <c r="HN45" s="89"/>
      <c r="HO45" s="93"/>
      <c r="HP45" s="92"/>
      <c r="HQ45" s="89"/>
      <c r="HR45" s="93"/>
      <c r="HS45" s="92"/>
      <c r="HT45" s="89"/>
      <c r="HU45" s="93"/>
      <c r="HV45" s="92"/>
      <c r="HW45" s="89"/>
      <c r="HX45" s="93"/>
      <c r="HY45" s="92"/>
      <c r="HZ45" s="89"/>
      <c r="IA45" s="90"/>
      <c r="IB45" s="92"/>
      <c r="IC45" s="89"/>
      <c r="ID45" s="93"/>
      <c r="IE45" s="92"/>
      <c r="IF45" s="89"/>
      <c r="IG45" s="93"/>
      <c r="IH45" s="92"/>
      <c r="II45" s="89"/>
      <c r="IJ45" s="93"/>
      <c r="IK45" s="92"/>
      <c r="IL45" s="89"/>
      <c r="IM45" s="93"/>
      <c r="IN45" s="91"/>
      <c r="IO45" s="89"/>
      <c r="IP45" s="90"/>
      <c r="IQ45" s="92"/>
      <c r="IR45" s="89"/>
      <c r="IS45" s="90"/>
      <c r="IT45" s="92"/>
      <c r="IU45" s="89"/>
      <c r="IV45" s="90"/>
    </row>
    <row r="46" spans="1:256" ht="12" customHeight="1" x14ac:dyDescent="0.2">
      <c r="A46" s="273"/>
      <c r="B46" s="266" t="s">
        <v>19</v>
      </c>
      <c r="C46" s="275"/>
      <c r="D46" s="294">
        <v>6</v>
      </c>
      <c r="E46" s="274" t="s">
        <v>20</v>
      </c>
      <c r="F46" s="275" t="s">
        <v>132</v>
      </c>
      <c r="G46" s="276" t="s">
        <v>158</v>
      </c>
      <c r="H46" s="277" t="s">
        <v>91</v>
      </c>
      <c r="I46" s="272"/>
      <c r="J46" s="272" t="s">
        <v>445</v>
      </c>
      <c r="K46" s="88">
        <v>937</v>
      </c>
      <c r="L46" s="89"/>
      <c r="M46" s="90"/>
      <c r="N46" s="88">
        <v>107</v>
      </c>
      <c r="O46" s="89"/>
      <c r="P46" s="90"/>
      <c r="Q46" s="92"/>
      <c r="R46" s="89"/>
      <c r="S46" s="90"/>
      <c r="T46" s="92"/>
      <c r="U46" s="89"/>
      <c r="V46" s="90"/>
      <c r="W46" s="92"/>
      <c r="X46" s="89"/>
      <c r="Y46" s="90"/>
      <c r="Z46" s="92"/>
      <c r="AA46" s="89"/>
      <c r="AB46" s="90"/>
      <c r="AC46" s="92"/>
      <c r="AD46" s="89"/>
      <c r="AE46" s="90"/>
      <c r="AF46" s="92"/>
      <c r="AG46" s="89"/>
      <c r="AH46" s="90"/>
      <c r="AI46" s="92"/>
      <c r="AJ46" s="89"/>
      <c r="AK46" s="90"/>
      <c r="AL46" s="92"/>
      <c r="AM46" s="89"/>
      <c r="AN46" s="90"/>
      <c r="AO46" s="92"/>
      <c r="AP46" s="89"/>
      <c r="AQ46" s="90"/>
      <c r="AR46" s="92"/>
      <c r="AS46" s="89"/>
      <c r="AT46" s="90"/>
      <c r="AU46" s="88"/>
      <c r="AV46" s="89"/>
      <c r="AW46" s="90"/>
      <c r="AX46" s="92"/>
      <c r="AY46" s="89"/>
      <c r="AZ46" s="90"/>
      <c r="BA46" s="92"/>
      <c r="BB46" s="89"/>
      <c r="BC46" s="90"/>
      <c r="BD46" s="92"/>
      <c r="BE46" s="89"/>
      <c r="BF46" s="90"/>
      <c r="BG46" s="92"/>
      <c r="BH46" s="89"/>
      <c r="BI46" s="90"/>
      <c r="BJ46" s="92"/>
      <c r="BK46" s="89"/>
      <c r="BL46" s="90"/>
      <c r="BM46" s="92"/>
      <c r="BN46" s="89"/>
      <c r="BO46" s="90"/>
      <c r="BP46" s="92"/>
      <c r="BQ46" s="89"/>
      <c r="BR46" s="90"/>
      <c r="BS46" s="92"/>
      <c r="BT46" s="89"/>
      <c r="BU46" s="90"/>
      <c r="BV46" s="92"/>
      <c r="BW46" s="89"/>
      <c r="BX46" s="90"/>
      <c r="BY46" s="92"/>
      <c r="BZ46" s="89"/>
      <c r="CA46" s="90"/>
      <c r="CB46" s="92"/>
      <c r="CC46" s="89"/>
      <c r="CD46" s="90"/>
      <c r="CE46" s="92"/>
      <c r="CF46" s="89"/>
      <c r="CG46" s="90"/>
      <c r="CH46" s="92"/>
      <c r="CI46" s="89"/>
      <c r="CJ46" s="90"/>
      <c r="CK46" s="92"/>
      <c r="CL46" s="89"/>
      <c r="CM46" s="90"/>
      <c r="CN46" s="92"/>
      <c r="CO46" s="89"/>
      <c r="CP46" s="90"/>
      <c r="CQ46" s="92"/>
      <c r="CR46" s="89"/>
      <c r="CS46" s="90"/>
      <c r="CT46" s="92"/>
      <c r="CU46" s="89"/>
      <c r="CV46" s="90"/>
      <c r="CW46" s="92"/>
      <c r="CX46" s="89"/>
      <c r="CY46" s="90"/>
      <c r="CZ46" s="92"/>
      <c r="DA46" s="89"/>
      <c r="DB46" s="90"/>
      <c r="DC46" s="92"/>
      <c r="DD46" s="89"/>
      <c r="DE46" s="90"/>
      <c r="DF46" s="92"/>
      <c r="DG46" s="89"/>
      <c r="DH46" s="90"/>
      <c r="DI46" s="92"/>
      <c r="DJ46" s="89"/>
      <c r="DK46" s="90"/>
      <c r="DL46" s="92"/>
      <c r="DM46" s="89"/>
      <c r="DN46" s="90"/>
      <c r="DO46" s="92"/>
      <c r="DP46" s="89"/>
      <c r="DQ46" s="90"/>
      <c r="DR46" s="92"/>
      <c r="DS46" s="89"/>
      <c r="DT46" s="90"/>
      <c r="DU46" s="92"/>
      <c r="DV46" s="89"/>
      <c r="DW46" s="90"/>
      <c r="DX46" s="92"/>
      <c r="DY46" s="89"/>
      <c r="DZ46" s="90"/>
      <c r="EA46" s="92"/>
      <c r="EB46" s="89"/>
      <c r="EC46" s="90"/>
      <c r="ED46" s="92"/>
      <c r="EE46" s="89"/>
      <c r="EF46" s="90"/>
      <c r="EG46" s="92"/>
      <c r="EH46" s="89"/>
      <c r="EI46" s="90"/>
      <c r="EJ46" s="92"/>
      <c r="EK46" s="89"/>
      <c r="EL46" s="90"/>
      <c r="EM46" s="92"/>
      <c r="EN46" s="89"/>
      <c r="EO46" s="90"/>
      <c r="EP46" s="92"/>
      <c r="EQ46" s="89"/>
      <c r="ER46" s="90"/>
      <c r="ES46" s="92"/>
      <c r="ET46" s="89"/>
      <c r="EU46" s="90"/>
      <c r="EV46" s="92"/>
      <c r="EW46" s="89"/>
      <c r="EX46" s="90"/>
      <c r="EY46" s="92"/>
      <c r="EZ46" s="89"/>
      <c r="FA46" s="90"/>
      <c r="FB46" s="92"/>
      <c r="FC46" s="89"/>
      <c r="FD46" s="90"/>
      <c r="FE46" s="92"/>
      <c r="FF46" s="89"/>
      <c r="FG46" s="90"/>
      <c r="FH46" s="92"/>
      <c r="FI46" s="89"/>
      <c r="FJ46" s="90"/>
      <c r="FK46" s="92"/>
      <c r="FL46" s="89"/>
      <c r="FM46" s="90"/>
      <c r="FN46" s="92"/>
      <c r="FO46" s="89"/>
      <c r="FP46" s="90"/>
      <c r="FQ46" s="92"/>
      <c r="FR46" s="89"/>
      <c r="FS46" s="90"/>
      <c r="FT46" s="92"/>
      <c r="FU46" s="89"/>
      <c r="FV46" s="90"/>
      <c r="FW46" s="92"/>
      <c r="FX46" s="89"/>
      <c r="FY46" s="90"/>
      <c r="FZ46" s="92"/>
      <c r="GA46" s="89"/>
      <c r="GB46" s="90"/>
      <c r="GC46" s="92"/>
      <c r="GD46" s="89"/>
      <c r="GE46" s="90"/>
      <c r="GF46" s="92"/>
      <c r="GG46" s="89"/>
      <c r="GH46" s="90"/>
      <c r="GI46" s="92"/>
      <c r="GJ46" s="89"/>
      <c r="GK46" s="90"/>
      <c r="GL46" s="92"/>
      <c r="GM46" s="89"/>
      <c r="GN46" s="90"/>
      <c r="GO46" s="92"/>
      <c r="GP46" s="89"/>
      <c r="GQ46" s="90"/>
      <c r="GR46" s="92"/>
      <c r="GS46" s="89"/>
      <c r="GT46" s="90"/>
      <c r="GU46" s="92"/>
      <c r="GV46" s="89"/>
      <c r="GW46" s="90"/>
      <c r="GX46" s="92"/>
      <c r="GY46" s="89"/>
      <c r="GZ46" s="90"/>
      <c r="HA46" s="92"/>
      <c r="HB46" s="89"/>
      <c r="HC46" s="93"/>
      <c r="HD46" s="92"/>
      <c r="HE46" s="89"/>
      <c r="HF46" s="93"/>
      <c r="HG46" s="92"/>
      <c r="HH46" s="89"/>
      <c r="HI46" s="93"/>
      <c r="HJ46" s="92"/>
      <c r="HK46" s="89"/>
      <c r="HL46" s="90"/>
      <c r="HM46" s="92"/>
      <c r="HN46" s="89"/>
      <c r="HO46" s="93"/>
      <c r="HP46" s="92"/>
      <c r="HQ46" s="89"/>
      <c r="HR46" s="93"/>
      <c r="HS46" s="92"/>
      <c r="HT46" s="89"/>
      <c r="HU46" s="93"/>
      <c r="HV46" s="92"/>
      <c r="HW46" s="89"/>
      <c r="HX46" s="93"/>
      <c r="HY46" s="92"/>
      <c r="HZ46" s="89"/>
      <c r="IA46" s="90"/>
      <c r="IB46" s="92"/>
      <c r="IC46" s="89"/>
      <c r="ID46" s="93"/>
      <c r="IE46" s="92"/>
      <c r="IF46" s="89"/>
      <c r="IG46" s="93"/>
      <c r="IH46" s="92"/>
      <c r="II46" s="89"/>
      <c r="IJ46" s="93"/>
      <c r="IK46" s="92"/>
      <c r="IL46" s="89"/>
      <c r="IM46" s="93"/>
      <c r="IN46" s="91"/>
      <c r="IO46" s="89"/>
      <c r="IP46" s="90"/>
      <c r="IQ46" s="92"/>
      <c r="IR46" s="89"/>
      <c r="IS46" s="90"/>
      <c r="IT46" s="92"/>
      <c r="IU46" s="89"/>
      <c r="IV46" s="90"/>
    </row>
    <row r="47" spans="1:256" ht="12" customHeight="1" x14ac:dyDescent="0.2">
      <c r="A47" s="273"/>
      <c r="B47" s="266" t="s">
        <v>19</v>
      </c>
      <c r="C47" s="275"/>
      <c r="D47" s="294">
        <v>6</v>
      </c>
      <c r="E47" s="274" t="s">
        <v>20</v>
      </c>
      <c r="F47" s="275" t="s">
        <v>132</v>
      </c>
      <c r="G47" s="276" t="s">
        <v>159</v>
      </c>
      <c r="H47" s="277" t="s">
        <v>92</v>
      </c>
      <c r="I47" s="272"/>
      <c r="J47" s="272" t="s">
        <v>446</v>
      </c>
      <c r="K47" s="88">
        <v>255</v>
      </c>
      <c r="L47" s="89"/>
      <c r="M47" s="90"/>
      <c r="N47" s="88">
        <v>622</v>
      </c>
      <c r="O47" s="89"/>
      <c r="P47" s="90"/>
      <c r="Q47" s="92"/>
      <c r="R47" s="89"/>
      <c r="S47" s="90"/>
      <c r="T47" s="92"/>
      <c r="U47" s="89"/>
      <c r="V47" s="90"/>
      <c r="W47" s="92"/>
      <c r="X47" s="89"/>
      <c r="Y47" s="90"/>
      <c r="Z47" s="92"/>
      <c r="AA47" s="89"/>
      <c r="AB47" s="90"/>
      <c r="AC47" s="92"/>
      <c r="AD47" s="89"/>
      <c r="AE47" s="90"/>
      <c r="AF47" s="92"/>
      <c r="AG47" s="89"/>
      <c r="AH47" s="90"/>
      <c r="AI47" s="92"/>
      <c r="AJ47" s="89"/>
      <c r="AK47" s="90"/>
      <c r="AL47" s="92"/>
      <c r="AM47" s="89"/>
      <c r="AN47" s="90"/>
      <c r="AO47" s="92"/>
      <c r="AP47" s="89"/>
      <c r="AQ47" s="90"/>
      <c r="AR47" s="92"/>
      <c r="AS47" s="89"/>
      <c r="AT47" s="90"/>
      <c r="AU47" s="88"/>
      <c r="AV47" s="89"/>
      <c r="AW47" s="90"/>
      <c r="AX47" s="92"/>
      <c r="AY47" s="89"/>
      <c r="AZ47" s="90"/>
      <c r="BA47" s="92"/>
      <c r="BB47" s="89"/>
      <c r="BC47" s="90"/>
      <c r="BD47" s="92"/>
      <c r="BE47" s="89"/>
      <c r="BF47" s="90"/>
      <c r="BG47" s="92"/>
      <c r="BH47" s="89"/>
      <c r="BI47" s="90"/>
      <c r="BJ47" s="92"/>
      <c r="BK47" s="89"/>
      <c r="BL47" s="90"/>
      <c r="BM47" s="92"/>
      <c r="BN47" s="89"/>
      <c r="BO47" s="90"/>
      <c r="BP47" s="92"/>
      <c r="BQ47" s="89"/>
      <c r="BR47" s="90"/>
      <c r="BS47" s="92"/>
      <c r="BT47" s="89"/>
      <c r="BU47" s="90"/>
      <c r="BV47" s="92"/>
      <c r="BW47" s="89"/>
      <c r="BX47" s="90"/>
      <c r="BY47" s="92"/>
      <c r="BZ47" s="89"/>
      <c r="CA47" s="90"/>
      <c r="CB47" s="92"/>
      <c r="CC47" s="89"/>
      <c r="CD47" s="90"/>
      <c r="CE47" s="92"/>
      <c r="CF47" s="89"/>
      <c r="CG47" s="90"/>
      <c r="CH47" s="92"/>
      <c r="CI47" s="89"/>
      <c r="CJ47" s="90"/>
      <c r="CK47" s="92"/>
      <c r="CL47" s="89"/>
      <c r="CM47" s="90"/>
      <c r="CN47" s="92"/>
      <c r="CO47" s="89"/>
      <c r="CP47" s="90"/>
      <c r="CQ47" s="92"/>
      <c r="CR47" s="89"/>
      <c r="CS47" s="90"/>
      <c r="CT47" s="92"/>
      <c r="CU47" s="89"/>
      <c r="CV47" s="90"/>
      <c r="CW47" s="92"/>
      <c r="CX47" s="89"/>
      <c r="CY47" s="90"/>
      <c r="CZ47" s="92"/>
      <c r="DA47" s="89"/>
      <c r="DB47" s="90"/>
      <c r="DC47" s="92"/>
      <c r="DD47" s="89"/>
      <c r="DE47" s="90"/>
      <c r="DF47" s="92"/>
      <c r="DG47" s="89"/>
      <c r="DH47" s="90"/>
      <c r="DI47" s="92"/>
      <c r="DJ47" s="89"/>
      <c r="DK47" s="90"/>
      <c r="DL47" s="92"/>
      <c r="DM47" s="89"/>
      <c r="DN47" s="90"/>
      <c r="DO47" s="92"/>
      <c r="DP47" s="89"/>
      <c r="DQ47" s="90"/>
      <c r="DR47" s="92"/>
      <c r="DS47" s="89"/>
      <c r="DT47" s="90"/>
      <c r="DU47" s="92"/>
      <c r="DV47" s="89"/>
      <c r="DW47" s="90"/>
      <c r="DX47" s="92"/>
      <c r="DY47" s="89"/>
      <c r="DZ47" s="90"/>
      <c r="EA47" s="92"/>
      <c r="EB47" s="89"/>
      <c r="EC47" s="90"/>
      <c r="ED47" s="92"/>
      <c r="EE47" s="89"/>
      <c r="EF47" s="90"/>
      <c r="EG47" s="92"/>
      <c r="EH47" s="89"/>
      <c r="EI47" s="90"/>
      <c r="EJ47" s="92"/>
      <c r="EK47" s="89"/>
      <c r="EL47" s="90"/>
      <c r="EM47" s="92"/>
      <c r="EN47" s="89"/>
      <c r="EO47" s="90"/>
      <c r="EP47" s="92"/>
      <c r="EQ47" s="89"/>
      <c r="ER47" s="90"/>
      <c r="ES47" s="92"/>
      <c r="ET47" s="89"/>
      <c r="EU47" s="90"/>
      <c r="EV47" s="92"/>
      <c r="EW47" s="89"/>
      <c r="EX47" s="90"/>
      <c r="EY47" s="92"/>
      <c r="EZ47" s="89"/>
      <c r="FA47" s="90"/>
      <c r="FB47" s="92"/>
      <c r="FC47" s="89"/>
      <c r="FD47" s="90"/>
      <c r="FE47" s="92"/>
      <c r="FF47" s="89"/>
      <c r="FG47" s="90"/>
      <c r="FH47" s="92"/>
      <c r="FI47" s="89"/>
      <c r="FJ47" s="90"/>
      <c r="FK47" s="92"/>
      <c r="FL47" s="89"/>
      <c r="FM47" s="90"/>
      <c r="FN47" s="92"/>
      <c r="FO47" s="89"/>
      <c r="FP47" s="90"/>
      <c r="FQ47" s="92"/>
      <c r="FR47" s="89"/>
      <c r="FS47" s="90"/>
      <c r="FT47" s="92"/>
      <c r="FU47" s="89"/>
      <c r="FV47" s="90"/>
      <c r="FW47" s="92"/>
      <c r="FX47" s="89"/>
      <c r="FY47" s="90"/>
      <c r="FZ47" s="92"/>
      <c r="GA47" s="89"/>
      <c r="GB47" s="90"/>
      <c r="GC47" s="92"/>
      <c r="GD47" s="89"/>
      <c r="GE47" s="90"/>
      <c r="GF47" s="92"/>
      <c r="GG47" s="89"/>
      <c r="GH47" s="90"/>
      <c r="GI47" s="92"/>
      <c r="GJ47" s="89"/>
      <c r="GK47" s="90"/>
      <c r="GL47" s="92"/>
      <c r="GM47" s="89"/>
      <c r="GN47" s="90"/>
      <c r="GO47" s="92"/>
      <c r="GP47" s="89"/>
      <c r="GQ47" s="90"/>
      <c r="GR47" s="92"/>
      <c r="GS47" s="89"/>
      <c r="GT47" s="90"/>
      <c r="GU47" s="92"/>
      <c r="GV47" s="89"/>
      <c r="GW47" s="90"/>
      <c r="GX47" s="92"/>
      <c r="GY47" s="89"/>
      <c r="GZ47" s="90"/>
      <c r="HA47" s="92"/>
      <c r="HB47" s="89"/>
      <c r="HC47" s="93"/>
      <c r="HD47" s="92"/>
      <c r="HE47" s="89"/>
      <c r="HF47" s="93"/>
      <c r="HG47" s="92"/>
      <c r="HH47" s="89"/>
      <c r="HI47" s="93"/>
      <c r="HJ47" s="92"/>
      <c r="HK47" s="89"/>
      <c r="HL47" s="90"/>
      <c r="HM47" s="92"/>
      <c r="HN47" s="89"/>
      <c r="HO47" s="93"/>
      <c r="HP47" s="92"/>
      <c r="HQ47" s="89"/>
      <c r="HR47" s="93"/>
      <c r="HS47" s="92"/>
      <c r="HT47" s="89"/>
      <c r="HU47" s="93"/>
      <c r="HV47" s="92"/>
      <c r="HW47" s="89"/>
      <c r="HX47" s="93"/>
      <c r="HY47" s="92"/>
      <c r="HZ47" s="89"/>
      <c r="IA47" s="90"/>
      <c r="IB47" s="92"/>
      <c r="IC47" s="89"/>
      <c r="ID47" s="93"/>
      <c r="IE47" s="92"/>
      <c r="IF47" s="89"/>
      <c r="IG47" s="93"/>
      <c r="IH47" s="92"/>
      <c r="II47" s="89"/>
      <c r="IJ47" s="93"/>
      <c r="IK47" s="92"/>
      <c r="IL47" s="89"/>
      <c r="IM47" s="93"/>
      <c r="IN47" s="91"/>
      <c r="IO47" s="89"/>
      <c r="IP47" s="90"/>
      <c r="IQ47" s="92"/>
      <c r="IR47" s="89"/>
      <c r="IS47" s="90"/>
      <c r="IT47" s="92"/>
      <c r="IU47" s="89"/>
      <c r="IV47" s="90"/>
    </row>
    <row r="48" spans="1:256" ht="12" customHeight="1" x14ac:dyDescent="0.2">
      <c r="A48" s="273"/>
      <c r="B48" s="266" t="s">
        <v>19</v>
      </c>
      <c r="C48" s="275"/>
      <c r="D48" s="294">
        <v>6</v>
      </c>
      <c r="E48" s="274" t="s">
        <v>20</v>
      </c>
      <c r="F48" s="275" t="s">
        <v>132</v>
      </c>
      <c r="G48" s="276" t="s">
        <v>160</v>
      </c>
      <c r="H48" s="277" t="s">
        <v>93</v>
      </c>
      <c r="I48" s="272"/>
      <c r="J48" s="272" t="s">
        <v>447</v>
      </c>
      <c r="K48" s="88">
        <v>215</v>
      </c>
      <c r="L48" s="89"/>
      <c r="M48" s="90"/>
      <c r="N48" s="88">
        <v>324</v>
      </c>
      <c r="O48" s="89"/>
      <c r="P48" s="90"/>
      <c r="Q48" s="92"/>
      <c r="R48" s="89"/>
      <c r="S48" s="90"/>
      <c r="T48" s="92"/>
      <c r="U48" s="89"/>
      <c r="V48" s="90"/>
      <c r="W48" s="92"/>
      <c r="X48" s="89"/>
      <c r="Y48" s="90"/>
      <c r="Z48" s="92"/>
      <c r="AA48" s="89"/>
      <c r="AB48" s="90"/>
      <c r="AC48" s="92"/>
      <c r="AD48" s="89"/>
      <c r="AE48" s="90"/>
      <c r="AF48" s="92"/>
      <c r="AG48" s="89"/>
      <c r="AH48" s="90"/>
      <c r="AI48" s="92"/>
      <c r="AJ48" s="89"/>
      <c r="AK48" s="90"/>
      <c r="AL48" s="92"/>
      <c r="AM48" s="89"/>
      <c r="AN48" s="90"/>
      <c r="AO48" s="92"/>
      <c r="AP48" s="89"/>
      <c r="AQ48" s="90"/>
      <c r="AR48" s="92"/>
      <c r="AS48" s="89"/>
      <c r="AT48" s="90"/>
      <c r="AU48" s="88"/>
      <c r="AV48" s="89"/>
      <c r="AW48" s="90"/>
      <c r="AX48" s="92"/>
      <c r="AY48" s="89"/>
      <c r="AZ48" s="90"/>
      <c r="BA48" s="92"/>
      <c r="BB48" s="89"/>
      <c r="BC48" s="90"/>
      <c r="BD48" s="92"/>
      <c r="BE48" s="89"/>
      <c r="BF48" s="90"/>
      <c r="BG48" s="92"/>
      <c r="BH48" s="89"/>
      <c r="BI48" s="90"/>
      <c r="BJ48" s="92"/>
      <c r="BK48" s="89"/>
      <c r="BL48" s="90"/>
      <c r="BM48" s="92"/>
      <c r="BN48" s="89"/>
      <c r="BO48" s="90"/>
      <c r="BP48" s="92"/>
      <c r="BQ48" s="89"/>
      <c r="BR48" s="90"/>
      <c r="BS48" s="92"/>
      <c r="BT48" s="89"/>
      <c r="BU48" s="90"/>
      <c r="BV48" s="92"/>
      <c r="BW48" s="89"/>
      <c r="BX48" s="90"/>
      <c r="BY48" s="92"/>
      <c r="BZ48" s="89"/>
      <c r="CA48" s="90"/>
      <c r="CB48" s="92"/>
      <c r="CC48" s="89"/>
      <c r="CD48" s="90"/>
      <c r="CE48" s="92"/>
      <c r="CF48" s="89"/>
      <c r="CG48" s="90"/>
      <c r="CH48" s="92"/>
      <c r="CI48" s="89"/>
      <c r="CJ48" s="90"/>
      <c r="CK48" s="92"/>
      <c r="CL48" s="89"/>
      <c r="CM48" s="90"/>
      <c r="CN48" s="92"/>
      <c r="CO48" s="89"/>
      <c r="CP48" s="90"/>
      <c r="CQ48" s="92"/>
      <c r="CR48" s="89"/>
      <c r="CS48" s="90"/>
      <c r="CT48" s="92"/>
      <c r="CU48" s="89"/>
      <c r="CV48" s="90"/>
      <c r="CW48" s="92"/>
      <c r="CX48" s="89"/>
      <c r="CY48" s="90"/>
      <c r="CZ48" s="92"/>
      <c r="DA48" s="89"/>
      <c r="DB48" s="90"/>
      <c r="DC48" s="92"/>
      <c r="DD48" s="89"/>
      <c r="DE48" s="90"/>
      <c r="DF48" s="92"/>
      <c r="DG48" s="89"/>
      <c r="DH48" s="90"/>
      <c r="DI48" s="92"/>
      <c r="DJ48" s="89"/>
      <c r="DK48" s="90"/>
      <c r="DL48" s="92"/>
      <c r="DM48" s="89"/>
      <c r="DN48" s="90"/>
      <c r="DO48" s="92"/>
      <c r="DP48" s="89"/>
      <c r="DQ48" s="90"/>
      <c r="DR48" s="92"/>
      <c r="DS48" s="89"/>
      <c r="DT48" s="90"/>
      <c r="DU48" s="92"/>
      <c r="DV48" s="89"/>
      <c r="DW48" s="90"/>
      <c r="DX48" s="92"/>
      <c r="DY48" s="89"/>
      <c r="DZ48" s="90"/>
      <c r="EA48" s="92"/>
      <c r="EB48" s="89"/>
      <c r="EC48" s="90"/>
      <c r="ED48" s="92"/>
      <c r="EE48" s="89"/>
      <c r="EF48" s="90"/>
      <c r="EG48" s="92"/>
      <c r="EH48" s="89"/>
      <c r="EI48" s="90"/>
      <c r="EJ48" s="92"/>
      <c r="EK48" s="89"/>
      <c r="EL48" s="90"/>
      <c r="EM48" s="92"/>
      <c r="EN48" s="89"/>
      <c r="EO48" s="90"/>
      <c r="EP48" s="92"/>
      <c r="EQ48" s="89"/>
      <c r="ER48" s="90"/>
      <c r="ES48" s="92"/>
      <c r="ET48" s="89"/>
      <c r="EU48" s="90"/>
      <c r="EV48" s="92"/>
      <c r="EW48" s="89"/>
      <c r="EX48" s="90"/>
      <c r="EY48" s="92"/>
      <c r="EZ48" s="89"/>
      <c r="FA48" s="90"/>
      <c r="FB48" s="92"/>
      <c r="FC48" s="89"/>
      <c r="FD48" s="90"/>
      <c r="FE48" s="92"/>
      <c r="FF48" s="89"/>
      <c r="FG48" s="90"/>
      <c r="FH48" s="92"/>
      <c r="FI48" s="89"/>
      <c r="FJ48" s="90"/>
      <c r="FK48" s="92"/>
      <c r="FL48" s="89"/>
      <c r="FM48" s="90"/>
      <c r="FN48" s="92"/>
      <c r="FO48" s="89"/>
      <c r="FP48" s="90"/>
      <c r="FQ48" s="92"/>
      <c r="FR48" s="89"/>
      <c r="FS48" s="90"/>
      <c r="FT48" s="92"/>
      <c r="FU48" s="89"/>
      <c r="FV48" s="90"/>
      <c r="FW48" s="92"/>
      <c r="FX48" s="89"/>
      <c r="FY48" s="90"/>
      <c r="FZ48" s="92"/>
      <c r="GA48" s="89"/>
      <c r="GB48" s="90"/>
      <c r="GC48" s="92"/>
      <c r="GD48" s="89"/>
      <c r="GE48" s="90"/>
      <c r="GF48" s="92"/>
      <c r="GG48" s="89"/>
      <c r="GH48" s="90"/>
      <c r="GI48" s="92"/>
      <c r="GJ48" s="89"/>
      <c r="GK48" s="90"/>
      <c r="GL48" s="92"/>
      <c r="GM48" s="89"/>
      <c r="GN48" s="90"/>
      <c r="GO48" s="92"/>
      <c r="GP48" s="89"/>
      <c r="GQ48" s="90"/>
      <c r="GR48" s="92"/>
      <c r="GS48" s="89"/>
      <c r="GT48" s="90"/>
      <c r="GU48" s="92"/>
      <c r="GV48" s="89"/>
      <c r="GW48" s="90"/>
      <c r="GX48" s="92"/>
      <c r="GY48" s="89"/>
      <c r="GZ48" s="90"/>
      <c r="HA48" s="92"/>
      <c r="HB48" s="89"/>
      <c r="HC48" s="93"/>
      <c r="HD48" s="92"/>
      <c r="HE48" s="89"/>
      <c r="HF48" s="93"/>
      <c r="HG48" s="92"/>
      <c r="HH48" s="89"/>
      <c r="HI48" s="93"/>
      <c r="HJ48" s="92"/>
      <c r="HK48" s="89"/>
      <c r="HL48" s="90"/>
      <c r="HM48" s="92"/>
      <c r="HN48" s="89"/>
      <c r="HO48" s="93"/>
      <c r="HP48" s="92"/>
      <c r="HQ48" s="89"/>
      <c r="HR48" s="93"/>
      <c r="HS48" s="92"/>
      <c r="HT48" s="89"/>
      <c r="HU48" s="93"/>
      <c r="HV48" s="92"/>
      <c r="HW48" s="89"/>
      <c r="HX48" s="93"/>
      <c r="HY48" s="92"/>
      <c r="HZ48" s="89"/>
      <c r="IA48" s="90"/>
      <c r="IB48" s="92"/>
      <c r="IC48" s="89"/>
      <c r="ID48" s="93"/>
      <c r="IE48" s="92"/>
      <c r="IF48" s="89"/>
      <c r="IG48" s="93"/>
      <c r="IH48" s="92"/>
      <c r="II48" s="89"/>
      <c r="IJ48" s="93"/>
      <c r="IK48" s="92"/>
      <c r="IL48" s="89"/>
      <c r="IM48" s="93"/>
      <c r="IN48" s="91"/>
      <c r="IO48" s="89"/>
      <c r="IP48" s="90"/>
      <c r="IQ48" s="92"/>
      <c r="IR48" s="89"/>
      <c r="IS48" s="90"/>
      <c r="IT48" s="92"/>
      <c r="IU48" s="89"/>
      <c r="IV48" s="90"/>
    </row>
    <row r="49" spans="1:256" ht="12" customHeight="1" x14ac:dyDescent="0.2">
      <c r="A49" s="273"/>
      <c r="B49" s="266" t="s">
        <v>19</v>
      </c>
      <c r="C49" s="275"/>
      <c r="D49" s="294">
        <v>6</v>
      </c>
      <c r="E49" s="274" t="s">
        <v>20</v>
      </c>
      <c r="F49" s="275" t="s">
        <v>132</v>
      </c>
      <c r="G49" s="276" t="s">
        <v>161</v>
      </c>
      <c r="H49" s="277" t="s">
        <v>94</v>
      </c>
      <c r="I49" s="272"/>
      <c r="J49" s="272" t="s">
        <v>448</v>
      </c>
      <c r="K49" s="88">
        <v>562</v>
      </c>
      <c r="L49" s="89"/>
      <c r="M49" s="90"/>
      <c r="N49" s="88">
        <v>674</v>
      </c>
      <c r="O49" s="89"/>
      <c r="P49" s="90"/>
      <c r="Q49" s="92"/>
      <c r="R49" s="89"/>
      <c r="S49" s="90"/>
      <c r="T49" s="92"/>
      <c r="U49" s="89"/>
      <c r="V49" s="90"/>
      <c r="W49" s="92"/>
      <c r="X49" s="89"/>
      <c r="Y49" s="90"/>
      <c r="Z49" s="92"/>
      <c r="AA49" s="89"/>
      <c r="AB49" s="90"/>
      <c r="AC49" s="92"/>
      <c r="AD49" s="89"/>
      <c r="AE49" s="90"/>
      <c r="AF49" s="92"/>
      <c r="AG49" s="89"/>
      <c r="AH49" s="90"/>
      <c r="AI49" s="92"/>
      <c r="AJ49" s="89"/>
      <c r="AK49" s="90"/>
      <c r="AL49" s="92"/>
      <c r="AM49" s="89"/>
      <c r="AN49" s="90"/>
      <c r="AO49" s="92"/>
      <c r="AP49" s="89"/>
      <c r="AQ49" s="90"/>
      <c r="AR49" s="92"/>
      <c r="AS49" s="89"/>
      <c r="AT49" s="90"/>
      <c r="AU49" s="88"/>
      <c r="AV49" s="89"/>
      <c r="AW49" s="90"/>
      <c r="AX49" s="92"/>
      <c r="AY49" s="89"/>
      <c r="AZ49" s="90"/>
      <c r="BA49" s="92"/>
      <c r="BB49" s="89"/>
      <c r="BC49" s="90"/>
      <c r="BD49" s="92"/>
      <c r="BE49" s="89"/>
      <c r="BF49" s="90"/>
      <c r="BG49" s="92"/>
      <c r="BH49" s="89"/>
      <c r="BI49" s="90"/>
      <c r="BJ49" s="92"/>
      <c r="BK49" s="89"/>
      <c r="BL49" s="90"/>
      <c r="BM49" s="92"/>
      <c r="BN49" s="89"/>
      <c r="BO49" s="90"/>
      <c r="BP49" s="92"/>
      <c r="BQ49" s="89"/>
      <c r="BR49" s="90"/>
      <c r="BS49" s="92"/>
      <c r="BT49" s="89"/>
      <c r="BU49" s="90"/>
      <c r="BV49" s="92"/>
      <c r="BW49" s="89"/>
      <c r="BX49" s="90"/>
      <c r="BY49" s="92"/>
      <c r="BZ49" s="89"/>
      <c r="CA49" s="90"/>
      <c r="CB49" s="92"/>
      <c r="CC49" s="89"/>
      <c r="CD49" s="90"/>
      <c r="CE49" s="92"/>
      <c r="CF49" s="89"/>
      <c r="CG49" s="90"/>
      <c r="CH49" s="92"/>
      <c r="CI49" s="89"/>
      <c r="CJ49" s="90"/>
      <c r="CK49" s="92"/>
      <c r="CL49" s="89"/>
      <c r="CM49" s="90"/>
      <c r="CN49" s="92"/>
      <c r="CO49" s="89"/>
      <c r="CP49" s="90"/>
      <c r="CQ49" s="92"/>
      <c r="CR49" s="89"/>
      <c r="CS49" s="90"/>
      <c r="CT49" s="92"/>
      <c r="CU49" s="89"/>
      <c r="CV49" s="90"/>
      <c r="CW49" s="92"/>
      <c r="CX49" s="89"/>
      <c r="CY49" s="90"/>
      <c r="CZ49" s="92"/>
      <c r="DA49" s="89"/>
      <c r="DB49" s="90"/>
      <c r="DC49" s="92"/>
      <c r="DD49" s="89"/>
      <c r="DE49" s="90"/>
      <c r="DF49" s="92"/>
      <c r="DG49" s="89"/>
      <c r="DH49" s="90"/>
      <c r="DI49" s="92"/>
      <c r="DJ49" s="89"/>
      <c r="DK49" s="90"/>
      <c r="DL49" s="92"/>
      <c r="DM49" s="89"/>
      <c r="DN49" s="90"/>
      <c r="DO49" s="92"/>
      <c r="DP49" s="89"/>
      <c r="DQ49" s="90"/>
      <c r="DR49" s="92"/>
      <c r="DS49" s="89"/>
      <c r="DT49" s="90"/>
      <c r="DU49" s="92"/>
      <c r="DV49" s="89"/>
      <c r="DW49" s="90"/>
      <c r="DX49" s="92"/>
      <c r="DY49" s="89"/>
      <c r="DZ49" s="90"/>
      <c r="EA49" s="92"/>
      <c r="EB49" s="89"/>
      <c r="EC49" s="90"/>
      <c r="ED49" s="92"/>
      <c r="EE49" s="89"/>
      <c r="EF49" s="90"/>
      <c r="EG49" s="92"/>
      <c r="EH49" s="89"/>
      <c r="EI49" s="90"/>
      <c r="EJ49" s="92"/>
      <c r="EK49" s="89"/>
      <c r="EL49" s="90"/>
      <c r="EM49" s="92"/>
      <c r="EN49" s="89"/>
      <c r="EO49" s="90"/>
      <c r="EP49" s="92"/>
      <c r="EQ49" s="89"/>
      <c r="ER49" s="90"/>
      <c r="ES49" s="92"/>
      <c r="ET49" s="89"/>
      <c r="EU49" s="90"/>
      <c r="EV49" s="92"/>
      <c r="EW49" s="89"/>
      <c r="EX49" s="90"/>
      <c r="EY49" s="92"/>
      <c r="EZ49" s="89"/>
      <c r="FA49" s="90"/>
      <c r="FB49" s="92"/>
      <c r="FC49" s="89"/>
      <c r="FD49" s="90"/>
      <c r="FE49" s="92"/>
      <c r="FF49" s="89"/>
      <c r="FG49" s="90"/>
      <c r="FH49" s="92"/>
      <c r="FI49" s="89"/>
      <c r="FJ49" s="90"/>
      <c r="FK49" s="92"/>
      <c r="FL49" s="89"/>
      <c r="FM49" s="90"/>
      <c r="FN49" s="92"/>
      <c r="FO49" s="89"/>
      <c r="FP49" s="90"/>
      <c r="FQ49" s="92"/>
      <c r="FR49" s="89"/>
      <c r="FS49" s="90"/>
      <c r="FT49" s="92"/>
      <c r="FU49" s="89"/>
      <c r="FV49" s="90"/>
      <c r="FW49" s="92"/>
      <c r="FX49" s="89"/>
      <c r="FY49" s="90"/>
      <c r="FZ49" s="92"/>
      <c r="GA49" s="89"/>
      <c r="GB49" s="90"/>
      <c r="GC49" s="92"/>
      <c r="GD49" s="89"/>
      <c r="GE49" s="90"/>
      <c r="GF49" s="92"/>
      <c r="GG49" s="89"/>
      <c r="GH49" s="90"/>
      <c r="GI49" s="92"/>
      <c r="GJ49" s="89"/>
      <c r="GK49" s="90"/>
      <c r="GL49" s="92"/>
      <c r="GM49" s="89"/>
      <c r="GN49" s="90"/>
      <c r="GO49" s="92"/>
      <c r="GP49" s="89"/>
      <c r="GQ49" s="90"/>
      <c r="GR49" s="92"/>
      <c r="GS49" s="89"/>
      <c r="GT49" s="90"/>
      <c r="GU49" s="92"/>
      <c r="GV49" s="89"/>
      <c r="GW49" s="90"/>
      <c r="GX49" s="92"/>
      <c r="GY49" s="89"/>
      <c r="GZ49" s="90"/>
      <c r="HA49" s="92"/>
      <c r="HB49" s="89"/>
      <c r="HC49" s="93"/>
      <c r="HD49" s="92"/>
      <c r="HE49" s="89"/>
      <c r="HF49" s="93"/>
      <c r="HG49" s="92"/>
      <c r="HH49" s="89"/>
      <c r="HI49" s="93"/>
      <c r="HJ49" s="92"/>
      <c r="HK49" s="89"/>
      <c r="HL49" s="90"/>
      <c r="HM49" s="92"/>
      <c r="HN49" s="89"/>
      <c r="HO49" s="93"/>
      <c r="HP49" s="92"/>
      <c r="HQ49" s="89"/>
      <c r="HR49" s="93"/>
      <c r="HS49" s="92"/>
      <c r="HT49" s="89"/>
      <c r="HU49" s="93"/>
      <c r="HV49" s="92"/>
      <c r="HW49" s="89"/>
      <c r="HX49" s="93"/>
      <c r="HY49" s="92"/>
      <c r="HZ49" s="89"/>
      <c r="IA49" s="90"/>
      <c r="IB49" s="92"/>
      <c r="IC49" s="89"/>
      <c r="ID49" s="93"/>
      <c r="IE49" s="92"/>
      <c r="IF49" s="89"/>
      <c r="IG49" s="93"/>
      <c r="IH49" s="92"/>
      <c r="II49" s="89"/>
      <c r="IJ49" s="93"/>
      <c r="IK49" s="92"/>
      <c r="IL49" s="89"/>
      <c r="IM49" s="93"/>
      <c r="IN49" s="91"/>
      <c r="IO49" s="89"/>
      <c r="IP49" s="90"/>
      <c r="IQ49" s="92"/>
      <c r="IR49" s="89"/>
      <c r="IS49" s="90"/>
      <c r="IT49" s="92"/>
      <c r="IU49" s="89"/>
      <c r="IV49" s="90"/>
    </row>
    <row r="50" spans="1:256" ht="12" customHeight="1" x14ac:dyDescent="0.2">
      <c r="A50" s="273"/>
      <c r="B50" s="266" t="s">
        <v>19</v>
      </c>
      <c r="C50" s="275"/>
      <c r="D50" s="294">
        <v>6</v>
      </c>
      <c r="E50" s="274" t="s">
        <v>20</v>
      </c>
      <c r="F50" s="275" t="s">
        <v>132</v>
      </c>
      <c r="G50" s="276" t="s">
        <v>162</v>
      </c>
      <c r="H50" s="277" t="s">
        <v>95</v>
      </c>
      <c r="I50" s="272"/>
      <c r="J50" s="272" t="s">
        <v>449</v>
      </c>
      <c r="K50" s="88">
        <v>468</v>
      </c>
      <c r="L50" s="89"/>
      <c r="M50" s="90"/>
      <c r="N50" s="88">
        <v>83</v>
      </c>
      <c r="O50" s="89"/>
      <c r="P50" s="90"/>
      <c r="Q50" s="92"/>
      <c r="R50" s="89"/>
      <c r="S50" s="90"/>
      <c r="T50" s="92"/>
      <c r="U50" s="89"/>
      <c r="V50" s="90"/>
      <c r="W50" s="92"/>
      <c r="X50" s="89"/>
      <c r="Y50" s="90"/>
      <c r="Z50" s="92"/>
      <c r="AA50" s="89"/>
      <c r="AB50" s="90"/>
      <c r="AC50" s="92"/>
      <c r="AD50" s="89"/>
      <c r="AE50" s="90"/>
      <c r="AF50" s="92"/>
      <c r="AG50" s="89"/>
      <c r="AH50" s="90"/>
      <c r="AI50" s="92"/>
      <c r="AJ50" s="89"/>
      <c r="AK50" s="90"/>
      <c r="AL50" s="92"/>
      <c r="AM50" s="89"/>
      <c r="AN50" s="90"/>
      <c r="AO50" s="92"/>
      <c r="AP50" s="89"/>
      <c r="AQ50" s="90"/>
      <c r="AR50" s="92"/>
      <c r="AS50" s="89"/>
      <c r="AT50" s="90"/>
      <c r="AU50" s="88"/>
      <c r="AV50" s="89"/>
      <c r="AW50" s="90"/>
      <c r="AX50" s="92"/>
      <c r="AY50" s="89"/>
      <c r="AZ50" s="90"/>
      <c r="BA50" s="92"/>
      <c r="BB50" s="89"/>
      <c r="BC50" s="90"/>
      <c r="BD50" s="92"/>
      <c r="BE50" s="89"/>
      <c r="BF50" s="90"/>
      <c r="BG50" s="92"/>
      <c r="BH50" s="89"/>
      <c r="BI50" s="90"/>
      <c r="BJ50" s="92"/>
      <c r="BK50" s="89"/>
      <c r="BL50" s="90"/>
      <c r="BM50" s="92"/>
      <c r="BN50" s="89"/>
      <c r="BO50" s="90"/>
      <c r="BP50" s="92"/>
      <c r="BQ50" s="89"/>
      <c r="BR50" s="90"/>
      <c r="BS50" s="92"/>
      <c r="BT50" s="89"/>
      <c r="BU50" s="90"/>
      <c r="BV50" s="92"/>
      <c r="BW50" s="89"/>
      <c r="BX50" s="90"/>
      <c r="BY50" s="92"/>
      <c r="BZ50" s="89"/>
      <c r="CA50" s="90"/>
      <c r="CB50" s="92"/>
      <c r="CC50" s="89"/>
      <c r="CD50" s="90"/>
      <c r="CE50" s="92"/>
      <c r="CF50" s="89"/>
      <c r="CG50" s="90"/>
      <c r="CH50" s="92"/>
      <c r="CI50" s="89"/>
      <c r="CJ50" s="90"/>
      <c r="CK50" s="92"/>
      <c r="CL50" s="89"/>
      <c r="CM50" s="90"/>
      <c r="CN50" s="92"/>
      <c r="CO50" s="89"/>
      <c r="CP50" s="90"/>
      <c r="CQ50" s="92"/>
      <c r="CR50" s="89"/>
      <c r="CS50" s="90"/>
      <c r="CT50" s="92"/>
      <c r="CU50" s="89"/>
      <c r="CV50" s="90"/>
      <c r="CW50" s="92"/>
      <c r="CX50" s="89"/>
      <c r="CY50" s="90"/>
      <c r="CZ50" s="92"/>
      <c r="DA50" s="89"/>
      <c r="DB50" s="90"/>
      <c r="DC50" s="92"/>
      <c r="DD50" s="89"/>
      <c r="DE50" s="90"/>
      <c r="DF50" s="92"/>
      <c r="DG50" s="89"/>
      <c r="DH50" s="90"/>
      <c r="DI50" s="92"/>
      <c r="DJ50" s="89"/>
      <c r="DK50" s="90"/>
      <c r="DL50" s="92"/>
      <c r="DM50" s="89"/>
      <c r="DN50" s="90"/>
      <c r="DO50" s="92"/>
      <c r="DP50" s="89"/>
      <c r="DQ50" s="90"/>
      <c r="DR50" s="92"/>
      <c r="DS50" s="89"/>
      <c r="DT50" s="90"/>
      <c r="DU50" s="92"/>
      <c r="DV50" s="89"/>
      <c r="DW50" s="90"/>
      <c r="DX50" s="92"/>
      <c r="DY50" s="89"/>
      <c r="DZ50" s="90"/>
      <c r="EA50" s="92"/>
      <c r="EB50" s="89"/>
      <c r="EC50" s="90"/>
      <c r="ED50" s="92"/>
      <c r="EE50" s="89"/>
      <c r="EF50" s="90"/>
      <c r="EG50" s="92"/>
      <c r="EH50" s="89"/>
      <c r="EI50" s="90"/>
      <c r="EJ50" s="92"/>
      <c r="EK50" s="89"/>
      <c r="EL50" s="90"/>
      <c r="EM50" s="92"/>
      <c r="EN50" s="89"/>
      <c r="EO50" s="90"/>
      <c r="EP50" s="92"/>
      <c r="EQ50" s="89"/>
      <c r="ER50" s="90"/>
      <c r="ES50" s="92"/>
      <c r="ET50" s="89"/>
      <c r="EU50" s="90"/>
      <c r="EV50" s="92"/>
      <c r="EW50" s="89"/>
      <c r="EX50" s="90"/>
      <c r="EY50" s="92"/>
      <c r="EZ50" s="89"/>
      <c r="FA50" s="90"/>
      <c r="FB50" s="92"/>
      <c r="FC50" s="89"/>
      <c r="FD50" s="90"/>
      <c r="FE50" s="92"/>
      <c r="FF50" s="89"/>
      <c r="FG50" s="90"/>
      <c r="FH50" s="92"/>
      <c r="FI50" s="89"/>
      <c r="FJ50" s="90"/>
      <c r="FK50" s="92"/>
      <c r="FL50" s="89"/>
      <c r="FM50" s="90"/>
      <c r="FN50" s="92"/>
      <c r="FO50" s="89"/>
      <c r="FP50" s="90"/>
      <c r="FQ50" s="92"/>
      <c r="FR50" s="89"/>
      <c r="FS50" s="90"/>
      <c r="FT50" s="92"/>
      <c r="FU50" s="89"/>
      <c r="FV50" s="90"/>
      <c r="FW50" s="92"/>
      <c r="FX50" s="89"/>
      <c r="FY50" s="90"/>
      <c r="FZ50" s="92"/>
      <c r="GA50" s="89"/>
      <c r="GB50" s="90"/>
      <c r="GC50" s="92"/>
      <c r="GD50" s="89"/>
      <c r="GE50" s="90"/>
      <c r="GF50" s="92"/>
      <c r="GG50" s="89"/>
      <c r="GH50" s="90"/>
      <c r="GI50" s="92"/>
      <c r="GJ50" s="89"/>
      <c r="GK50" s="90"/>
      <c r="GL50" s="92"/>
      <c r="GM50" s="89"/>
      <c r="GN50" s="90"/>
      <c r="GO50" s="92"/>
      <c r="GP50" s="89"/>
      <c r="GQ50" s="90"/>
      <c r="GR50" s="92"/>
      <c r="GS50" s="89"/>
      <c r="GT50" s="90"/>
      <c r="GU50" s="92"/>
      <c r="GV50" s="89"/>
      <c r="GW50" s="90"/>
      <c r="GX50" s="92"/>
      <c r="GY50" s="89"/>
      <c r="GZ50" s="90"/>
      <c r="HA50" s="92"/>
      <c r="HB50" s="89"/>
      <c r="HC50" s="93"/>
      <c r="HD50" s="92"/>
      <c r="HE50" s="89"/>
      <c r="HF50" s="93"/>
      <c r="HG50" s="92"/>
      <c r="HH50" s="89"/>
      <c r="HI50" s="93"/>
      <c r="HJ50" s="92"/>
      <c r="HK50" s="89"/>
      <c r="HL50" s="90"/>
      <c r="HM50" s="92"/>
      <c r="HN50" s="89"/>
      <c r="HO50" s="93"/>
      <c r="HP50" s="92"/>
      <c r="HQ50" s="89"/>
      <c r="HR50" s="93"/>
      <c r="HS50" s="92"/>
      <c r="HT50" s="89"/>
      <c r="HU50" s="93"/>
      <c r="HV50" s="92"/>
      <c r="HW50" s="89"/>
      <c r="HX50" s="93"/>
      <c r="HY50" s="92"/>
      <c r="HZ50" s="89"/>
      <c r="IA50" s="90"/>
      <c r="IB50" s="92"/>
      <c r="IC50" s="89"/>
      <c r="ID50" s="93"/>
      <c r="IE50" s="92"/>
      <c r="IF50" s="89"/>
      <c r="IG50" s="93"/>
      <c r="IH50" s="92"/>
      <c r="II50" s="89"/>
      <c r="IJ50" s="93"/>
      <c r="IK50" s="92"/>
      <c r="IL50" s="89"/>
      <c r="IM50" s="93"/>
      <c r="IN50" s="91"/>
      <c r="IO50" s="89"/>
      <c r="IP50" s="90"/>
      <c r="IQ50" s="92"/>
      <c r="IR50" s="89"/>
      <c r="IS50" s="90"/>
      <c r="IT50" s="92"/>
      <c r="IU50" s="89"/>
      <c r="IV50" s="90"/>
    </row>
    <row r="51" spans="1:256" ht="12" customHeight="1" x14ac:dyDescent="0.2">
      <c r="A51" s="273"/>
      <c r="B51" s="266" t="s">
        <v>19</v>
      </c>
      <c r="C51" s="275"/>
      <c r="D51" s="294">
        <v>6</v>
      </c>
      <c r="E51" s="274" t="s">
        <v>20</v>
      </c>
      <c r="F51" s="275" t="s">
        <v>132</v>
      </c>
      <c r="G51" s="276" t="s">
        <v>163</v>
      </c>
      <c r="H51" s="277" t="s">
        <v>450</v>
      </c>
      <c r="I51" s="272"/>
      <c r="J51" s="272" t="s">
        <v>451</v>
      </c>
      <c r="K51" s="88">
        <v>16</v>
      </c>
      <c r="L51" s="89"/>
      <c r="M51" s="90"/>
      <c r="N51" s="88">
        <v>202</v>
      </c>
      <c r="O51" s="89"/>
      <c r="P51" s="90"/>
      <c r="Q51" s="92"/>
      <c r="R51" s="89"/>
      <c r="S51" s="90"/>
      <c r="T51" s="92"/>
      <c r="U51" s="89"/>
      <c r="V51" s="90"/>
      <c r="W51" s="92"/>
      <c r="X51" s="89"/>
      <c r="Y51" s="90"/>
      <c r="Z51" s="92"/>
      <c r="AA51" s="89"/>
      <c r="AB51" s="90"/>
      <c r="AC51" s="92"/>
      <c r="AD51" s="89"/>
      <c r="AE51" s="90"/>
      <c r="AF51" s="92"/>
      <c r="AG51" s="89"/>
      <c r="AH51" s="90"/>
      <c r="AI51" s="92"/>
      <c r="AJ51" s="89"/>
      <c r="AK51" s="90"/>
      <c r="AL51" s="92"/>
      <c r="AM51" s="89"/>
      <c r="AN51" s="90"/>
      <c r="AO51" s="92"/>
      <c r="AP51" s="89"/>
      <c r="AQ51" s="90"/>
      <c r="AR51" s="92"/>
      <c r="AS51" s="89"/>
      <c r="AT51" s="90"/>
      <c r="AU51" s="88"/>
      <c r="AV51" s="89"/>
      <c r="AW51" s="90"/>
      <c r="AX51" s="92"/>
      <c r="AY51" s="89"/>
      <c r="AZ51" s="90"/>
      <c r="BA51" s="92"/>
      <c r="BB51" s="89"/>
      <c r="BC51" s="90"/>
      <c r="BD51" s="92"/>
      <c r="BE51" s="89"/>
      <c r="BF51" s="90"/>
      <c r="BG51" s="92"/>
      <c r="BH51" s="89"/>
      <c r="BI51" s="90"/>
      <c r="BJ51" s="92"/>
      <c r="BK51" s="89"/>
      <c r="BL51" s="90"/>
      <c r="BM51" s="92"/>
      <c r="BN51" s="89"/>
      <c r="BO51" s="90"/>
      <c r="BP51" s="92"/>
      <c r="BQ51" s="89"/>
      <c r="BR51" s="90"/>
      <c r="BS51" s="92"/>
      <c r="BT51" s="89"/>
      <c r="BU51" s="90"/>
      <c r="BV51" s="92"/>
      <c r="BW51" s="89"/>
      <c r="BX51" s="90"/>
      <c r="BY51" s="92"/>
      <c r="BZ51" s="89"/>
      <c r="CA51" s="90"/>
      <c r="CB51" s="92"/>
      <c r="CC51" s="89"/>
      <c r="CD51" s="90"/>
      <c r="CE51" s="92"/>
      <c r="CF51" s="89"/>
      <c r="CG51" s="90"/>
      <c r="CH51" s="92"/>
      <c r="CI51" s="89"/>
      <c r="CJ51" s="90"/>
      <c r="CK51" s="92"/>
      <c r="CL51" s="89"/>
      <c r="CM51" s="90"/>
      <c r="CN51" s="92"/>
      <c r="CO51" s="89"/>
      <c r="CP51" s="90"/>
      <c r="CQ51" s="92"/>
      <c r="CR51" s="89"/>
      <c r="CS51" s="90"/>
      <c r="CT51" s="92"/>
      <c r="CU51" s="89"/>
      <c r="CV51" s="90"/>
      <c r="CW51" s="92"/>
      <c r="CX51" s="89"/>
      <c r="CY51" s="90"/>
      <c r="CZ51" s="92"/>
      <c r="DA51" s="89"/>
      <c r="DB51" s="90"/>
      <c r="DC51" s="92"/>
      <c r="DD51" s="89"/>
      <c r="DE51" s="90"/>
      <c r="DF51" s="92"/>
      <c r="DG51" s="89"/>
      <c r="DH51" s="90"/>
      <c r="DI51" s="92"/>
      <c r="DJ51" s="89"/>
      <c r="DK51" s="90"/>
      <c r="DL51" s="92"/>
      <c r="DM51" s="89"/>
      <c r="DN51" s="90"/>
      <c r="DO51" s="92"/>
      <c r="DP51" s="89"/>
      <c r="DQ51" s="90"/>
      <c r="DR51" s="92"/>
      <c r="DS51" s="89"/>
      <c r="DT51" s="90"/>
      <c r="DU51" s="92"/>
      <c r="DV51" s="89"/>
      <c r="DW51" s="90"/>
      <c r="DX51" s="92"/>
      <c r="DY51" s="89"/>
      <c r="DZ51" s="90"/>
      <c r="EA51" s="92"/>
      <c r="EB51" s="89"/>
      <c r="EC51" s="90"/>
      <c r="ED51" s="92"/>
      <c r="EE51" s="89"/>
      <c r="EF51" s="90"/>
      <c r="EG51" s="92"/>
      <c r="EH51" s="89"/>
      <c r="EI51" s="90"/>
      <c r="EJ51" s="92"/>
      <c r="EK51" s="89"/>
      <c r="EL51" s="90"/>
      <c r="EM51" s="92"/>
      <c r="EN51" s="89"/>
      <c r="EO51" s="90"/>
      <c r="EP51" s="92"/>
      <c r="EQ51" s="89"/>
      <c r="ER51" s="90"/>
      <c r="ES51" s="92"/>
      <c r="ET51" s="89"/>
      <c r="EU51" s="90"/>
      <c r="EV51" s="92"/>
      <c r="EW51" s="89"/>
      <c r="EX51" s="90"/>
      <c r="EY51" s="92"/>
      <c r="EZ51" s="89"/>
      <c r="FA51" s="90"/>
      <c r="FB51" s="92"/>
      <c r="FC51" s="89"/>
      <c r="FD51" s="90"/>
      <c r="FE51" s="92"/>
      <c r="FF51" s="89"/>
      <c r="FG51" s="90"/>
      <c r="FH51" s="92"/>
      <c r="FI51" s="89"/>
      <c r="FJ51" s="90"/>
      <c r="FK51" s="92"/>
      <c r="FL51" s="89"/>
      <c r="FM51" s="90"/>
      <c r="FN51" s="92"/>
      <c r="FO51" s="89"/>
      <c r="FP51" s="90"/>
      <c r="FQ51" s="92"/>
      <c r="FR51" s="89"/>
      <c r="FS51" s="90"/>
      <c r="FT51" s="92"/>
      <c r="FU51" s="89"/>
      <c r="FV51" s="90"/>
      <c r="FW51" s="92"/>
      <c r="FX51" s="89"/>
      <c r="FY51" s="90"/>
      <c r="FZ51" s="92"/>
      <c r="GA51" s="89"/>
      <c r="GB51" s="90"/>
      <c r="GC51" s="92"/>
      <c r="GD51" s="89"/>
      <c r="GE51" s="90"/>
      <c r="GF51" s="92"/>
      <c r="GG51" s="89"/>
      <c r="GH51" s="90"/>
      <c r="GI51" s="92"/>
      <c r="GJ51" s="89"/>
      <c r="GK51" s="90"/>
      <c r="GL51" s="92"/>
      <c r="GM51" s="89"/>
      <c r="GN51" s="90"/>
      <c r="GO51" s="92"/>
      <c r="GP51" s="89"/>
      <c r="GQ51" s="90"/>
      <c r="GR51" s="92"/>
      <c r="GS51" s="89"/>
      <c r="GT51" s="90"/>
      <c r="GU51" s="92"/>
      <c r="GV51" s="89"/>
      <c r="GW51" s="90"/>
      <c r="GX51" s="92"/>
      <c r="GY51" s="89"/>
      <c r="GZ51" s="90"/>
      <c r="HA51" s="92"/>
      <c r="HB51" s="89"/>
      <c r="HC51" s="93"/>
      <c r="HD51" s="92"/>
      <c r="HE51" s="89"/>
      <c r="HF51" s="93"/>
      <c r="HG51" s="92"/>
      <c r="HH51" s="89"/>
      <c r="HI51" s="93"/>
      <c r="HJ51" s="92"/>
      <c r="HK51" s="89"/>
      <c r="HL51" s="90"/>
      <c r="HM51" s="92"/>
      <c r="HN51" s="89"/>
      <c r="HO51" s="93"/>
      <c r="HP51" s="92"/>
      <c r="HQ51" s="89"/>
      <c r="HR51" s="93"/>
      <c r="HS51" s="92"/>
      <c r="HT51" s="89"/>
      <c r="HU51" s="93"/>
      <c r="HV51" s="92"/>
      <c r="HW51" s="89"/>
      <c r="HX51" s="93"/>
      <c r="HY51" s="92"/>
      <c r="HZ51" s="89"/>
      <c r="IA51" s="90"/>
      <c r="IB51" s="92"/>
      <c r="IC51" s="89"/>
      <c r="ID51" s="93"/>
      <c r="IE51" s="92"/>
      <c r="IF51" s="89"/>
      <c r="IG51" s="93"/>
      <c r="IH51" s="92"/>
      <c r="II51" s="89"/>
      <c r="IJ51" s="93"/>
      <c r="IK51" s="92"/>
      <c r="IL51" s="89"/>
      <c r="IM51" s="93"/>
      <c r="IN51" s="91"/>
      <c r="IO51" s="89"/>
      <c r="IP51" s="90"/>
      <c r="IQ51" s="92"/>
      <c r="IR51" s="89"/>
      <c r="IS51" s="90"/>
      <c r="IT51" s="92"/>
      <c r="IU51" s="89"/>
      <c r="IV51" s="90"/>
    </row>
    <row r="52" spans="1:256" ht="12" customHeight="1" x14ac:dyDescent="0.2">
      <c r="A52" s="273"/>
      <c r="B52" s="266" t="s">
        <v>19</v>
      </c>
      <c r="C52" s="275"/>
      <c r="D52" s="294">
        <v>6</v>
      </c>
      <c r="E52" s="274" t="s">
        <v>20</v>
      </c>
      <c r="F52" s="275" t="s">
        <v>132</v>
      </c>
      <c r="G52" s="276" t="s">
        <v>164</v>
      </c>
      <c r="H52" s="277" t="s">
        <v>96</v>
      </c>
      <c r="I52" s="272"/>
      <c r="J52" s="272" t="s">
        <v>452</v>
      </c>
      <c r="K52" s="88">
        <v>484</v>
      </c>
      <c r="L52" s="89"/>
      <c r="M52" s="90"/>
      <c r="N52" s="88">
        <v>503</v>
      </c>
      <c r="O52" s="89"/>
      <c r="P52" s="90"/>
      <c r="Q52" s="92"/>
      <c r="R52" s="89"/>
      <c r="S52" s="90"/>
      <c r="T52" s="92"/>
      <c r="U52" s="89"/>
      <c r="V52" s="90"/>
      <c r="W52" s="92"/>
      <c r="X52" s="89"/>
      <c r="Y52" s="90"/>
      <c r="Z52" s="92"/>
      <c r="AA52" s="89"/>
      <c r="AB52" s="90"/>
      <c r="AC52" s="92"/>
      <c r="AD52" s="89"/>
      <c r="AE52" s="90"/>
      <c r="AF52" s="92"/>
      <c r="AG52" s="89"/>
      <c r="AH52" s="90"/>
      <c r="AI52" s="92"/>
      <c r="AJ52" s="89"/>
      <c r="AK52" s="90"/>
      <c r="AL52" s="92"/>
      <c r="AM52" s="89"/>
      <c r="AN52" s="90"/>
      <c r="AO52" s="92"/>
      <c r="AP52" s="89"/>
      <c r="AQ52" s="90"/>
      <c r="AR52" s="92"/>
      <c r="AS52" s="89"/>
      <c r="AT52" s="90"/>
      <c r="AU52" s="88"/>
      <c r="AV52" s="89"/>
      <c r="AW52" s="90"/>
      <c r="AX52" s="92"/>
      <c r="AY52" s="89"/>
      <c r="AZ52" s="90"/>
      <c r="BA52" s="92"/>
      <c r="BB52" s="89"/>
      <c r="BC52" s="90"/>
      <c r="BD52" s="92"/>
      <c r="BE52" s="89"/>
      <c r="BF52" s="90"/>
      <c r="BG52" s="92"/>
      <c r="BH52" s="89"/>
      <c r="BI52" s="90"/>
      <c r="BJ52" s="92"/>
      <c r="BK52" s="89"/>
      <c r="BL52" s="90"/>
      <c r="BM52" s="92"/>
      <c r="BN52" s="89"/>
      <c r="BO52" s="90"/>
      <c r="BP52" s="92"/>
      <c r="BQ52" s="89"/>
      <c r="BR52" s="90"/>
      <c r="BS52" s="92"/>
      <c r="BT52" s="89"/>
      <c r="BU52" s="90"/>
      <c r="BV52" s="92"/>
      <c r="BW52" s="89"/>
      <c r="BX52" s="90"/>
      <c r="BY52" s="92"/>
      <c r="BZ52" s="89"/>
      <c r="CA52" s="90"/>
      <c r="CB52" s="92"/>
      <c r="CC52" s="89"/>
      <c r="CD52" s="90"/>
      <c r="CE52" s="92"/>
      <c r="CF52" s="89"/>
      <c r="CG52" s="90"/>
      <c r="CH52" s="92"/>
      <c r="CI52" s="89"/>
      <c r="CJ52" s="90"/>
      <c r="CK52" s="92"/>
      <c r="CL52" s="89"/>
      <c r="CM52" s="90"/>
      <c r="CN52" s="92"/>
      <c r="CO52" s="89"/>
      <c r="CP52" s="90"/>
      <c r="CQ52" s="92"/>
      <c r="CR52" s="89"/>
      <c r="CS52" s="90"/>
      <c r="CT52" s="92"/>
      <c r="CU52" s="89"/>
      <c r="CV52" s="90"/>
      <c r="CW52" s="92"/>
      <c r="CX52" s="89"/>
      <c r="CY52" s="90"/>
      <c r="CZ52" s="92"/>
      <c r="DA52" s="89"/>
      <c r="DB52" s="90"/>
      <c r="DC52" s="92"/>
      <c r="DD52" s="89"/>
      <c r="DE52" s="90"/>
      <c r="DF52" s="92"/>
      <c r="DG52" s="89"/>
      <c r="DH52" s="90"/>
      <c r="DI52" s="92"/>
      <c r="DJ52" s="89"/>
      <c r="DK52" s="90"/>
      <c r="DL52" s="92"/>
      <c r="DM52" s="89"/>
      <c r="DN52" s="90"/>
      <c r="DO52" s="92"/>
      <c r="DP52" s="89"/>
      <c r="DQ52" s="90"/>
      <c r="DR52" s="92"/>
      <c r="DS52" s="89"/>
      <c r="DT52" s="90"/>
      <c r="DU52" s="92"/>
      <c r="DV52" s="89"/>
      <c r="DW52" s="90"/>
      <c r="DX52" s="92"/>
      <c r="DY52" s="89"/>
      <c r="DZ52" s="90"/>
      <c r="EA52" s="92"/>
      <c r="EB52" s="89"/>
      <c r="EC52" s="90"/>
      <c r="ED52" s="92"/>
      <c r="EE52" s="89"/>
      <c r="EF52" s="90"/>
      <c r="EG52" s="92"/>
      <c r="EH52" s="89"/>
      <c r="EI52" s="90"/>
      <c r="EJ52" s="92"/>
      <c r="EK52" s="89"/>
      <c r="EL52" s="90"/>
      <c r="EM52" s="92"/>
      <c r="EN52" s="89"/>
      <c r="EO52" s="90"/>
      <c r="EP52" s="92"/>
      <c r="EQ52" s="89"/>
      <c r="ER52" s="90"/>
      <c r="ES52" s="92"/>
      <c r="ET52" s="89"/>
      <c r="EU52" s="90"/>
      <c r="EV52" s="92"/>
      <c r="EW52" s="89"/>
      <c r="EX52" s="90"/>
      <c r="EY52" s="92"/>
      <c r="EZ52" s="89"/>
      <c r="FA52" s="90"/>
      <c r="FB52" s="92"/>
      <c r="FC52" s="89"/>
      <c r="FD52" s="90"/>
      <c r="FE52" s="92"/>
      <c r="FF52" s="89"/>
      <c r="FG52" s="90"/>
      <c r="FH52" s="92"/>
      <c r="FI52" s="89"/>
      <c r="FJ52" s="90"/>
      <c r="FK52" s="92"/>
      <c r="FL52" s="89"/>
      <c r="FM52" s="90"/>
      <c r="FN52" s="92"/>
      <c r="FO52" s="89"/>
      <c r="FP52" s="90"/>
      <c r="FQ52" s="92"/>
      <c r="FR52" s="89"/>
      <c r="FS52" s="90"/>
      <c r="FT52" s="92"/>
      <c r="FU52" s="89"/>
      <c r="FV52" s="90"/>
      <c r="FW52" s="92"/>
      <c r="FX52" s="89"/>
      <c r="FY52" s="90"/>
      <c r="FZ52" s="92"/>
      <c r="GA52" s="89"/>
      <c r="GB52" s="90"/>
      <c r="GC52" s="92"/>
      <c r="GD52" s="89"/>
      <c r="GE52" s="90"/>
      <c r="GF52" s="92"/>
      <c r="GG52" s="89"/>
      <c r="GH52" s="90"/>
      <c r="GI52" s="92"/>
      <c r="GJ52" s="89"/>
      <c r="GK52" s="90"/>
      <c r="GL52" s="92"/>
      <c r="GM52" s="89"/>
      <c r="GN52" s="90"/>
      <c r="GO52" s="92"/>
      <c r="GP52" s="89"/>
      <c r="GQ52" s="90"/>
      <c r="GR52" s="92"/>
      <c r="GS52" s="89"/>
      <c r="GT52" s="90"/>
      <c r="GU52" s="92"/>
      <c r="GV52" s="89"/>
      <c r="GW52" s="90"/>
      <c r="GX52" s="92"/>
      <c r="GY52" s="89"/>
      <c r="GZ52" s="90"/>
      <c r="HA52" s="92"/>
      <c r="HB52" s="89"/>
      <c r="HC52" s="93"/>
      <c r="HD52" s="92"/>
      <c r="HE52" s="89"/>
      <c r="HF52" s="93"/>
      <c r="HG52" s="92"/>
      <c r="HH52" s="89"/>
      <c r="HI52" s="93"/>
      <c r="HJ52" s="92"/>
      <c r="HK52" s="89"/>
      <c r="HL52" s="90"/>
      <c r="HM52" s="92"/>
      <c r="HN52" s="89"/>
      <c r="HO52" s="93"/>
      <c r="HP52" s="92"/>
      <c r="HQ52" s="89"/>
      <c r="HR52" s="93"/>
      <c r="HS52" s="92"/>
      <c r="HT52" s="89"/>
      <c r="HU52" s="93"/>
      <c r="HV52" s="92"/>
      <c r="HW52" s="89"/>
      <c r="HX52" s="93"/>
      <c r="HY52" s="92"/>
      <c r="HZ52" s="89"/>
      <c r="IA52" s="90"/>
      <c r="IB52" s="92"/>
      <c r="IC52" s="89"/>
      <c r="ID52" s="93"/>
      <c r="IE52" s="92"/>
      <c r="IF52" s="89"/>
      <c r="IG52" s="93"/>
      <c r="IH52" s="92"/>
      <c r="II52" s="89"/>
      <c r="IJ52" s="93"/>
      <c r="IK52" s="92"/>
      <c r="IL52" s="89"/>
      <c r="IM52" s="93"/>
      <c r="IN52" s="91"/>
      <c r="IO52" s="89"/>
      <c r="IP52" s="90"/>
      <c r="IQ52" s="92"/>
      <c r="IR52" s="89"/>
      <c r="IS52" s="90"/>
      <c r="IT52" s="92"/>
      <c r="IU52" s="89"/>
      <c r="IV52" s="90"/>
    </row>
    <row r="53" spans="1:256" ht="12" customHeight="1" x14ac:dyDescent="0.2">
      <c r="A53" s="273"/>
      <c r="B53" s="266" t="s">
        <v>19</v>
      </c>
      <c r="C53" s="275"/>
      <c r="D53" s="294">
        <v>6</v>
      </c>
      <c r="E53" s="274" t="s">
        <v>20</v>
      </c>
      <c r="F53" s="275" t="s">
        <v>132</v>
      </c>
      <c r="G53" s="276" t="s">
        <v>165</v>
      </c>
      <c r="H53" s="277" t="s">
        <v>97</v>
      </c>
      <c r="I53" s="272"/>
      <c r="J53" s="272" t="s">
        <v>134</v>
      </c>
      <c r="K53" s="88">
        <v>479</v>
      </c>
      <c r="L53" s="89"/>
      <c r="M53" s="90"/>
      <c r="N53" s="88">
        <v>703</v>
      </c>
      <c r="O53" s="89"/>
      <c r="P53" s="90"/>
      <c r="Q53" s="92"/>
      <c r="R53" s="89"/>
      <c r="S53" s="90"/>
      <c r="T53" s="92"/>
      <c r="U53" s="89"/>
      <c r="V53" s="90"/>
      <c r="W53" s="92"/>
      <c r="X53" s="89"/>
      <c r="Y53" s="90"/>
      <c r="Z53" s="92"/>
      <c r="AA53" s="89"/>
      <c r="AB53" s="90"/>
      <c r="AC53" s="92"/>
      <c r="AD53" s="89"/>
      <c r="AE53" s="90"/>
      <c r="AF53" s="92"/>
      <c r="AG53" s="89"/>
      <c r="AH53" s="90"/>
      <c r="AI53" s="92"/>
      <c r="AJ53" s="89"/>
      <c r="AK53" s="90"/>
      <c r="AL53" s="92"/>
      <c r="AM53" s="89"/>
      <c r="AN53" s="90"/>
      <c r="AO53" s="92"/>
      <c r="AP53" s="89"/>
      <c r="AQ53" s="90"/>
      <c r="AR53" s="92"/>
      <c r="AS53" s="89"/>
      <c r="AT53" s="90"/>
      <c r="AU53" s="88"/>
      <c r="AV53" s="89"/>
      <c r="AW53" s="90"/>
      <c r="AX53" s="92"/>
      <c r="AY53" s="89"/>
      <c r="AZ53" s="90"/>
      <c r="BA53" s="92"/>
      <c r="BB53" s="89"/>
      <c r="BC53" s="90"/>
      <c r="BD53" s="92"/>
      <c r="BE53" s="89"/>
      <c r="BF53" s="90"/>
      <c r="BG53" s="92"/>
      <c r="BH53" s="89"/>
      <c r="BI53" s="90"/>
      <c r="BJ53" s="92"/>
      <c r="BK53" s="89"/>
      <c r="BL53" s="90"/>
      <c r="BM53" s="92"/>
      <c r="BN53" s="89"/>
      <c r="BO53" s="90"/>
      <c r="BP53" s="92"/>
      <c r="BQ53" s="89"/>
      <c r="BR53" s="90"/>
      <c r="BS53" s="92"/>
      <c r="BT53" s="89"/>
      <c r="BU53" s="90"/>
      <c r="BV53" s="92"/>
      <c r="BW53" s="89"/>
      <c r="BX53" s="90"/>
      <c r="BY53" s="92"/>
      <c r="BZ53" s="89"/>
      <c r="CA53" s="90"/>
      <c r="CB53" s="92"/>
      <c r="CC53" s="89"/>
      <c r="CD53" s="90"/>
      <c r="CE53" s="92"/>
      <c r="CF53" s="89"/>
      <c r="CG53" s="90"/>
      <c r="CH53" s="92"/>
      <c r="CI53" s="89"/>
      <c r="CJ53" s="90"/>
      <c r="CK53" s="92"/>
      <c r="CL53" s="89"/>
      <c r="CM53" s="90"/>
      <c r="CN53" s="92"/>
      <c r="CO53" s="89"/>
      <c r="CP53" s="90"/>
      <c r="CQ53" s="92"/>
      <c r="CR53" s="89"/>
      <c r="CS53" s="90"/>
      <c r="CT53" s="92"/>
      <c r="CU53" s="89"/>
      <c r="CV53" s="90"/>
      <c r="CW53" s="92"/>
      <c r="CX53" s="89"/>
      <c r="CY53" s="90"/>
      <c r="CZ53" s="92"/>
      <c r="DA53" s="89"/>
      <c r="DB53" s="90"/>
      <c r="DC53" s="92"/>
      <c r="DD53" s="89"/>
      <c r="DE53" s="90"/>
      <c r="DF53" s="92"/>
      <c r="DG53" s="89"/>
      <c r="DH53" s="90"/>
      <c r="DI53" s="92"/>
      <c r="DJ53" s="89"/>
      <c r="DK53" s="90"/>
      <c r="DL53" s="92"/>
      <c r="DM53" s="89"/>
      <c r="DN53" s="90"/>
      <c r="DO53" s="92"/>
      <c r="DP53" s="89"/>
      <c r="DQ53" s="90"/>
      <c r="DR53" s="92"/>
      <c r="DS53" s="89"/>
      <c r="DT53" s="90"/>
      <c r="DU53" s="92"/>
      <c r="DV53" s="89"/>
      <c r="DW53" s="90"/>
      <c r="DX53" s="92"/>
      <c r="DY53" s="89"/>
      <c r="DZ53" s="90"/>
      <c r="EA53" s="92"/>
      <c r="EB53" s="89"/>
      <c r="EC53" s="90"/>
      <c r="ED53" s="92"/>
      <c r="EE53" s="89"/>
      <c r="EF53" s="90"/>
      <c r="EG53" s="92"/>
      <c r="EH53" s="89"/>
      <c r="EI53" s="90"/>
      <c r="EJ53" s="92"/>
      <c r="EK53" s="89"/>
      <c r="EL53" s="90"/>
      <c r="EM53" s="92"/>
      <c r="EN53" s="89"/>
      <c r="EO53" s="90"/>
      <c r="EP53" s="92"/>
      <c r="EQ53" s="89"/>
      <c r="ER53" s="90"/>
      <c r="ES53" s="92"/>
      <c r="ET53" s="89"/>
      <c r="EU53" s="90"/>
      <c r="EV53" s="92"/>
      <c r="EW53" s="89"/>
      <c r="EX53" s="90"/>
      <c r="EY53" s="92"/>
      <c r="EZ53" s="89"/>
      <c r="FA53" s="90"/>
      <c r="FB53" s="92"/>
      <c r="FC53" s="89"/>
      <c r="FD53" s="90"/>
      <c r="FE53" s="92"/>
      <c r="FF53" s="89"/>
      <c r="FG53" s="90"/>
      <c r="FH53" s="92"/>
      <c r="FI53" s="89"/>
      <c r="FJ53" s="90"/>
      <c r="FK53" s="92"/>
      <c r="FL53" s="89"/>
      <c r="FM53" s="90"/>
      <c r="FN53" s="92"/>
      <c r="FO53" s="89"/>
      <c r="FP53" s="90"/>
      <c r="FQ53" s="92"/>
      <c r="FR53" s="89"/>
      <c r="FS53" s="90"/>
      <c r="FT53" s="92"/>
      <c r="FU53" s="89"/>
      <c r="FV53" s="90"/>
      <c r="FW53" s="92"/>
      <c r="FX53" s="89"/>
      <c r="FY53" s="90"/>
      <c r="FZ53" s="92"/>
      <c r="GA53" s="89"/>
      <c r="GB53" s="90"/>
      <c r="GC53" s="92"/>
      <c r="GD53" s="89"/>
      <c r="GE53" s="90"/>
      <c r="GF53" s="92"/>
      <c r="GG53" s="89"/>
      <c r="GH53" s="90"/>
      <c r="GI53" s="92"/>
      <c r="GJ53" s="89"/>
      <c r="GK53" s="90"/>
      <c r="GL53" s="92"/>
      <c r="GM53" s="89"/>
      <c r="GN53" s="90"/>
      <c r="GO53" s="92"/>
      <c r="GP53" s="89"/>
      <c r="GQ53" s="90"/>
      <c r="GR53" s="92"/>
      <c r="GS53" s="89"/>
      <c r="GT53" s="90"/>
      <c r="GU53" s="92"/>
      <c r="GV53" s="89"/>
      <c r="GW53" s="90"/>
      <c r="GX53" s="92"/>
      <c r="GY53" s="89"/>
      <c r="GZ53" s="90"/>
      <c r="HA53" s="92"/>
      <c r="HB53" s="89"/>
      <c r="HC53" s="93"/>
      <c r="HD53" s="92"/>
      <c r="HE53" s="89"/>
      <c r="HF53" s="93"/>
      <c r="HG53" s="92"/>
      <c r="HH53" s="89"/>
      <c r="HI53" s="93"/>
      <c r="HJ53" s="92"/>
      <c r="HK53" s="89"/>
      <c r="HL53" s="90"/>
      <c r="HM53" s="92"/>
      <c r="HN53" s="89"/>
      <c r="HO53" s="93"/>
      <c r="HP53" s="92"/>
      <c r="HQ53" s="89"/>
      <c r="HR53" s="93"/>
      <c r="HS53" s="92"/>
      <c r="HT53" s="89"/>
      <c r="HU53" s="93"/>
      <c r="HV53" s="92"/>
      <c r="HW53" s="89"/>
      <c r="HX53" s="93"/>
      <c r="HY53" s="92"/>
      <c r="HZ53" s="89"/>
      <c r="IA53" s="90"/>
      <c r="IB53" s="92"/>
      <c r="IC53" s="89"/>
      <c r="ID53" s="93"/>
      <c r="IE53" s="92"/>
      <c r="IF53" s="89"/>
      <c r="IG53" s="93"/>
      <c r="IH53" s="92"/>
      <c r="II53" s="89"/>
      <c r="IJ53" s="93"/>
      <c r="IK53" s="92"/>
      <c r="IL53" s="89"/>
      <c r="IM53" s="93"/>
      <c r="IN53" s="91"/>
      <c r="IO53" s="89"/>
      <c r="IP53" s="90"/>
      <c r="IQ53" s="92"/>
      <c r="IR53" s="89"/>
      <c r="IS53" s="90"/>
      <c r="IT53" s="92"/>
      <c r="IU53" s="89"/>
      <c r="IV53" s="90"/>
    </row>
    <row r="54" spans="1:256" ht="12" customHeight="1" x14ac:dyDescent="0.2">
      <c r="A54" s="273"/>
      <c r="B54" s="266" t="s">
        <v>19</v>
      </c>
      <c r="C54" s="275"/>
      <c r="D54" s="294">
        <v>6</v>
      </c>
      <c r="E54" s="274" t="s">
        <v>20</v>
      </c>
      <c r="F54" s="275" t="s">
        <v>132</v>
      </c>
      <c r="G54" s="276" t="s">
        <v>166</v>
      </c>
      <c r="H54" s="277" t="s">
        <v>6</v>
      </c>
      <c r="I54" s="272"/>
      <c r="J54" s="272" t="s">
        <v>453</v>
      </c>
      <c r="K54" s="88">
        <v>798</v>
      </c>
      <c r="L54" s="89"/>
      <c r="M54" s="90"/>
      <c r="N54" s="88">
        <v>718</v>
      </c>
      <c r="O54" s="89"/>
      <c r="P54" s="90"/>
      <c r="Q54" s="92"/>
      <c r="R54" s="89"/>
      <c r="S54" s="90"/>
      <c r="T54" s="92"/>
      <c r="U54" s="89"/>
      <c r="V54" s="90"/>
      <c r="W54" s="92"/>
      <c r="X54" s="89"/>
      <c r="Y54" s="90"/>
      <c r="Z54" s="92"/>
      <c r="AA54" s="89"/>
      <c r="AB54" s="90"/>
      <c r="AC54" s="92"/>
      <c r="AD54" s="89"/>
      <c r="AE54" s="90"/>
      <c r="AF54" s="92"/>
      <c r="AG54" s="89"/>
      <c r="AH54" s="90"/>
      <c r="AI54" s="92"/>
      <c r="AJ54" s="89"/>
      <c r="AK54" s="90"/>
      <c r="AL54" s="92"/>
      <c r="AM54" s="89"/>
      <c r="AN54" s="90"/>
      <c r="AO54" s="92"/>
      <c r="AP54" s="89"/>
      <c r="AQ54" s="90"/>
      <c r="AR54" s="92"/>
      <c r="AS54" s="89"/>
      <c r="AT54" s="90"/>
      <c r="AU54" s="88"/>
      <c r="AV54" s="89"/>
      <c r="AW54" s="90"/>
      <c r="AX54" s="92"/>
      <c r="AY54" s="89"/>
      <c r="AZ54" s="90"/>
      <c r="BA54" s="92"/>
      <c r="BB54" s="89"/>
      <c r="BC54" s="90"/>
      <c r="BD54" s="92"/>
      <c r="BE54" s="89"/>
      <c r="BF54" s="90"/>
      <c r="BG54" s="92"/>
      <c r="BH54" s="89"/>
      <c r="BI54" s="90"/>
      <c r="BJ54" s="92"/>
      <c r="BK54" s="89"/>
      <c r="BL54" s="90"/>
      <c r="BM54" s="92"/>
      <c r="BN54" s="89"/>
      <c r="BO54" s="90"/>
      <c r="BP54" s="92"/>
      <c r="BQ54" s="89"/>
      <c r="BR54" s="90"/>
      <c r="BS54" s="92"/>
      <c r="BT54" s="89"/>
      <c r="BU54" s="90"/>
      <c r="BV54" s="92"/>
      <c r="BW54" s="89"/>
      <c r="BX54" s="90"/>
      <c r="BY54" s="92"/>
      <c r="BZ54" s="89"/>
      <c r="CA54" s="90"/>
      <c r="CB54" s="92"/>
      <c r="CC54" s="89"/>
      <c r="CD54" s="90"/>
      <c r="CE54" s="92"/>
      <c r="CF54" s="89"/>
      <c r="CG54" s="90"/>
      <c r="CH54" s="92"/>
      <c r="CI54" s="89"/>
      <c r="CJ54" s="90"/>
      <c r="CK54" s="92"/>
      <c r="CL54" s="89"/>
      <c r="CM54" s="90"/>
      <c r="CN54" s="92"/>
      <c r="CO54" s="89"/>
      <c r="CP54" s="90"/>
      <c r="CQ54" s="92"/>
      <c r="CR54" s="89"/>
      <c r="CS54" s="90"/>
      <c r="CT54" s="92"/>
      <c r="CU54" s="89"/>
      <c r="CV54" s="90"/>
      <c r="CW54" s="92"/>
      <c r="CX54" s="89"/>
      <c r="CY54" s="90"/>
      <c r="CZ54" s="92"/>
      <c r="DA54" s="89"/>
      <c r="DB54" s="90"/>
      <c r="DC54" s="92"/>
      <c r="DD54" s="89"/>
      <c r="DE54" s="90"/>
      <c r="DF54" s="92"/>
      <c r="DG54" s="89"/>
      <c r="DH54" s="90"/>
      <c r="DI54" s="92"/>
      <c r="DJ54" s="89"/>
      <c r="DK54" s="90"/>
      <c r="DL54" s="92"/>
      <c r="DM54" s="89"/>
      <c r="DN54" s="90"/>
      <c r="DO54" s="92"/>
      <c r="DP54" s="89"/>
      <c r="DQ54" s="90"/>
      <c r="DR54" s="92"/>
      <c r="DS54" s="89"/>
      <c r="DT54" s="90"/>
      <c r="DU54" s="92"/>
      <c r="DV54" s="89"/>
      <c r="DW54" s="90"/>
      <c r="DX54" s="92"/>
      <c r="DY54" s="89"/>
      <c r="DZ54" s="90"/>
      <c r="EA54" s="92"/>
      <c r="EB54" s="89"/>
      <c r="EC54" s="90"/>
      <c r="ED54" s="92"/>
      <c r="EE54" s="89"/>
      <c r="EF54" s="90"/>
      <c r="EG54" s="92"/>
      <c r="EH54" s="89"/>
      <c r="EI54" s="90"/>
      <c r="EJ54" s="92"/>
      <c r="EK54" s="89"/>
      <c r="EL54" s="90"/>
      <c r="EM54" s="92"/>
      <c r="EN54" s="89"/>
      <c r="EO54" s="90"/>
      <c r="EP54" s="92"/>
      <c r="EQ54" s="89"/>
      <c r="ER54" s="90"/>
      <c r="ES54" s="92"/>
      <c r="ET54" s="89"/>
      <c r="EU54" s="90"/>
      <c r="EV54" s="92"/>
      <c r="EW54" s="89"/>
      <c r="EX54" s="90"/>
      <c r="EY54" s="92"/>
      <c r="EZ54" s="89"/>
      <c r="FA54" s="90"/>
      <c r="FB54" s="92"/>
      <c r="FC54" s="89"/>
      <c r="FD54" s="90"/>
      <c r="FE54" s="92"/>
      <c r="FF54" s="89"/>
      <c r="FG54" s="90"/>
      <c r="FH54" s="92"/>
      <c r="FI54" s="89"/>
      <c r="FJ54" s="90"/>
      <c r="FK54" s="92"/>
      <c r="FL54" s="89"/>
      <c r="FM54" s="90"/>
      <c r="FN54" s="92"/>
      <c r="FO54" s="89"/>
      <c r="FP54" s="90"/>
      <c r="FQ54" s="92"/>
      <c r="FR54" s="89"/>
      <c r="FS54" s="90"/>
      <c r="FT54" s="92"/>
      <c r="FU54" s="89"/>
      <c r="FV54" s="90"/>
      <c r="FW54" s="92"/>
      <c r="FX54" s="89"/>
      <c r="FY54" s="90"/>
      <c r="FZ54" s="92"/>
      <c r="GA54" s="89"/>
      <c r="GB54" s="90"/>
      <c r="GC54" s="92"/>
      <c r="GD54" s="89"/>
      <c r="GE54" s="90"/>
      <c r="GF54" s="92"/>
      <c r="GG54" s="89"/>
      <c r="GH54" s="90"/>
      <c r="GI54" s="92"/>
      <c r="GJ54" s="89"/>
      <c r="GK54" s="90"/>
      <c r="GL54" s="92"/>
      <c r="GM54" s="89"/>
      <c r="GN54" s="90"/>
      <c r="GO54" s="92"/>
      <c r="GP54" s="89"/>
      <c r="GQ54" s="90"/>
      <c r="GR54" s="92"/>
      <c r="GS54" s="89"/>
      <c r="GT54" s="90"/>
      <c r="GU54" s="92"/>
      <c r="GV54" s="89"/>
      <c r="GW54" s="90"/>
      <c r="GX54" s="92"/>
      <c r="GY54" s="89"/>
      <c r="GZ54" s="90"/>
      <c r="HA54" s="92"/>
      <c r="HB54" s="89"/>
      <c r="HC54" s="93"/>
      <c r="HD54" s="92"/>
      <c r="HE54" s="89"/>
      <c r="HF54" s="93"/>
      <c r="HG54" s="92"/>
      <c r="HH54" s="89"/>
      <c r="HI54" s="93"/>
      <c r="HJ54" s="92"/>
      <c r="HK54" s="89"/>
      <c r="HL54" s="90"/>
      <c r="HM54" s="92"/>
      <c r="HN54" s="89"/>
      <c r="HO54" s="93"/>
      <c r="HP54" s="92"/>
      <c r="HQ54" s="89"/>
      <c r="HR54" s="93"/>
      <c r="HS54" s="92"/>
      <c r="HT54" s="89"/>
      <c r="HU54" s="93"/>
      <c r="HV54" s="92"/>
      <c r="HW54" s="89"/>
      <c r="HX54" s="93"/>
      <c r="HY54" s="92"/>
      <c r="HZ54" s="89"/>
      <c r="IA54" s="90"/>
      <c r="IB54" s="92"/>
      <c r="IC54" s="89"/>
      <c r="ID54" s="93"/>
      <c r="IE54" s="92"/>
      <c r="IF54" s="89"/>
      <c r="IG54" s="93"/>
      <c r="IH54" s="92"/>
      <c r="II54" s="89"/>
      <c r="IJ54" s="93"/>
      <c r="IK54" s="92"/>
      <c r="IL54" s="89"/>
      <c r="IM54" s="93"/>
      <c r="IN54" s="91"/>
      <c r="IO54" s="89"/>
      <c r="IP54" s="90"/>
      <c r="IQ54" s="92"/>
      <c r="IR54" s="89"/>
      <c r="IS54" s="90"/>
      <c r="IT54" s="92"/>
      <c r="IU54" s="89"/>
      <c r="IV54" s="90"/>
    </row>
    <row r="55" spans="1:256" ht="12" customHeight="1" x14ac:dyDescent="0.2">
      <c r="A55" s="273"/>
      <c r="B55" s="266" t="s">
        <v>19</v>
      </c>
      <c r="C55" s="275"/>
      <c r="D55" s="294">
        <v>6</v>
      </c>
      <c r="E55" s="274" t="s">
        <v>20</v>
      </c>
      <c r="F55" s="275" t="s">
        <v>132</v>
      </c>
      <c r="G55" s="276" t="s">
        <v>167</v>
      </c>
      <c r="H55" s="277" t="s">
        <v>98</v>
      </c>
      <c r="I55" s="272"/>
      <c r="J55" s="272" t="s">
        <v>454</v>
      </c>
      <c r="K55" s="88">
        <v>951</v>
      </c>
      <c r="L55" s="89"/>
      <c r="M55" s="90"/>
      <c r="N55" s="88">
        <v>899</v>
      </c>
      <c r="O55" s="89"/>
      <c r="P55" s="90"/>
      <c r="Q55" s="92"/>
      <c r="R55" s="89"/>
      <c r="S55" s="90"/>
      <c r="T55" s="92"/>
      <c r="U55" s="89"/>
      <c r="V55" s="90"/>
      <c r="W55" s="92"/>
      <c r="X55" s="89"/>
      <c r="Y55" s="90"/>
      <c r="Z55" s="92"/>
      <c r="AA55" s="89"/>
      <c r="AB55" s="90"/>
      <c r="AC55" s="92"/>
      <c r="AD55" s="89"/>
      <c r="AE55" s="90"/>
      <c r="AF55" s="92"/>
      <c r="AG55" s="89"/>
      <c r="AH55" s="90"/>
      <c r="AI55" s="92"/>
      <c r="AJ55" s="89"/>
      <c r="AK55" s="90"/>
      <c r="AL55" s="92"/>
      <c r="AM55" s="89"/>
      <c r="AN55" s="90"/>
      <c r="AO55" s="92"/>
      <c r="AP55" s="89"/>
      <c r="AQ55" s="90"/>
      <c r="AR55" s="92"/>
      <c r="AS55" s="89"/>
      <c r="AT55" s="90"/>
      <c r="AU55" s="88"/>
      <c r="AV55" s="89"/>
      <c r="AW55" s="90"/>
      <c r="AX55" s="92"/>
      <c r="AY55" s="89"/>
      <c r="AZ55" s="90"/>
      <c r="BA55" s="92"/>
      <c r="BB55" s="89"/>
      <c r="BC55" s="90"/>
      <c r="BD55" s="92"/>
      <c r="BE55" s="89"/>
      <c r="BF55" s="90"/>
      <c r="BG55" s="92"/>
      <c r="BH55" s="89"/>
      <c r="BI55" s="90"/>
      <c r="BJ55" s="92"/>
      <c r="BK55" s="89"/>
      <c r="BL55" s="90"/>
      <c r="BM55" s="92"/>
      <c r="BN55" s="89"/>
      <c r="BO55" s="90"/>
      <c r="BP55" s="92"/>
      <c r="BQ55" s="89"/>
      <c r="BR55" s="90"/>
      <c r="BS55" s="92"/>
      <c r="BT55" s="89"/>
      <c r="BU55" s="90"/>
      <c r="BV55" s="92"/>
      <c r="BW55" s="89"/>
      <c r="BX55" s="90"/>
      <c r="BY55" s="92"/>
      <c r="BZ55" s="89"/>
      <c r="CA55" s="90"/>
      <c r="CB55" s="92"/>
      <c r="CC55" s="89"/>
      <c r="CD55" s="90"/>
      <c r="CE55" s="92"/>
      <c r="CF55" s="89"/>
      <c r="CG55" s="90"/>
      <c r="CH55" s="92"/>
      <c r="CI55" s="89"/>
      <c r="CJ55" s="90"/>
      <c r="CK55" s="92"/>
      <c r="CL55" s="89"/>
      <c r="CM55" s="90"/>
      <c r="CN55" s="92"/>
      <c r="CO55" s="89"/>
      <c r="CP55" s="90"/>
      <c r="CQ55" s="92"/>
      <c r="CR55" s="89"/>
      <c r="CS55" s="90"/>
      <c r="CT55" s="92"/>
      <c r="CU55" s="89"/>
      <c r="CV55" s="90"/>
      <c r="CW55" s="92"/>
      <c r="CX55" s="89"/>
      <c r="CY55" s="90"/>
      <c r="CZ55" s="92"/>
      <c r="DA55" s="89"/>
      <c r="DB55" s="90"/>
      <c r="DC55" s="92"/>
      <c r="DD55" s="89"/>
      <c r="DE55" s="90"/>
      <c r="DF55" s="92"/>
      <c r="DG55" s="89"/>
      <c r="DH55" s="90"/>
      <c r="DI55" s="92"/>
      <c r="DJ55" s="89"/>
      <c r="DK55" s="90"/>
      <c r="DL55" s="92"/>
      <c r="DM55" s="89"/>
      <c r="DN55" s="90"/>
      <c r="DO55" s="92"/>
      <c r="DP55" s="89"/>
      <c r="DQ55" s="90"/>
      <c r="DR55" s="92"/>
      <c r="DS55" s="89"/>
      <c r="DT55" s="90"/>
      <c r="DU55" s="92"/>
      <c r="DV55" s="89"/>
      <c r="DW55" s="90"/>
      <c r="DX55" s="92"/>
      <c r="DY55" s="89"/>
      <c r="DZ55" s="90"/>
      <c r="EA55" s="92"/>
      <c r="EB55" s="89"/>
      <c r="EC55" s="90"/>
      <c r="ED55" s="92"/>
      <c r="EE55" s="89"/>
      <c r="EF55" s="90"/>
      <c r="EG55" s="92"/>
      <c r="EH55" s="89"/>
      <c r="EI55" s="90"/>
      <c r="EJ55" s="92"/>
      <c r="EK55" s="89"/>
      <c r="EL55" s="90"/>
      <c r="EM55" s="92"/>
      <c r="EN55" s="89"/>
      <c r="EO55" s="90"/>
      <c r="EP55" s="92"/>
      <c r="EQ55" s="89"/>
      <c r="ER55" s="90"/>
      <c r="ES55" s="92"/>
      <c r="ET55" s="89"/>
      <c r="EU55" s="90"/>
      <c r="EV55" s="92"/>
      <c r="EW55" s="89"/>
      <c r="EX55" s="90"/>
      <c r="EY55" s="92"/>
      <c r="EZ55" s="89"/>
      <c r="FA55" s="90"/>
      <c r="FB55" s="92"/>
      <c r="FC55" s="89"/>
      <c r="FD55" s="90"/>
      <c r="FE55" s="92"/>
      <c r="FF55" s="89"/>
      <c r="FG55" s="90"/>
      <c r="FH55" s="92"/>
      <c r="FI55" s="89"/>
      <c r="FJ55" s="90"/>
      <c r="FK55" s="92"/>
      <c r="FL55" s="89"/>
      <c r="FM55" s="90"/>
      <c r="FN55" s="92"/>
      <c r="FO55" s="89"/>
      <c r="FP55" s="90"/>
      <c r="FQ55" s="92"/>
      <c r="FR55" s="89"/>
      <c r="FS55" s="90"/>
      <c r="FT55" s="92"/>
      <c r="FU55" s="89"/>
      <c r="FV55" s="90"/>
      <c r="FW55" s="92"/>
      <c r="FX55" s="89"/>
      <c r="FY55" s="90"/>
      <c r="FZ55" s="92"/>
      <c r="GA55" s="89"/>
      <c r="GB55" s="90"/>
      <c r="GC55" s="92"/>
      <c r="GD55" s="89"/>
      <c r="GE55" s="90"/>
      <c r="GF55" s="92"/>
      <c r="GG55" s="89"/>
      <c r="GH55" s="90"/>
      <c r="GI55" s="92"/>
      <c r="GJ55" s="89"/>
      <c r="GK55" s="90"/>
      <c r="GL55" s="92"/>
      <c r="GM55" s="89"/>
      <c r="GN55" s="90"/>
      <c r="GO55" s="92"/>
      <c r="GP55" s="89"/>
      <c r="GQ55" s="90"/>
      <c r="GR55" s="92"/>
      <c r="GS55" s="89"/>
      <c r="GT55" s="90"/>
      <c r="GU55" s="92"/>
      <c r="GV55" s="89"/>
      <c r="GW55" s="90"/>
      <c r="GX55" s="92"/>
      <c r="GY55" s="89"/>
      <c r="GZ55" s="90"/>
      <c r="HA55" s="92"/>
      <c r="HB55" s="89"/>
      <c r="HC55" s="93"/>
      <c r="HD55" s="92"/>
      <c r="HE55" s="89"/>
      <c r="HF55" s="93"/>
      <c r="HG55" s="92"/>
      <c r="HH55" s="89"/>
      <c r="HI55" s="93"/>
      <c r="HJ55" s="92"/>
      <c r="HK55" s="89"/>
      <c r="HL55" s="90"/>
      <c r="HM55" s="92"/>
      <c r="HN55" s="89"/>
      <c r="HO55" s="93"/>
      <c r="HP55" s="92"/>
      <c r="HQ55" s="89"/>
      <c r="HR55" s="93"/>
      <c r="HS55" s="92"/>
      <c r="HT55" s="89"/>
      <c r="HU55" s="93"/>
      <c r="HV55" s="92"/>
      <c r="HW55" s="89"/>
      <c r="HX55" s="93"/>
      <c r="HY55" s="92"/>
      <c r="HZ55" s="89"/>
      <c r="IA55" s="90"/>
      <c r="IB55" s="92"/>
      <c r="IC55" s="89"/>
      <c r="ID55" s="93"/>
      <c r="IE55" s="92"/>
      <c r="IF55" s="89"/>
      <c r="IG55" s="93"/>
      <c r="IH55" s="92"/>
      <c r="II55" s="89"/>
      <c r="IJ55" s="93"/>
      <c r="IK55" s="92"/>
      <c r="IL55" s="89"/>
      <c r="IM55" s="93"/>
      <c r="IN55" s="91"/>
      <c r="IO55" s="89"/>
      <c r="IP55" s="90"/>
      <c r="IQ55" s="92"/>
      <c r="IR55" s="89"/>
      <c r="IS55" s="90"/>
      <c r="IT55" s="92"/>
      <c r="IU55" s="89"/>
      <c r="IV55" s="90"/>
    </row>
    <row r="56" spans="1:256" ht="12" customHeight="1" x14ac:dyDescent="0.2">
      <c r="A56" s="273"/>
      <c r="B56" s="266" t="s">
        <v>19</v>
      </c>
      <c r="C56" s="275"/>
      <c r="D56" s="294">
        <v>6</v>
      </c>
      <c r="E56" s="274" t="s">
        <v>20</v>
      </c>
      <c r="F56" s="275" t="s">
        <v>132</v>
      </c>
      <c r="G56" s="276" t="s">
        <v>168</v>
      </c>
      <c r="H56" s="277" t="s">
        <v>99</v>
      </c>
      <c r="I56" s="272"/>
      <c r="J56" s="272" t="s">
        <v>455</v>
      </c>
      <c r="K56" s="88">
        <v>633</v>
      </c>
      <c r="L56" s="89"/>
      <c r="M56" s="90"/>
      <c r="N56" s="88">
        <v>168</v>
      </c>
      <c r="O56" s="89"/>
      <c r="P56" s="90"/>
      <c r="Q56" s="92"/>
      <c r="R56" s="89"/>
      <c r="S56" s="90"/>
      <c r="T56" s="92"/>
      <c r="U56" s="89"/>
      <c r="V56" s="90"/>
      <c r="W56" s="92"/>
      <c r="X56" s="89"/>
      <c r="Y56" s="90"/>
      <c r="Z56" s="92"/>
      <c r="AA56" s="89"/>
      <c r="AB56" s="90"/>
      <c r="AC56" s="92"/>
      <c r="AD56" s="89"/>
      <c r="AE56" s="90"/>
      <c r="AF56" s="92"/>
      <c r="AG56" s="89"/>
      <c r="AH56" s="90"/>
      <c r="AI56" s="92"/>
      <c r="AJ56" s="89"/>
      <c r="AK56" s="90"/>
      <c r="AL56" s="92"/>
      <c r="AM56" s="89"/>
      <c r="AN56" s="90"/>
      <c r="AO56" s="92"/>
      <c r="AP56" s="89"/>
      <c r="AQ56" s="90"/>
      <c r="AR56" s="92"/>
      <c r="AS56" s="89"/>
      <c r="AT56" s="90"/>
      <c r="AU56" s="88"/>
      <c r="AV56" s="89"/>
      <c r="AW56" s="90"/>
      <c r="AX56" s="92"/>
      <c r="AY56" s="89"/>
      <c r="AZ56" s="90"/>
      <c r="BA56" s="92"/>
      <c r="BB56" s="89"/>
      <c r="BC56" s="90"/>
      <c r="BD56" s="92"/>
      <c r="BE56" s="89"/>
      <c r="BF56" s="90"/>
      <c r="BG56" s="92"/>
      <c r="BH56" s="89"/>
      <c r="BI56" s="90"/>
      <c r="BJ56" s="92"/>
      <c r="BK56" s="89"/>
      <c r="BL56" s="90"/>
      <c r="BM56" s="92"/>
      <c r="BN56" s="89"/>
      <c r="BO56" s="90"/>
      <c r="BP56" s="92"/>
      <c r="BQ56" s="89"/>
      <c r="BR56" s="90"/>
      <c r="BS56" s="92"/>
      <c r="BT56" s="89"/>
      <c r="BU56" s="90"/>
      <c r="BV56" s="92"/>
      <c r="BW56" s="89"/>
      <c r="BX56" s="90"/>
      <c r="BY56" s="92"/>
      <c r="BZ56" s="89"/>
      <c r="CA56" s="90"/>
      <c r="CB56" s="92"/>
      <c r="CC56" s="89"/>
      <c r="CD56" s="90"/>
      <c r="CE56" s="92"/>
      <c r="CF56" s="89"/>
      <c r="CG56" s="90"/>
      <c r="CH56" s="92"/>
      <c r="CI56" s="89"/>
      <c r="CJ56" s="90"/>
      <c r="CK56" s="92"/>
      <c r="CL56" s="89"/>
      <c r="CM56" s="90"/>
      <c r="CN56" s="92"/>
      <c r="CO56" s="89"/>
      <c r="CP56" s="90"/>
      <c r="CQ56" s="92"/>
      <c r="CR56" s="89"/>
      <c r="CS56" s="90"/>
      <c r="CT56" s="92"/>
      <c r="CU56" s="89"/>
      <c r="CV56" s="90"/>
      <c r="CW56" s="92"/>
      <c r="CX56" s="89"/>
      <c r="CY56" s="90"/>
      <c r="CZ56" s="92"/>
      <c r="DA56" s="89"/>
      <c r="DB56" s="90"/>
      <c r="DC56" s="92"/>
      <c r="DD56" s="89"/>
      <c r="DE56" s="90"/>
      <c r="DF56" s="92"/>
      <c r="DG56" s="89"/>
      <c r="DH56" s="90"/>
      <c r="DI56" s="92"/>
      <c r="DJ56" s="89"/>
      <c r="DK56" s="90"/>
      <c r="DL56" s="92"/>
      <c r="DM56" s="89"/>
      <c r="DN56" s="90"/>
      <c r="DO56" s="92"/>
      <c r="DP56" s="89"/>
      <c r="DQ56" s="90"/>
      <c r="DR56" s="92"/>
      <c r="DS56" s="89"/>
      <c r="DT56" s="90"/>
      <c r="DU56" s="92"/>
      <c r="DV56" s="89"/>
      <c r="DW56" s="90"/>
      <c r="DX56" s="92"/>
      <c r="DY56" s="89"/>
      <c r="DZ56" s="90"/>
      <c r="EA56" s="92"/>
      <c r="EB56" s="89"/>
      <c r="EC56" s="90"/>
      <c r="ED56" s="92"/>
      <c r="EE56" s="89"/>
      <c r="EF56" s="90"/>
      <c r="EG56" s="92"/>
      <c r="EH56" s="89"/>
      <c r="EI56" s="90"/>
      <c r="EJ56" s="92"/>
      <c r="EK56" s="89"/>
      <c r="EL56" s="90"/>
      <c r="EM56" s="92"/>
      <c r="EN56" s="89"/>
      <c r="EO56" s="90"/>
      <c r="EP56" s="92"/>
      <c r="EQ56" s="89"/>
      <c r="ER56" s="90"/>
      <c r="ES56" s="92"/>
      <c r="ET56" s="89"/>
      <c r="EU56" s="90"/>
      <c r="EV56" s="92"/>
      <c r="EW56" s="89"/>
      <c r="EX56" s="90"/>
      <c r="EY56" s="92"/>
      <c r="EZ56" s="89"/>
      <c r="FA56" s="90"/>
      <c r="FB56" s="92"/>
      <c r="FC56" s="89"/>
      <c r="FD56" s="90"/>
      <c r="FE56" s="92"/>
      <c r="FF56" s="89"/>
      <c r="FG56" s="90"/>
      <c r="FH56" s="92"/>
      <c r="FI56" s="89"/>
      <c r="FJ56" s="90"/>
      <c r="FK56" s="92"/>
      <c r="FL56" s="89"/>
      <c r="FM56" s="90"/>
      <c r="FN56" s="92"/>
      <c r="FO56" s="89"/>
      <c r="FP56" s="90"/>
      <c r="FQ56" s="92"/>
      <c r="FR56" s="89"/>
      <c r="FS56" s="90"/>
      <c r="FT56" s="92"/>
      <c r="FU56" s="89"/>
      <c r="FV56" s="90"/>
      <c r="FW56" s="92"/>
      <c r="FX56" s="89"/>
      <c r="FY56" s="90"/>
      <c r="FZ56" s="92"/>
      <c r="GA56" s="89"/>
      <c r="GB56" s="90"/>
      <c r="GC56" s="92"/>
      <c r="GD56" s="89"/>
      <c r="GE56" s="90"/>
      <c r="GF56" s="92"/>
      <c r="GG56" s="89"/>
      <c r="GH56" s="90"/>
      <c r="GI56" s="92"/>
      <c r="GJ56" s="89"/>
      <c r="GK56" s="90"/>
      <c r="GL56" s="92"/>
      <c r="GM56" s="89"/>
      <c r="GN56" s="90"/>
      <c r="GO56" s="92"/>
      <c r="GP56" s="89"/>
      <c r="GQ56" s="90"/>
      <c r="GR56" s="92"/>
      <c r="GS56" s="89"/>
      <c r="GT56" s="90"/>
      <c r="GU56" s="92"/>
      <c r="GV56" s="89"/>
      <c r="GW56" s="90"/>
      <c r="GX56" s="92"/>
      <c r="GY56" s="89"/>
      <c r="GZ56" s="90"/>
      <c r="HA56" s="92"/>
      <c r="HB56" s="89"/>
      <c r="HC56" s="93"/>
      <c r="HD56" s="92"/>
      <c r="HE56" s="89"/>
      <c r="HF56" s="93"/>
      <c r="HG56" s="92"/>
      <c r="HH56" s="89"/>
      <c r="HI56" s="93"/>
      <c r="HJ56" s="92"/>
      <c r="HK56" s="89"/>
      <c r="HL56" s="90"/>
      <c r="HM56" s="92"/>
      <c r="HN56" s="89"/>
      <c r="HO56" s="93"/>
      <c r="HP56" s="92"/>
      <c r="HQ56" s="89"/>
      <c r="HR56" s="93"/>
      <c r="HS56" s="92"/>
      <c r="HT56" s="89"/>
      <c r="HU56" s="93"/>
      <c r="HV56" s="92"/>
      <c r="HW56" s="89"/>
      <c r="HX56" s="93"/>
      <c r="HY56" s="92"/>
      <c r="HZ56" s="89"/>
      <c r="IA56" s="90"/>
      <c r="IB56" s="92"/>
      <c r="IC56" s="89"/>
      <c r="ID56" s="93"/>
      <c r="IE56" s="92"/>
      <c r="IF56" s="89"/>
      <c r="IG56" s="93"/>
      <c r="IH56" s="92"/>
      <c r="II56" s="89"/>
      <c r="IJ56" s="93"/>
      <c r="IK56" s="92"/>
      <c r="IL56" s="89"/>
      <c r="IM56" s="93"/>
      <c r="IN56" s="91"/>
      <c r="IO56" s="89"/>
      <c r="IP56" s="90"/>
      <c r="IQ56" s="92"/>
      <c r="IR56" s="89"/>
      <c r="IS56" s="90"/>
      <c r="IT56" s="92"/>
      <c r="IU56" s="89"/>
      <c r="IV56" s="90"/>
    </row>
    <row r="57" spans="1:256" ht="12" customHeight="1" x14ac:dyDescent="0.2">
      <c r="A57" s="273"/>
      <c r="B57" s="266" t="s">
        <v>19</v>
      </c>
      <c r="C57" s="275"/>
      <c r="D57" s="294">
        <v>6</v>
      </c>
      <c r="E57" s="274" t="s">
        <v>20</v>
      </c>
      <c r="F57" s="275" t="s">
        <v>132</v>
      </c>
      <c r="G57" s="276" t="s">
        <v>169</v>
      </c>
      <c r="H57" s="277" t="s">
        <v>100</v>
      </c>
      <c r="I57" s="272"/>
      <c r="J57" s="272" t="s">
        <v>456</v>
      </c>
      <c r="K57" s="88">
        <v>306</v>
      </c>
      <c r="L57" s="89"/>
      <c r="M57" s="90"/>
      <c r="N57" s="88">
        <v>406</v>
      </c>
      <c r="O57" s="89"/>
      <c r="P57" s="90"/>
      <c r="Q57" s="92"/>
      <c r="R57" s="89"/>
      <c r="S57" s="90"/>
      <c r="T57" s="92"/>
      <c r="U57" s="89"/>
      <c r="V57" s="90"/>
      <c r="W57" s="92"/>
      <c r="X57" s="89"/>
      <c r="Y57" s="90"/>
      <c r="Z57" s="92"/>
      <c r="AA57" s="89"/>
      <c r="AB57" s="90"/>
      <c r="AC57" s="92"/>
      <c r="AD57" s="89"/>
      <c r="AE57" s="90"/>
      <c r="AF57" s="92"/>
      <c r="AG57" s="89"/>
      <c r="AH57" s="90"/>
      <c r="AI57" s="92"/>
      <c r="AJ57" s="89"/>
      <c r="AK57" s="90"/>
      <c r="AL57" s="92"/>
      <c r="AM57" s="89"/>
      <c r="AN57" s="90"/>
      <c r="AO57" s="92"/>
      <c r="AP57" s="89"/>
      <c r="AQ57" s="90"/>
      <c r="AR57" s="92"/>
      <c r="AS57" s="89"/>
      <c r="AT57" s="90"/>
      <c r="AU57" s="88"/>
      <c r="AV57" s="89"/>
      <c r="AW57" s="90"/>
      <c r="AX57" s="92"/>
      <c r="AY57" s="89"/>
      <c r="AZ57" s="90"/>
      <c r="BA57" s="92"/>
      <c r="BB57" s="89"/>
      <c r="BC57" s="90"/>
      <c r="BD57" s="92"/>
      <c r="BE57" s="89"/>
      <c r="BF57" s="90"/>
      <c r="BG57" s="92"/>
      <c r="BH57" s="89"/>
      <c r="BI57" s="90"/>
      <c r="BJ57" s="92"/>
      <c r="BK57" s="89"/>
      <c r="BL57" s="90"/>
      <c r="BM57" s="92"/>
      <c r="BN57" s="89"/>
      <c r="BO57" s="90"/>
      <c r="BP57" s="92"/>
      <c r="BQ57" s="89"/>
      <c r="BR57" s="90"/>
      <c r="BS57" s="92"/>
      <c r="BT57" s="89"/>
      <c r="BU57" s="90"/>
      <c r="BV57" s="92"/>
      <c r="BW57" s="89"/>
      <c r="BX57" s="90"/>
      <c r="BY57" s="92"/>
      <c r="BZ57" s="89"/>
      <c r="CA57" s="90"/>
      <c r="CB57" s="92"/>
      <c r="CC57" s="89"/>
      <c r="CD57" s="90"/>
      <c r="CE57" s="92"/>
      <c r="CF57" s="89"/>
      <c r="CG57" s="90"/>
      <c r="CH57" s="92"/>
      <c r="CI57" s="89"/>
      <c r="CJ57" s="90"/>
      <c r="CK57" s="92"/>
      <c r="CL57" s="89"/>
      <c r="CM57" s="90"/>
      <c r="CN57" s="92"/>
      <c r="CO57" s="89"/>
      <c r="CP57" s="90"/>
      <c r="CQ57" s="92"/>
      <c r="CR57" s="89"/>
      <c r="CS57" s="90"/>
      <c r="CT57" s="92"/>
      <c r="CU57" s="89"/>
      <c r="CV57" s="90"/>
      <c r="CW57" s="92"/>
      <c r="CX57" s="89"/>
      <c r="CY57" s="90"/>
      <c r="CZ57" s="92"/>
      <c r="DA57" s="89"/>
      <c r="DB57" s="90"/>
      <c r="DC57" s="92"/>
      <c r="DD57" s="89"/>
      <c r="DE57" s="90"/>
      <c r="DF57" s="92"/>
      <c r="DG57" s="89"/>
      <c r="DH57" s="90"/>
      <c r="DI57" s="92"/>
      <c r="DJ57" s="89"/>
      <c r="DK57" s="90"/>
      <c r="DL57" s="92"/>
      <c r="DM57" s="89"/>
      <c r="DN57" s="90"/>
      <c r="DO57" s="92"/>
      <c r="DP57" s="89"/>
      <c r="DQ57" s="90"/>
      <c r="DR57" s="92"/>
      <c r="DS57" s="89"/>
      <c r="DT57" s="90"/>
      <c r="DU57" s="92"/>
      <c r="DV57" s="89"/>
      <c r="DW57" s="90"/>
      <c r="DX57" s="92"/>
      <c r="DY57" s="89"/>
      <c r="DZ57" s="90"/>
      <c r="EA57" s="92"/>
      <c r="EB57" s="89"/>
      <c r="EC57" s="90"/>
      <c r="ED57" s="92"/>
      <c r="EE57" s="89"/>
      <c r="EF57" s="90"/>
      <c r="EG57" s="92"/>
      <c r="EH57" s="89"/>
      <c r="EI57" s="90"/>
      <c r="EJ57" s="92"/>
      <c r="EK57" s="89"/>
      <c r="EL57" s="90"/>
      <c r="EM57" s="92"/>
      <c r="EN57" s="89"/>
      <c r="EO57" s="90"/>
      <c r="EP57" s="92"/>
      <c r="EQ57" s="89"/>
      <c r="ER57" s="90"/>
      <c r="ES57" s="92"/>
      <c r="ET57" s="89"/>
      <c r="EU57" s="90"/>
      <c r="EV57" s="92"/>
      <c r="EW57" s="89"/>
      <c r="EX57" s="90"/>
      <c r="EY57" s="92"/>
      <c r="EZ57" s="89"/>
      <c r="FA57" s="90"/>
      <c r="FB57" s="92"/>
      <c r="FC57" s="89"/>
      <c r="FD57" s="90"/>
      <c r="FE57" s="92"/>
      <c r="FF57" s="89"/>
      <c r="FG57" s="90"/>
      <c r="FH57" s="92"/>
      <c r="FI57" s="89"/>
      <c r="FJ57" s="90"/>
      <c r="FK57" s="92"/>
      <c r="FL57" s="89"/>
      <c r="FM57" s="90"/>
      <c r="FN57" s="92"/>
      <c r="FO57" s="89"/>
      <c r="FP57" s="90"/>
      <c r="FQ57" s="92"/>
      <c r="FR57" s="89"/>
      <c r="FS57" s="90"/>
      <c r="FT57" s="92"/>
      <c r="FU57" s="89"/>
      <c r="FV57" s="90"/>
      <c r="FW57" s="92"/>
      <c r="FX57" s="89"/>
      <c r="FY57" s="90"/>
      <c r="FZ57" s="92"/>
      <c r="GA57" s="89"/>
      <c r="GB57" s="90"/>
      <c r="GC57" s="92"/>
      <c r="GD57" s="89"/>
      <c r="GE57" s="90"/>
      <c r="GF57" s="92"/>
      <c r="GG57" s="89"/>
      <c r="GH57" s="90"/>
      <c r="GI57" s="92"/>
      <c r="GJ57" s="89"/>
      <c r="GK57" s="90"/>
      <c r="GL57" s="92"/>
      <c r="GM57" s="89"/>
      <c r="GN57" s="90"/>
      <c r="GO57" s="92"/>
      <c r="GP57" s="89"/>
      <c r="GQ57" s="90"/>
      <c r="GR57" s="92"/>
      <c r="GS57" s="89"/>
      <c r="GT57" s="90"/>
      <c r="GU57" s="92"/>
      <c r="GV57" s="89"/>
      <c r="GW57" s="90"/>
      <c r="GX57" s="92"/>
      <c r="GY57" s="89"/>
      <c r="GZ57" s="90"/>
      <c r="HA57" s="92"/>
      <c r="HB57" s="89"/>
      <c r="HC57" s="93"/>
      <c r="HD57" s="92"/>
      <c r="HE57" s="89"/>
      <c r="HF57" s="93"/>
      <c r="HG57" s="92"/>
      <c r="HH57" s="89"/>
      <c r="HI57" s="93"/>
      <c r="HJ57" s="92"/>
      <c r="HK57" s="89"/>
      <c r="HL57" s="90"/>
      <c r="HM57" s="92"/>
      <c r="HN57" s="89"/>
      <c r="HO57" s="93"/>
      <c r="HP57" s="92"/>
      <c r="HQ57" s="89"/>
      <c r="HR57" s="93"/>
      <c r="HS57" s="92"/>
      <c r="HT57" s="89"/>
      <c r="HU57" s="93"/>
      <c r="HV57" s="92"/>
      <c r="HW57" s="89"/>
      <c r="HX57" s="93"/>
      <c r="HY57" s="92"/>
      <c r="HZ57" s="89"/>
      <c r="IA57" s="90"/>
      <c r="IB57" s="92"/>
      <c r="IC57" s="89"/>
      <c r="ID57" s="93"/>
      <c r="IE57" s="92"/>
      <c r="IF57" s="89"/>
      <c r="IG57" s="93"/>
      <c r="IH57" s="92"/>
      <c r="II57" s="89"/>
      <c r="IJ57" s="93"/>
      <c r="IK57" s="92"/>
      <c r="IL57" s="89"/>
      <c r="IM57" s="93"/>
      <c r="IN57" s="91"/>
      <c r="IO57" s="89"/>
      <c r="IP57" s="90"/>
      <c r="IQ57" s="92"/>
      <c r="IR57" s="89"/>
      <c r="IS57" s="90"/>
      <c r="IT57" s="92"/>
      <c r="IU57" s="89"/>
      <c r="IV57" s="90"/>
    </row>
    <row r="58" spans="1:256" ht="12" customHeight="1" x14ac:dyDescent="0.2">
      <c r="A58" s="273"/>
      <c r="B58" s="266" t="s">
        <v>19</v>
      </c>
      <c r="C58" s="275"/>
      <c r="D58" s="294">
        <v>6</v>
      </c>
      <c r="E58" s="274" t="s">
        <v>20</v>
      </c>
      <c r="F58" s="275" t="s">
        <v>132</v>
      </c>
      <c r="G58" s="276" t="s">
        <v>170</v>
      </c>
      <c r="H58" s="277" t="s">
        <v>101</v>
      </c>
      <c r="I58" s="272"/>
      <c r="J58" s="272" t="s">
        <v>457</v>
      </c>
      <c r="K58" s="88">
        <v>589</v>
      </c>
      <c r="L58" s="89"/>
      <c r="M58" s="90"/>
      <c r="N58" s="88">
        <v>992</v>
      </c>
      <c r="O58" s="89"/>
      <c r="P58" s="90"/>
      <c r="Q58" s="92"/>
      <c r="R58" s="89"/>
      <c r="S58" s="90"/>
      <c r="T58" s="92"/>
      <c r="U58" s="89"/>
      <c r="V58" s="90"/>
      <c r="W58" s="92"/>
      <c r="X58" s="89"/>
      <c r="Y58" s="90"/>
      <c r="Z58" s="92"/>
      <c r="AA58" s="89"/>
      <c r="AB58" s="90"/>
      <c r="AC58" s="92"/>
      <c r="AD58" s="89"/>
      <c r="AE58" s="90"/>
      <c r="AF58" s="92"/>
      <c r="AG58" s="89"/>
      <c r="AH58" s="90"/>
      <c r="AI58" s="92"/>
      <c r="AJ58" s="89"/>
      <c r="AK58" s="90"/>
      <c r="AL58" s="92"/>
      <c r="AM58" s="89"/>
      <c r="AN58" s="90"/>
      <c r="AO58" s="92"/>
      <c r="AP58" s="89"/>
      <c r="AQ58" s="90"/>
      <c r="AR58" s="92"/>
      <c r="AS58" s="89"/>
      <c r="AT58" s="90"/>
      <c r="AU58" s="88"/>
      <c r="AV58" s="89"/>
      <c r="AW58" s="90"/>
      <c r="AX58" s="92"/>
      <c r="AY58" s="89"/>
      <c r="AZ58" s="90"/>
      <c r="BA58" s="92"/>
      <c r="BB58" s="89"/>
      <c r="BC58" s="90"/>
      <c r="BD58" s="92"/>
      <c r="BE58" s="89"/>
      <c r="BF58" s="90"/>
      <c r="BG58" s="92"/>
      <c r="BH58" s="89"/>
      <c r="BI58" s="90"/>
      <c r="BJ58" s="92"/>
      <c r="BK58" s="89"/>
      <c r="BL58" s="90"/>
      <c r="BM58" s="92"/>
      <c r="BN58" s="89"/>
      <c r="BO58" s="90"/>
      <c r="BP58" s="92"/>
      <c r="BQ58" s="89"/>
      <c r="BR58" s="90"/>
      <c r="BS58" s="92"/>
      <c r="BT58" s="89"/>
      <c r="BU58" s="90"/>
      <c r="BV58" s="92"/>
      <c r="BW58" s="89"/>
      <c r="BX58" s="90"/>
      <c r="BY58" s="92"/>
      <c r="BZ58" s="89"/>
      <c r="CA58" s="90"/>
      <c r="CB58" s="92"/>
      <c r="CC58" s="89"/>
      <c r="CD58" s="90"/>
      <c r="CE58" s="92"/>
      <c r="CF58" s="89"/>
      <c r="CG58" s="90"/>
      <c r="CH58" s="92"/>
      <c r="CI58" s="89"/>
      <c r="CJ58" s="90"/>
      <c r="CK58" s="92"/>
      <c r="CL58" s="89"/>
      <c r="CM58" s="90"/>
      <c r="CN58" s="92"/>
      <c r="CO58" s="89"/>
      <c r="CP58" s="90"/>
      <c r="CQ58" s="92"/>
      <c r="CR58" s="89"/>
      <c r="CS58" s="90"/>
      <c r="CT58" s="92"/>
      <c r="CU58" s="89"/>
      <c r="CV58" s="90"/>
      <c r="CW58" s="92"/>
      <c r="CX58" s="89"/>
      <c r="CY58" s="90"/>
      <c r="CZ58" s="92"/>
      <c r="DA58" s="89"/>
      <c r="DB58" s="90"/>
      <c r="DC58" s="92"/>
      <c r="DD58" s="89"/>
      <c r="DE58" s="90"/>
      <c r="DF58" s="92"/>
      <c r="DG58" s="89"/>
      <c r="DH58" s="90"/>
      <c r="DI58" s="92"/>
      <c r="DJ58" s="89"/>
      <c r="DK58" s="90"/>
      <c r="DL58" s="92"/>
      <c r="DM58" s="89"/>
      <c r="DN58" s="90"/>
      <c r="DO58" s="92"/>
      <c r="DP58" s="89"/>
      <c r="DQ58" s="90"/>
      <c r="DR58" s="92"/>
      <c r="DS58" s="89"/>
      <c r="DT58" s="90"/>
      <c r="DU58" s="92"/>
      <c r="DV58" s="89"/>
      <c r="DW58" s="90"/>
      <c r="DX58" s="92"/>
      <c r="DY58" s="89"/>
      <c r="DZ58" s="90"/>
      <c r="EA58" s="92"/>
      <c r="EB58" s="89"/>
      <c r="EC58" s="90"/>
      <c r="ED58" s="92"/>
      <c r="EE58" s="89"/>
      <c r="EF58" s="90"/>
      <c r="EG58" s="92"/>
      <c r="EH58" s="89"/>
      <c r="EI58" s="90"/>
      <c r="EJ58" s="92"/>
      <c r="EK58" s="89"/>
      <c r="EL58" s="90"/>
      <c r="EM58" s="92"/>
      <c r="EN58" s="89"/>
      <c r="EO58" s="90"/>
      <c r="EP58" s="92"/>
      <c r="EQ58" s="89"/>
      <c r="ER58" s="90"/>
      <c r="ES58" s="92"/>
      <c r="ET58" s="89"/>
      <c r="EU58" s="90"/>
      <c r="EV58" s="92"/>
      <c r="EW58" s="89"/>
      <c r="EX58" s="90"/>
      <c r="EY58" s="92"/>
      <c r="EZ58" s="89"/>
      <c r="FA58" s="90"/>
      <c r="FB58" s="92"/>
      <c r="FC58" s="89"/>
      <c r="FD58" s="90"/>
      <c r="FE58" s="92"/>
      <c r="FF58" s="89"/>
      <c r="FG58" s="90"/>
      <c r="FH58" s="92"/>
      <c r="FI58" s="89"/>
      <c r="FJ58" s="90"/>
      <c r="FK58" s="92"/>
      <c r="FL58" s="89"/>
      <c r="FM58" s="90"/>
      <c r="FN58" s="92"/>
      <c r="FO58" s="89"/>
      <c r="FP58" s="90"/>
      <c r="FQ58" s="92"/>
      <c r="FR58" s="89"/>
      <c r="FS58" s="90"/>
      <c r="FT58" s="92"/>
      <c r="FU58" s="89"/>
      <c r="FV58" s="90"/>
      <c r="FW58" s="92"/>
      <c r="FX58" s="89"/>
      <c r="FY58" s="90"/>
      <c r="FZ58" s="92"/>
      <c r="GA58" s="89"/>
      <c r="GB58" s="90"/>
      <c r="GC58" s="92"/>
      <c r="GD58" s="89"/>
      <c r="GE58" s="90"/>
      <c r="GF58" s="92"/>
      <c r="GG58" s="89"/>
      <c r="GH58" s="90"/>
      <c r="GI58" s="92"/>
      <c r="GJ58" s="89"/>
      <c r="GK58" s="90"/>
      <c r="GL58" s="92"/>
      <c r="GM58" s="89"/>
      <c r="GN58" s="90"/>
      <c r="GO58" s="92"/>
      <c r="GP58" s="89"/>
      <c r="GQ58" s="90"/>
      <c r="GR58" s="92"/>
      <c r="GS58" s="89"/>
      <c r="GT58" s="90"/>
      <c r="GU58" s="92"/>
      <c r="GV58" s="89"/>
      <c r="GW58" s="90"/>
      <c r="GX58" s="92"/>
      <c r="GY58" s="89"/>
      <c r="GZ58" s="90"/>
      <c r="HA58" s="92"/>
      <c r="HB58" s="89"/>
      <c r="HC58" s="93"/>
      <c r="HD58" s="92"/>
      <c r="HE58" s="89"/>
      <c r="HF58" s="93"/>
      <c r="HG58" s="92"/>
      <c r="HH58" s="89"/>
      <c r="HI58" s="93"/>
      <c r="HJ58" s="92"/>
      <c r="HK58" s="89"/>
      <c r="HL58" s="90"/>
      <c r="HM58" s="92"/>
      <c r="HN58" s="89"/>
      <c r="HO58" s="93"/>
      <c r="HP58" s="92"/>
      <c r="HQ58" s="89"/>
      <c r="HR58" s="93"/>
      <c r="HS58" s="92"/>
      <c r="HT58" s="89"/>
      <c r="HU58" s="93"/>
      <c r="HV58" s="92"/>
      <c r="HW58" s="89"/>
      <c r="HX58" s="93"/>
      <c r="HY58" s="92"/>
      <c r="HZ58" s="89"/>
      <c r="IA58" s="90"/>
      <c r="IB58" s="92"/>
      <c r="IC58" s="89"/>
      <c r="ID58" s="93"/>
      <c r="IE58" s="92"/>
      <c r="IF58" s="89"/>
      <c r="IG58" s="93"/>
      <c r="IH58" s="92"/>
      <c r="II58" s="89"/>
      <c r="IJ58" s="93"/>
      <c r="IK58" s="92"/>
      <c r="IL58" s="89"/>
      <c r="IM58" s="93"/>
      <c r="IN58" s="91"/>
      <c r="IO58" s="89"/>
      <c r="IP58" s="90"/>
      <c r="IQ58" s="92"/>
      <c r="IR58" s="89"/>
      <c r="IS58" s="90"/>
      <c r="IT58" s="92"/>
      <c r="IU58" s="89"/>
      <c r="IV58" s="90"/>
    </row>
    <row r="59" spans="1:256" ht="12" customHeight="1" x14ac:dyDescent="0.2">
      <c r="A59" s="273"/>
      <c r="B59" s="266" t="s">
        <v>19</v>
      </c>
      <c r="C59" s="275"/>
      <c r="D59" s="294">
        <v>6</v>
      </c>
      <c r="E59" s="274" t="s">
        <v>20</v>
      </c>
      <c r="F59" s="275" t="s">
        <v>132</v>
      </c>
      <c r="G59" s="276" t="s">
        <v>171</v>
      </c>
      <c r="H59" s="277" t="s">
        <v>102</v>
      </c>
      <c r="I59" s="272"/>
      <c r="J59" s="272" t="s">
        <v>458</v>
      </c>
      <c r="K59" s="88">
        <v>109</v>
      </c>
      <c r="L59" s="89"/>
      <c r="M59" s="90"/>
      <c r="N59" s="88">
        <v>296</v>
      </c>
      <c r="O59" s="89"/>
      <c r="P59" s="90"/>
      <c r="Q59" s="92"/>
      <c r="R59" s="89"/>
      <c r="S59" s="90"/>
      <c r="T59" s="92"/>
      <c r="U59" s="89"/>
      <c r="V59" s="90"/>
      <c r="W59" s="92"/>
      <c r="X59" s="89"/>
      <c r="Y59" s="90"/>
      <c r="Z59" s="92"/>
      <c r="AA59" s="89"/>
      <c r="AB59" s="90"/>
      <c r="AC59" s="92"/>
      <c r="AD59" s="89"/>
      <c r="AE59" s="90"/>
      <c r="AF59" s="92"/>
      <c r="AG59" s="89"/>
      <c r="AH59" s="90"/>
      <c r="AI59" s="92"/>
      <c r="AJ59" s="89"/>
      <c r="AK59" s="90"/>
      <c r="AL59" s="92"/>
      <c r="AM59" s="89"/>
      <c r="AN59" s="90"/>
      <c r="AO59" s="92"/>
      <c r="AP59" s="89"/>
      <c r="AQ59" s="90"/>
      <c r="AR59" s="92"/>
      <c r="AS59" s="89"/>
      <c r="AT59" s="90"/>
      <c r="AU59" s="88"/>
      <c r="AV59" s="89"/>
      <c r="AW59" s="90"/>
      <c r="AX59" s="92"/>
      <c r="AY59" s="89"/>
      <c r="AZ59" s="90"/>
      <c r="BA59" s="92"/>
      <c r="BB59" s="89"/>
      <c r="BC59" s="90"/>
      <c r="BD59" s="92"/>
      <c r="BE59" s="89"/>
      <c r="BF59" s="90"/>
      <c r="BG59" s="92"/>
      <c r="BH59" s="89"/>
      <c r="BI59" s="90"/>
      <c r="BJ59" s="92"/>
      <c r="BK59" s="89"/>
      <c r="BL59" s="90"/>
      <c r="BM59" s="92"/>
      <c r="BN59" s="89"/>
      <c r="BO59" s="90"/>
      <c r="BP59" s="92"/>
      <c r="BQ59" s="89"/>
      <c r="BR59" s="90"/>
      <c r="BS59" s="92"/>
      <c r="BT59" s="89"/>
      <c r="BU59" s="90"/>
      <c r="BV59" s="92"/>
      <c r="BW59" s="89"/>
      <c r="BX59" s="90"/>
      <c r="BY59" s="92"/>
      <c r="BZ59" s="89"/>
      <c r="CA59" s="90"/>
      <c r="CB59" s="92"/>
      <c r="CC59" s="89"/>
      <c r="CD59" s="90"/>
      <c r="CE59" s="92"/>
      <c r="CF59" s="89"/>
      <c r="CG59" s="90"/>
      <c r="CH59" s="92"/>
      <c r="CI59" s="89"/>
      <c r="CJ59" s="90"/>
      <c r="CK59" s="92"/>
      <c r="CL59" s="89"/>
      <c r="CM59" s="90"/>
      <c r="CN59" s="92"/>
      <c r="CO59" s="89"/>
      <c r="CP59" s="90"/>
      <c r="CQ59" s="92"/>
      <c r="CR59" s="89"/>
      <c r="CS59" s="90"/>
      <c r="CT59" s="92"/>
      <c r="CU59" s="89"/>
      <c r="CV59" s="90"/>
      <c r="CW59" s="92"/>
      <c r="CX59" s="89"/>
      <c r="CY59" s="90"/>
      <c r="CZ59" s="92"/>
      <c r="DA59" s="89"/>
      <c r="DB59" s="90"/>
      <c r="DC59" s="92"/>
      <c r="DD59" s="89"/>
      <c r="DE59" s="90"/>
      <c r="DF59" s="92"/>
      <c r="DG59" s="89"/>
      <c r="DH59" s="90"/>
      <c r="DI59" s="92"/>
      <c r="DJ59" s="89"/>
      <c r="DK59" s="90"/>
      <c r="DL59" s="92"/>
      <c r="DM59" s="89"/>
      <c r="DN59" s="90"/>
      <c r="DO59" s="92"/>
      <c r="DP59" s="89"/>
      <c r="DQ59" s="90"/>
      <c r="DR59" s="92"/>
      <c r="DS59" s="89"/>
      <c r="DT59" s="90"/>
      <c r="DU59" s="92"/>
      <c r="DV59" s="89"/>
      <c r="DW59" s="90"/>
      <c r="DX59" s="92"/>
      <c r="DY59" s="89"/>
      <c r="DZ59" s="90"/>
      <c r="EA59" s="92"/>
      <c r="EB59" s="89"/>
      <c r="EC59" s="90"/>
      <c r="ED59" s="92"/>
      <c r="EE59" s="89"/>
      <c r="EF59" s="90"/>
      <c r="EG59" s="92"/>
      <c r="EH59" s="89"/>
      <c r="EI59" s="90"/>
      <c r="EJ59" s="92"/>
      <c r="EK59" s="89"/>
      <c r="EL59" s="90"/>
      <c r="EM59" s="92"/>
      <c r="EN59" s="89"/>
      <c r="EO59" s="90"/>
      <c r="EP59" s="92"/>
      <c r="EQ59" s="89"/>
      <c r="ER59" s="90"/>
      <c r="ES59" s="92"/>
      <c r="ET59" s="89"/>
      <c r="EU59" s="90"/>
      <c r="EV59" s="92"/>
      <c r="EW59" s="89"/>
      <c r="EX59" s="90"/>
      <c r="EY59" s="92"/>
      <c r="EZ59" s="89"/>
      <c r="FA59" s="90"/>
      <c r="FB59" s="92"/>
      <c r="FC59" s="89"/>
      <c r="FD59" s="90"/>
      <c r="FE59" s="92"/>
      <c r="FF59" s="89"/>
      <c r="FG59" s="90"/>
      <c r="FH59" s="92"/>
      <c r="FI59" s="89"/>
      <c r="FJ59" s="90"/>
      <c r="FK59" s="92"/>
      <c r="FL59" s="89"/>
      <c r="FM59" s="90"/>
      <c r="FN59" s="92"/>
      <c r="FO59" s="89"/>
      <c r="FP59" s="90"/>
      <c r="FQ59" s="92"/>
      <c r="FR59" s="89"/>
      <c r="FS59" s="90"/>
      <c r="FT59" s="92"/>
      <c r="FU59" s="89"/>
      <c r="FV59" s="90"/>
      <c r="FW59" s="92"/>
      <c r="FX59" s="89"/>
      <c r="FY59" s="90"/>
      <c r="FZ59" s="92"/>
      <c r="GA59" s="89"/>
      <c r="GB59" s="90"/>
      <c r="GC59" s="92"/>
      <c r="GD59" s="89"/>
      <c r="GE59" s="90"/>
      <c r="GF59" s="92"/>
      <c r="GG59" s="89"/>
      <c r="GH59" s="90"/>
      <c r="GI59" s="92"/>
      <c r="GJ59" s="89"/>
      <c r="GK59" s="90"/>
      <c r="GL59" s="92"/>
      <c r="GM59" s="89"/>
      <c r="GN59" s="90"/>
      <c r="GO59" s="92"/>
      <c r="GP59" s="89"/>
      <c r="GQ59" s="90"/>
      <c r="GR59" s="92"/>
      <c r="GS59" s="89"/>
      <c r="GT59" s="90"/>
      <c r="GU59" s="92"/>
      <c r="GV59" s="89"/>
      <c r="GW59" s="90"/>
      <c r="GX59" s="92"/>
      <c r="GY59" s="89"/>
      <c r="GZ59" s="90"/>
      <c r="HA59" s="92"/>
      <c r="HB59" s="89"/>
      <c r="HC59" s="93"/>
      <c r="HD59" s="92"/>
      <c r="HE59" s="89"/>
      <c r="HF59" s="93"/>
      <c r="HG59" s="92"/>
      <c r="HH59" s="89"/>
      <c r="HI59" s="93"/>
      <c r="HJ59" s="92"/>
      <c r="HK59" s="89"/>
      <c r="HL59" s="90"/>
      <c r="HM59" s="92"/>
      <c r="HN59" s="89"/>
      <c r="HO59" s="93"/>
      <c r="HP59" s="92"/>
      <c r="HQ59" s="89"/>
      <c r="HR59" s="93"/>
      <c r="HS59" s="92"/>
      <c r="HT59" s="89"/>
      <c r="HU59" s="93"/>
      <c r="HV59" s="92"/>
      <c r="HW59" s="89"/>
      <c r="HX59" s="93"/>
      <c r="HY59" s="92"/>
      <c r="HZ59" s="89"/>
      <c r="IA59" s="90"/>
      <c r="IB59" s="92"/>
      <c r="IC59" s="89"/>
      <c r="ID59" s="93"/>
      <c r="IE59" s="92"/>
      <c r="IF59" s="89"/>
      <c r="IG59" s="93"/>
      <c r="IH59" s="92"/>
      <c r="II59" s="89"/>
      <c r="IJ59" s="93"/>
      <c r="IK59" s="92"/>
      <c r="IL59" s="89"/>
      <c r="IM59" s="93"/>
      <c r="IN59" s="91"/>
      <c r="IO59" s="89"/>
      <c r="IP59" s="90"/>
      <c r="IQ59" s="92"/>
      <c r="IR59" s="89"/>
      <c r="IS59" s="90"/>
      <c r="IT59" s="92"/>
      <c r="IU59" s="89"/>
      <c r="IV59" s="90"/>
    </row>
    <row r="60" spans="1:256" ht="12" customHeight="1" x14ac:dyDescent="0.2">
      <c r="A60" s="273"/>
      <c r="B60" s="266" t="s">
        <v>19</v>
      </c>
      <c r="C60" s="275"/>
      <c r="D60" s="294">
        <v>6</v>
      </c>
      <c r="E60" s="274" t="s">
        <v>20</v>
      </c>
      <c r="F60" s="275" t="s">
        <v>132</v>
      </c>
      <c r="G60" s="276" t="s">
        <v>172</v>
      </c>
      <c r="H60" s="277" t="s">
        <v>103</v>
      </c>
      <c r="I60" s="272"/>
      <c r="J60" s="272" t="s">
        <v>459</v>
      </c>
      <c r="K60" s="88">
        <v>574</v>
      </c>
      <c r="L60" s="89"/>
      <c r="M60" s="90"/>
      <c r="N60" s="88">
        <v>367</v>
      </c>
      <c r="O60" s="89"/>
      <c r="P60" s="90"/>
      <c r="Q60" s="92"/>
      <c r="R60" s="89"/>
      <c r="S60" s="90"/>
      <c r="T60" s="92"/>
      <c r="U60" s="89"/>
      <c r="V60" s="90"/>
      <c r="W60" s="92"/>
      <c r="X60" s="89"/>
      <c r="Y60" s="90"/>
      <c r="Z60" s="92"/>
      <c r="AA60" s="89"/>
      <c r="AB60" s="90"/>
      <c r="AC60" s="92"/>
      <c r="AD60" s="89"/>
      <c r="AE60" s="90"/>
      <c r="AF60" s="92"/>
      <c r="AG60" s="89"/>
      <c r="AH60" s="90"/>
      <c r="AI60" s="92"/>
      <c r="AJ60" s="89"/>
      <c r="AK60" s="90"/>
      <c r="AL60" s="92"/>
      <c r="AM60" s="89"/>
      <c r="AN60" s="90"/>
      <c r="AO60" s="92"/>
      <c r="AP60" s="89"/>
      <c r="AQ60" s="90"/>
      <c r="AR60" s="92"/>
      <c r="AS60" s="89"/>
      <c r="AT60" s="90"/>
      <c r="AU60" s="88"/>
      <c r="AV60" s="89"/>
      <c r="AW60" s="90"/>
      <c r="AX60" s="92"/>
      <c r="AY60" s="89"/>
      <c r="AZ60" s="90"/>
      <c r="BA60" s="92"/>
      <c r="BB60" s="89"/>
      <c r="BC60" s="90"/>
      <c r="BD60" s="92"/>
      <c r="BE60" s="89"/>
      <c r="BF60" s="90"/>
      <c r="BG60" s="92"/>
      <c r="BH60" s="89"/>
      <c r="BI60" s="90"/>
      <c r="BJ60" s="92"/>
      <c r="BK60" s="89"/>
      <c r="BL60" s="90"/>
      <c r="BM60" s="92"/>
      <c r="BN60" s="89"/>
      <c r="BO60" s="90"/>
      <c r="BP60" s="92"/>
      <c r="BQ60" s="89"/>
      <c r="BR60" s="90"/>
      <c r="BS60" s="92"/>
      <c r="BT60" s="89"/>
      <c r="BU60" s="90"/>
      <c r="BV60" s="92"/>
      <c r="BW60" s="89"/>
      <c r="BX60" s="90"/>
      <c r="BY60" s="92"/>
      <c r="BZ60" s="89"/>
      <c r="CA60" s="90"/>
      <c r="CB60" s="92"/>
      <c r="CC60" s="89"/>
      <c r="CD60" s="90"/>
      <c r="CE60" s="92"/>
      <c r="CF60" s="89"/>
      <c r="CG60" s="90"/>
      <c r="CH60" s="92"/>
      <c r="CI60" s="89"/>
      <c r="CJ60" s="90"/>
      <c r="CK60" s="92"/>
      <c r="CL60" s="89"/>
      <c r="CM60" s="90"/>
      <c r="CN60" s="92"/>
      <c r="CO60" s="89"/>
      <c r="CP60" s="90"/>
      <c r="CQ60" s="92"/>
      <c r="CR60" s="89"/>
      <c r="CS60" s="90"/>
      <c r="CT60" s="92"/>
      <c r="CU60" s="89"/>
      <c r="CV60" s="90"/>
      <c r="CW60" s="92"/>
      <c r="CX60" s="89"/>
      <c r="CY60" s="90"/>
      <c r="CZ60" s="92"/>
      <c r="DA60" s="89"/>
      <c r="DB60" s="90"/>
      <c r="DC60" s="92"/>
      <c r="DD60" s="89"/>
      <c r="DE60" s="90"/>
      <c r="DF60" s="92"/>
      <c r="DG60" s="89"/>
      <c r="DH60" s="90"/>
      <c r="DI60" s="92"/>
      <c r="DJ60" s="89"/>
      <c r="DK60" s="90"/>
      <c r="DL60" s="92"/>
      <c r="DM60" s="89"/>
      <c r="DN60" s="90"/>
      <c r="DO60" s="92"/>
      <c r="DP60" s="89"/>
      <c r="DQ60" s="90"/>
      <c r="DR60" s="92"/>
      <c r="DS60" s="89"/>
      <c r="DT60" s="90"/>
      <c r="DU60" s="92"/>
      <c r="DV60" s="89"/>
      <c r="DW60" s="90"/>
      <c r="DX60" s="92"/>
      <c r="DY60" s="89"/>
      <c r="DZ60" s="90"/>
      <c r="EA60" s="92"/>
      <c r="EB60" s="89"/>
      <c r="EC60" s="90"/>
      <c r="ED60" s="92"/>
      <c r="EE60" s="89"/>
      <c r="EF60" s="90"/>
      <c r="EG60" s="92"/>
      <c r="EH60" s="89"/>
      <c r="EI60" s="90"/>
      <c r="EJ60" s="92"/>
      <c r="EK60" s="89"/>
      <c r="EL60" s="90"/>
      <c r="EM60" s="92"/>
      <c r="EN60" s="89"/>
      <c r="EO60" s="90"/>
      <c r="EP60" s="92"/>
      <c r="EQ60" s="89"/>
      <c r="ER60" s="90"/>
      <c r="ES60" s="92"/>
      <c r="ET60" s="89"/>
      <c r="EU60" s="90"/>
      <c r="EV60" s="92"/>
      <c r="EW60" s="89"/>
      <c r="EX60" s="90"/>
      <c r="EY60" s="92"/>
      <c r="EZ60" s="89"/>
      <c r="FA60" s="90"/>
      <c r="FB60" s="92"/>
      <c r="FC60" s="89"/>
      <c r="FD60" s="90"/>
      <c r="FE60" s="92"/>
      <c r="FF60" s="89"/>
      <c r="FG60" s="90"/>
      <c r="FH60" s="92"/>
      <c r="FI60" s="89"/>
      <c r="FJ60" s="90"/>
      <c r="FK60" s="92"/>
      <c r="FL60" s="89"/>
      <c r="FM60" s="90"/>
      <c r="FN60" s="92"/>
      <c r="FO60" s="89"/>
      <c r="FP60" s="90"/>
      <c r="FQ60" s="92"/>
      <c r="FR60" s="89"/>
      <c r="FS60" s="90"/>
      <c r="FT60" s="92"/>
      <c r="FU60" s="89"/>
      <c r="FV60" s="90"/>
      <c r="FW60" s="92"/>
      <c r="FX60" s="89"/>
      <c r="FY60" s="90"/>
      <c r="FZ60" s="92"/>
      <c r="GA60" s="89"/>
      <c r="GB60" s="90"/>
      <c r="GC60" s="92"/>
      <c r="GD60" s="89"/>
      <c r="GE60" s="90"/>
      <c r="GF60" s="92"/>
      <c r="GG60" s="89"/>
      <c r="GH60" s="90"/>
      <c r="GI60" s="92"/>
      <c r="GJ60" s="89"/>
      <c r="GK60" s="90"/>
      <c r="GL60" s="92"/>
      <c r="GM60" s="89"/>
      <c r="GN60" s="90"/>
      <c r="GO60" s="92"/>
      <c r="GP60" s="89"/>
      <c r="GQ60" s="90"/>
      <c r="GR60" s="92"/>
      <c r="GS60" s="89"/>
      <c r="GT60" s="90"/>
      <c r="GU60" s="92"/>
      <c r="GV60" s="89"/>
      <c r="GW60" s="90"/>
      <c r="GX60" s="92"/>
      <c r="GY60" s="89"/>
      <c r="GZ60" s="90"/>
      <c r="HA60" s="92"/>
      <c r="HB60" s="89"/>
      <c r="HC60" s="93"/>
      <c r="HD60" s="92"/>
      <c r="HE60" s="89"/>
      <c r="HF60" s="93"/>
      <c r="HG60" s="92"/>
      <c r="HH60" s="89"/>
      <c r="HI60" s="93"/>
      <c r="HJ60" s="92"/>
      <c r="HK60" s="89"/>
      <c r="HL60" s="90"/>
      <c r="HM60" s="92"/>
      <c r="HN60" s="89"/>
      <c r="HO60" s="93"/>
      <c r="HP60" s="92"/>
      <c r="HQ60" s="89"/>
      <c r="HR60" s="93"/>
      <c r="HS60" s="92"/>
      <c r="HT60" s="89"/>
      <c r="HU60" s="93"/>
      <c r="HV60" s="92"/>
      <c r="HW60" s="89"/>
      <c r="HX60" s="93"/>
      <c r="HY60" s="92"/>
      <c r="HZ60" s="89"/>
      <c r="IA60" s="90"/>
      <c r="IB60" s="92"/>
      <c r="IC60" s="89"/>
      <c r="ID60" s="93"/>
      <c r="IE60" s="92"/>
      <c r="IF60" s="89"/>
      <c r="IG60" s="93"/>
      <c r="IH60" s="92"/>
      <c r="II60" s="89"/>
      <c r="IJ60" s="93"/>
      <c r="IK60" s="92"/>
      <c r="IL60" s="89"/>
      <c r="IM60" s="93"/>
      <c r="IN60" s="91"/>
      <c r="IO60" s="89"/>
      <c r="IP60" s="90"/>
      <c r="IQ60" s="92"/>
      <c r="IR60" s="89"/>
      <c r="IS60" s="90"/>
      <c r="IT60" s="92"/>
      <c r="IU60" s="89"/>
      <c r="IV60" s="90"/>
    </row>
    <row r="61" spans="1:256" ht="12" customHeight="1" x14ac:dyDescent="0.2">
      <c r="A61" s="273"/>
      <c r="B61" s="266" t="s">
        <v>19</v>
      </c>
      <c r="C61" s="275"/>
      <c r="D61" s="294">
        <v>6</v>
      </c>
      <c r="E61" s="274" t="s">
        <v>20</v>
      </c>
      <c r="F61" s="275" t="s">
        <v>132</v>
      </c>
      <c r="G61" s="276" t="s">
        <v>173</v>
      </c>
      <c r="H61" s="277" t="s">
        <v>104</v>
      </c>
      <c r="I61" s="272"/>
      <c r="J61" s="272" t="s">
        <v>460</v>
      </c>
      <c r="K61" s="88">
        <v>976</v>
      </c>
      <c r="L61" s="89"/>
      <c r="M61" s="90"/>
      <c r="N61" s="88">
        <v>706</v>
      </c>
      <c r="O61" s="89"/>
      <c r="P61" s="90"/>
      <c r="Q61" s="92"/>
      <c r="R61" s="89"/>
      <c r="S61" s="90"/>
      <c r="T61" s="92"/>
      <c r="U61" s="89"/>
      <c r="V61" s="90"/>
      <c r="W61" s="92"/>
      <c r="X61" s="89"/>
      <c r="Y61" s="90"/>
      <c r="Z61" s="92"/>
      <c r="AA61" s="89"/>
      <c r="AB61" s="90"/>
      <c r="AC61" s="92"/>
      <c r="AD61" s="89"/>
      <c r="AE61" s="90"/>
      <c r="AF61" s="92"/>
      <c r="AG61" s="89"/>
      <c r="AH61" s="90"/>
      <c r="AI61" s="92"/>
      <c r="AJ61" s="89"/>
      <c r="AK61" s="90"/>
      <c r="AL61" s="92"/>
      <c r="AM61" s="89"/>
      <c r="AN61" s="90"/>
      <c r="AO61" s="92"/>
      <c r="AP61" s="89"/>
      <c r="AQ61" s="90"/>
      <c r="AR61" s="92"/>
      <c r="AS61" s="89"/>
      <c r="AT61" s="90"/>
      <c r="AU61" s="88"/>
      <c r="AV61" s="89"/>
      <c r="AW61" s="90"/>
      <c r="AX61" s="92"/>
      <c r="AY61" s="89"/>
      <c r="AZ61" s="90"/>
      <c r="BA61" s="92"/>
      <c r="BB61" s="89"/>
      <c r="BC61" s="90"/>
      <c r="BD61" s="92"/>
      <c r="BE61" s="89"/>
      <c r="BF61" s="90"/>
      <c r="BG61" s="92"/>
      <c r="BH61" s="89"/>
      <c r="BI61" s="90"/>
      <c r="BJ61" s="92"/>
      <c r="BK61" s="89"/>
      <c r="BL61" s="90"/>
      <c r="BM61" s="92"/>
      <c r="BN61" s="89"/>
      <c r="BO61" s="90"/>
      <c r="BP61" s="92"/>
      <c r="BQ61" s="89"/>
      <c r="BR61" s="90"/>
      <c r="BS61" s="92"/>
      <c r="BT61" s="89"/>
      <c r="BU61" s="90"/>
      <c r="BV61" s="92"/>
      <c r="BW61" s="89"/>
      <c r="BX61" s="90"/>
      <c r="BY61" s="92"/>
      <c r="BZ61" s="89"/>
      <c r="CA61" s="90"/>
      <c r="CB61" s="92"/>
      <c r="CC61" s="89"/>
      <c r="CD61" s="90"/>
      <c r="CE61" s="92"/>
      <c r="CF61" s="89"/>
      <c r="CG61" s="90"/>
      <c r="CH61" s="92"/>
      <c r="CI61" s="89"/>
      <c r="CJ61" s="90"/>
      <c r="CK61" s="92"/>
      <c r="CL61" s="89"/>
      <c r="CM61" s="90"/>
      <c r="CN61" s="92"/>
      <c r="CO61" s="89"/>
      <c r="CP61" s="90"/>
      <c r="CQ61" s="92"/>
      <c r="CR61" s="89"/>
      <c r="CS61" s="90"/>
      <c r="CT61" s="92"/>
      <c r="CU61" s="89"/>
      <c r="CV61" s="90"/>
      <c r="CW61" s="92"/>
      <c r="CX61" s="89"/>
      <c r="CY61" s="90"/>
      <c r="CZ61" s="92"/>
      <c r="DA61" s="89"/>
      <c r="DB61" s="90"/>
      <c r="DC61" s="92"/>
      <c r="DD61" s="89"/>
      <c r="DE61" s="90"/>
      <c r="DF61" s="92"/>
      <c r="DG61" s="89"/>
      <c r="DH61" s="90"/>
      <c r="DI61" s="92"/>
      <c r="DJ61" s="89"/>
      <c r="DK61" s="90"/>
      <c r="DL61" s="92"/>
      <c r="DM61" s="89"/>
      <c r="DN61" s="90"/>
      <c r="DO61" s="92"/>
      <c r="DP61" s="89"/>
      <c r="DQ61" s="90"/>
      <c r="DR61" s="92"/>
      <c r="DS61" s="89"/>
      <c r="DT61" s="90"/>
      <c r="DU61" s="92"/>
      <c r="DV61" s="89"/>
      <c r="DW61" s="90"/>
      <c r="DX61" s="92"/>
      <c r="DY61" s="89"/>
      <c r="DZ61" s="90"/>
      <c r="EA61" s="92"/>
      <c r="EB61" s="89"/>
      <c r="EC61" s="90"/>
      <c r="ED61" s="92"/>
      <c r="EE61" s="89"/>
      <c r="EF61" s="90"/>
      <c r="EG61" s="92"/>
      <c r="EH61" s="89"/>
      <c r="EI61" s="90"/>
      <c r="EJ61" s="92"/>
      <c r="EK61" s="89"/>
      <c r="EL61" s="90"/>
      <c r="EM61" s="92"/>
      <c r="EN61" s="89"/>
      <c r="EO61" s="90"/>
      <c r="EP61" s="92"/>
      <c r="EQ61" s="89"/>
      <c r="ER61" s="90"/>
      <c r="ES61" s="92"/>
      <c r="ET61" s="89"/>
      <c r="EU61" s="90"/>
      <c r="EV61" s="92"/>
      <c r="EW61" s="89"/>
      <c r="EX61" s="90"/>
      <c r="EY61" s="92"/>
      <c r="EZ61" s="89"/>
      <c r="FA61" s="90"/>
      <c r="FB61" s="92"/>
      <c r="FC61" s="89"/>
      <c r="FD61" s="90"/>
      <c r="FE61" s="92"/>
      <c r="FF61" s="89"/>
      <c r="FG61" s="90"/>
      <c r="FH61" s="92"/>
      <c r="FI61" s="89"/>
      <c r="FJ61" s="90"/>
      <c r="FK61" s="92"/>
      <c r="FL61" s="89"/>
      <c r="FM61" s="90"/>
      <c r="FN61" s="92"/>
      <c r="FO61" s="89"/>
      <c r="FP61" s="90"/>
      <c r="FQ61" s="92"/>
      <c r="FR61" s="89"/>
      <c r="FS61" s="90"/>
      <c r="FT61" s="92"/>
      <c r="FU61" s="89"/>
      <c r="FV61" s="90"/>
      <c r="FW61" s="92"/>
      <c r="FX61" s="89"/>
      <c r="FY61" s="90"/>
      <c r="FZ61" s="92"/>
      <c r="GA61" s="89"/>
      <c r="GB61" s="90"/>
      <c r="GC61" s="92"/>
      <c r="GD61" s="89"/>
      <c r="GE61" s="90"/>
      <c r="GF61" s="92"/>
      <c r="GG61" s="89"/>
      <c r="GH61" s="90"/>
      <c r="GI61" s="92"/>
      <c r="GJ61" s="89"/>
      <c r="GK61" s="90"/>
      <c r="GL61" s="92"/>
      <c r="GM61" s="89"/>
      <c r="GN61" s="90"/>
      <c r="GO61" s="92"/>
      <c r="GP61" s="89"/>
      <c r="GQ61" s="90"/>
      <c r="GR61" s="92"/>
      <c r="GS61" s="89"/>
      <c r="GT61" s="90"/>
      <c r="GU61" s="92"/>
      <c r="GV61" s="89"/>
      <c r="GW61" s="90"/>
      <c r="GX61" s="92"/>
      <c r="GY61" s="89"/>
      <c r="GZ61" s="90"/>
      <c r="HA61" s="92"/>
      <c r="HB61" s="89"/>
      <c r="HC61" s="93"/>
      <c r="HD61" s="92"/>
      <c r="HE61" s="89"/>
      <c r="HF61" s="93"/>
      <c r="HG61" s="92"/>
      <c r="HH61" s="89"/>
      <c r="HI61" s="93"/>
      <c r="HJ61" s="92"/>
      <c r="HK61" s="89"/>
      <c r="HL61" s="90"/>
      <c r="HM61" s="92"/>
      <c r="HN61" s="89"/>
      <c r="HO61" s="93"/>
      <c r="HP61" s="92"/>
      <c r="HQ61" s="89"/>
      <c r="HR61" s="93"/>
      <c r="HS61" s="92"/>
      <c r="HT61" s="89"/>
      <c r="HU61" s="93"/>
      <c r="HV61" s="92"/>
      <c r="HW61" s="89"/>
      <c r="HX61" s="93"/>
      <c r="HY61" s="92"/>
      <c r="HZ61" s="89"/>
      <c r="IA61" s="90"/>
      <c r="IB61" s="92"/>
      <c r="IC61" s="89"/>
      <c r="ID61" s="93"/>
      <c r="IE61" s="92"/>
      <c r="IF61" s="89"/>
      <c r="IG61" s="93"/>
      <c r="IH61" s="92"/>
      <c r="II61" s="89"/>
      <c r="IJ61" s="93"/>
      <c r="IK61" s="92"/>
      <c r="IL61" s="89"/>
      <c r="IM61" s="93"/>
      <c r="IN61" s="91"/>
      <c r="IO61" s="89"/>
      <c r="IP61" s="90"/>
      <c r="IQ61" s="92"/>
      <c r="IR61" s="89"/>
      <c r="IS61" s="90"/>
      <c r="IT61" s="92"/>
      <c r="IU61" s="89"/>
      <c r="IV61" s="90"/>
    </row>
    <row r="62" spans="1:256" ht="12" customHeight="1" x14ac:dyDescent="0.2">
      <c r="A62" s="273"/>
      <c r="B62" s="266" t="s">
        <v>19</v>
      </c>
      <c r="C62" s="275"/>
      <c r="D62" s="294">
        <v>6</v>
      </c>
      <c r="E62" s="274" t="s">
        <v>20</v>
      </c>
      <c r="F62" s="275" t="s">
        <v>132</v>
      </c>
      <c r="G62" s="276" t="s">
        <v>174</v>
      </c>
      <c r="H62" s="277" t="s">
        <v>105</v>
      </c>
      <c r="I62" s="272"/>
      <c r="J62" s="272" t="s">
        <v>461</v>
      </c>
      <c r="K62" s="88">
        <v>166</v>
      </c>
      <c r="L62" s="89"/>
      <c r="M62" s="90"/>
      <c r="N62" s="88">
        <v>436</v>
      </c>
      <c r="O62" s="89"/>
      <c r="P62" s="90"/>
      <c r="Q62" s="92"/>
      <c r="R62" s="89"/>
      <c r="S62" s="90"/>
      <c r="T62" s="92"/>
      <c r="U62" s="89"/>
      <c r="V62" s="90"/>
      <c r="W62" s="92"/>
      <c r="X62" s="89"/>
      <c r="Y62" s="90"/>
      <c r="Z62" s="92"/>
      <c r="AA62" s="89"/>
      <c r="AB62" s="90"/>
      <c r="AC62" s="92"/>
      <c r="AD62" s="89"/>
      <c r="AE62" s="90"/>
      <c r="AF62" s="92"/>
      <c r="AG62" s="89"/>
      <c r="AH62" s="90"/>
      <c r="AI62" s="92"/>
      <c r="AJ62" s="89"/>
      <c r="AK62" s="90"/>
      <c r="AL62" s="92"/>
      <c r="AM62" s="89"/>
      <c r="AN62" s="90"/>
      <c r="AO62" s="92"/>
      <c r="AP62" s="89"/>
      <c r="AQ62" s="90"/>
      <c r="AR62" s="92"/>
      <c r="AS62" s="89"/>
      <c r="AT62" s="90"/>
      <c r="AU62" s="88"/>
      <c r="AV62" s="89"/>
      <c r="AW62" s="90"/>
      <c r="AX62" s="92"/>
      <c r="AY62" s="89"/>
      <c r="AZ62" s="90"/>
      <c r="BA62" s="92"/>
      <c r="BB62" s="89"/>
      <c r="BC62" s="90"/>
      <c r="BD62" s="92"/>
      <c r="BE62" s="89"/>
      <c r="BF62" s="90"/>
      <c r="BG62" s="92"/>
      <c r="BH62" s="89"/>
      <c r="BI62" s="90"/>
      <c r="BJ62" s="92"/>
      <c r="BK62" s="89"/>
      <c r="BL62" s="90"/>
      <c r="BM62" s="92"/>
      <c r="BN62" s="89"/>
      <c r="BO62" s="90"/>
      <c r="BP62" s="92"/>
      <c r="BQ62" s="89"/>
      <c r="BR62" s="90"/>
      <c r="BS62" s="92"/>
      <c r="BT62" s="89"/>
      <c r="BU62" s="90"/>
      <c r="BV62" s="92"/>
      <c r="BW62" s="89"/>
      <c r="BX62" s="90"/>
      <c r="BY62" s="92"/>
      <c r="BZ62" s="89"/>
      <c r="CA62" s="90"/>
      <c r="CB62" s="92"/>
      <c r="CC62" s="89"/>
      <c r="CD62" s="90"/>
      <c r="CE62" s="92"/>
      <c r="CF62" s="89"/>
      <c r="CG62" s="90"/>
      <c r="CH62" s="92"/>
      <c r="CI62" s="89"/>
      <c r="CJ62" s="90"/>
      <c r="CK62" s="92"/>
      <c r="CL62" s="89"/>
      <c r="CM62" s="90"/>
      <c r="CN62" s="92"/>
      <c r="CO62" s="89"/>
      <c r="CP62" s="90"/>
      <c r="CQ62" s="92"/>
      <c r="CR62" s="89"/>
      <c r="CS62" s="90"/>
      <c r="CT62" s="92"/>
      <c r="CU62" s="89"/>
      <c r="CV62" s="90"/>
      <c r="CW62" s="92"/>
      <c r="CX62" s="89"/>
      <c r="CY62" s="90"/>
      <c r="CZ62" s="92"/>
      <c r="DA62" s="89"/>
      <c r="DB62" s="90"/>
      <c r="DC62" s="92"/>
      <c r="DD62" s="89"/>
      <c r="DE62" s="90"/>
      <c r="DF62" s="92"/>
      <c r="DG62" s="89"/>
      <c r="DH62" s="90"/>
      <c r="DI62" s="92"/>
      <c r="DJ62" s="89"/>
      <c r="DK62" s="90"/>
      <c r="DL62" s="92"/>
      <c r="DM62" s="89"/>
      <c r="DN62" s="90"/>
      <c r="DO62" s="92"/>
      <c r="DP62" s="89"/>
      <c r="DQ62" s="90"/>
      <c r="DR62" s="92"/>
      <c r="DS62" s="89"/>
      <c r="DT62" s="90"/>
      <c r="DU62" s="92"/>
      <c r="DV62" s="89"/>
      <c r="DW62" s="90"/>
      <c r="DX62" s="92"/>
      <c r="DY62" s="89"/>
      <c r="DZ62" s="90"/>
      <c r="EA62" s="92"/>
      <c r="EB62" s="89"/>
      <c r="EC62" s="90"/>
      <c r="ED62" s="92"/>
      <c r="EE62" s="89"/>
      <c r="EF62" s="90"/>
      <c r="EG62" s="92"/>
      <c r="EH62" s="89"/>
      <c r="EI62" s="90"/>
      <c r="EJ62" s="92"/>
      <c r="EK62" s="89"/>
      <c r="EL62" s="90"/>
      <c r="EM62" s="92"/>
      <c r="EN62" s="89"/>
      <c r="EO62" s="90"/>
      <c r="EP62" s="92"/>
      <c r="EQ62" s="89"/>
      <c r="ER62" s="90"/>
      <c r="ES62" s="92"/>
      <c r="ET62" s="89"/>
      <c r="EU62" s="90"/>
      <c r="EV62" s="92"/>
      <c r="EW62" s="89"/>
      <c r="EX62" s="90"/>
      <c r="EY62" s="92"/>
      <c r="EZ62" s="89"/>
      <c r="FA62" s="90"/>
      <c r="FB62" s="92"/>
      <c r="FC62" s="89"/>
      <c r="FD62" s="90"/>
      <c r="FE62" s="92"/>
      <c r="FF62" s="89"/>
      <c r="FG62" s="90"/>
      <c r="FH62" s="92"/>
      <c r="FI62" s="89"/>
      <c r="FJ62" s="90"/>
      <c r="FK62" s="92"/>
      <c r="FL62" s="89"/>
      <c r="FM62" s="90"/>
      <c r="FN62" s="92"/>
      <c r="FO62" s="89"/>
      <c r="FP62" s="90"/>
      <c r="FQ62" s="92"/>
      <c r="FR62" s="89"/>
      <c r="FS62" s="90"/>
      <c r="FT62" s="92"/>
      <c r="FU62" s="89"/>
      <c r="FV62" s="90"/>
      <c r="FW62" s="92"/>
      <c r="FX62" s="89"/>
      <c r="FY62" s="90"/>
      <c r="FZ62" s="92"/>
      <c r="GA62" s="89"/>
      <c r="GB62" s="90"/>
      <c r="GC62" s="92"/>
      <c r="GD62" s="89"/>
      <c r="GE62" s="90"/>
      <c r="GF62" s="92"/>
      <c r="GG62" s="89"/>
      <c r="GH62" s="90"/>
      <c r="GI62" s="92"/>
      <c r="GJ62" s="89"/>
      <c r="GK62" s="90"/>
      <c r="GL62" s="92"/>
      <c r="GM62" s="89"/>
      <c r="GN62" s="90"/>
      <c r="GO62" s="92"/>
      <c r="GP62" s="89"/>
      <c r="GQ62" s="90"/>
      <c r="GR62" s="92"/>
      <c r="GS62" s="89"/>
      <c r="GT62" s="90"/>
      <c r="GU62" s="92"/>
      <c r="GV62" s="89"/>
      <c r="GW62" s="90"/>
      <c r="GX62" s="92"/>
      <c r="GY62" s="89"/>
      <c r="GZ62" s="90"/>
      <c r="HA62" s="92"/>
      <c r="HB62" s="89"/>
      <c r="HC62" s="93"/>
      <c r="HD62" s="92"/>
      <c r="HE62" s="89"/>
      <c r="HF62" s="93"/>
      <c r="HG62" s="92"/>
      <c r="HH62" s="89"/>
      <c r="HI62" s="93"/>
      <c r="HJ62" s="92"/>
      <c r="HK62" s="89"/>
      <c r="HL62" s="90"/>
      <c r="HM62" s="92"/>
      <c r="HN62" s="89"/>
      <c r="HO62" s="93"/>
      <c r="HP62" s="92"/>
      <c r="HQ62" s="89"/>
      <c r="HR62" s="93"/>
      <c r="HS62" s="92"/>
      <c r="HT62" s="89"/>
      <c r="HU62" s="93"/>
      <c r="HV62" s="92"/>
      <c r="HW62" s="89"/>
      <c r="HX62" s="93"/>
      <c r="HY62" s="92"/>
      <c r="HZ62" s="89"/>
      <c r="IA62" s="90"/>
      <c r="IB62" s="92"/>
      <c r="IC62" s="89"/>
      <c r="ID62" s="93"/>
      <c r="IE62" s="92"/>
      <c r="IF62" s="89"/>
      <c r="IG62" s="93"/>
      <c r="IH62" s="92"/>
      <c r="II62" s="89"/>
      <c r="IJ62" s="93"/>
      <c r="IK62" s="92"/>
      <c r="IL62" s="89"/>
      <c r="IM62" s="93"/>
      <c r="IN62" s="91"/>
      <c r="IO62" s="89"/>
      <c r="IP62" s="90"/>
      <c r="IQ62" s="92"/>
      <c r="IR62" s="89"/>
      <c r="IS62" s="90"/>
      <c r="IT62" s="92"/>
      <c r="IU62" s="89"/>
      <c r="IV62" s="90"/>
    </row>
    <row r="63" spans="1:256" ht="12" customHeight="1" x14ac:dyDescent="0.2">
      <c r="A63" s="273"/>
      <c r="B63" s="266" t="s">
        <v>19</v>
      </c>
      <c r="C63" s="275"/>
      <c r="D63" s="294">
        <v>6</v>
      </c>
      <c r="E63" s="274" t="s">
        <v>20</v>
      </c>
      <c r="F63" s="275" t="s">
        <v>132</v>
      </c>
      <c r="G63" s="276" t="s">
        <v>175</v>
      </c>
      <c r="H63" s="277" t="s">
        <v>29</v>
      </c>
      <c r="I63" s="272"/>
      <c r="J63" s="272" t="s">
        <v>462</v>
      </c>
      <c r="K63" s="88">
        <v>708</v>
      </c>
      <c r="L63" s="89"/>
      <c r="M63" s="90"/>
      <c r="N63" s="88">
        <v>822</v>
      </c>
      <c r="O63" s="89"/>
      <c r="P63" s="90"/>
      <c r="Q63" s="92"/>
      <c r="R63" s="89"/>
      <c r="S63" s="90"/>
      <c r="T63" s="92"/>
      <c r="U63" s="89"/>
      <c r="V63" s="90"/>
      <c r="W63" s="92"/>
      <c r="X63" s="89"/>
      <c r="Y63" s="90"/>
      <c r="Z63" s="92"/>
      <c r="AA63" s="89"/>
      <c r="AB63" s="90"/>
      <c r="AC63" s="92"/>
      <c r="AD63" s="89"/>
      <c r="AE63" s="90"/>
      <c r="AF63" s="92"/>
      <c r="AG63" s="89"/>
      <c r="AH63" s="90"/>
      <c r="AI63" s="92"/>
      <c r="AJ63" s="89"/>
      <c r="AK63" s="90"/>
      <c r="AL63" s="92"/>
      <c r="AM63" s="89"/>
      <c r="AN63" s="90"/>
      <c r="AO63" s="92"/>
      <c r="AP63" s="89"/>
      <c r="AQ63" s="90"/>
      <c r="AR63" s="92"/>
      <c r="AS63" s="89"/>
      <c r="AT63" s="90"/>
      <c r="AU63" s="88"/>
      <c r="AV63" s="89"/>
      <c r="AW63" s="90"/>
      <c r="AX63" s="92"/>
      <c r="AY63" s="89"/>
      <c r="AZ63" s="90"/>
      <c r="BA63" s="92"/>
      <c r="BB63" s="89"/>
      <c r="BC63" s="90"/>
      <c r="BD63" s="92"/>
      <c r="BE63" s="89"/>
      <c r="BF63" s="90"/>
      <c r="BG63" s="92"/>
      <c r="BH63" s="89"/>
      <c r="BI63" s="90"/>
      <c r="BJ63" s="92"/>
      <c r="BK63" s="89"/>
      <c r="BL63" s="90"/>
      <c r="BM63" s="92"/>
      <c r="BN63" s="89"/>
      <c r="BO63" s="90"/>
      <c r="BP63" s="92"/>
      <c r="BQ63" s="89"/>
      <c r="BR63" s="90"/>
      <c r="BS63" s="92"/>
      <c r="BT63" s="89"/>
      <c r="BU63" s="90"/>
      <c r="BV63" s="92"/>
      <c r="BW63" s="89"/>
      <c r="BX63" s="90"/>
      <c r="BY63" s="92"/>
      <c r="BZ63" s="89"/>
      <c r="CA63" s="90"/>
      <c r="CB63" s="92"/>
      <c r="CC63" s="89"/>
      <c r="CD63" s="90"/>
      <c r="CE63" s="92"/>
      <c r="CF63" s="89"/>
      <c r="CG63" s="90"/>
      <c r="CH63" s="92"/>
      <c r="CI63" s="89"/>
      <c r="CJ63" s="90"/>
      <c r="CK63" s="92"/>
      <c r="CL63" s="89"/>
      <c r="CM63" s="90"/>
      <c r="CN63" s="92"/>
      <c r="CO63" s="89"/>
      <c r="CP63" s="90"/>
      <c r="CQ63" s="92"/>
      <c r="CR63" s="89"/>
      <c r="CS63" s="90"/>
      <c r="CT63" s="92"/>
      <c r="CU63" s="89"/>
      <c r="CV63" s="90"/>
      <c r="CW63" s="92"/>
      <c r="CX63" s="89"/>
      <c r="CY63" s="90"/>
      <c r="CZ63" s="92"/>
      <c r="DA63" s="89"/>
      <c r="DB63" s="90"/>
      <c r="DC63" s="92"/>
      <c r="DD63" s="89"/>
      <c r="DE63" s="90"/>
      <c r="DF63" s="92"/>
      <c r="DG63" s="89"/>
      <c r="DH63" s="90"/>
      <c r="DI63" s="92"/>
      <c r="DJ63" s="89"/>
      <c r="DK63" s="90"/>
      <c r="DL63" s="92"/>
      <c r="DM63" s="89"/>
      <c r="DN63" s="90"/>
      <c r="DO63" s="92"/>
      <c r="DP63" s="89"/>
      <c r="DQ63" s="90"/>
      <c r="DR63" s="92"/>
      <c r="DS63" s="89"/>
      <c r="DT63" s="90"/>
      <c r="DU63" s="92"/>
      <c r="DV63" s="89"/>
      <c r="DW63" s="90"/>
      <c r="DX63" s="92"/>
      <c r="DY63" s="89"/>
      <c r="DZ63" s="90"/>
      <c r="EA63" s="92"/>
      <c r="EB63" s="89"/>
      <c r="EC63" s="90"/>
      <c r="ED63" s="92"/>
      <c r="EE63" s="89"/>
      <c r="EF63" s="90"/>
      <c r="EG63" s="92"/>
      <c r="EH63" s="89"/>
      <c r="EI63" s="90"/>
      <c r="EJ63" s="92"/>
      <c r="EK63" s="89"/>
      <c r="EL63" s="90"/>
      <c r="EM63" s="92"/>
      <c r="EN63" s="89"/>
      <c r="EO63" s="90"/>
      <c r="EP63" s="92"/>
      <c r="EQ63" s="89"/>
      <c r="ER63" s="90"/>
      <c r="ES63" s="92"/>
      <c r="ET63" s="89"/>
      <c r="EU63" s="90"/>
      <c r="EV63" s="92"/>
      <c r="EW63" s="89"/>
      <c r="EX63" s="90"/>
      <c r="EY63" s="92"/>
      <c r="EZ63" s="89"/>
      <c r="FA63" s="90"/>
      <c r="FB63" s="92"/>
      <c r="FC63" s="89"/>
      <c r="FD63" s="90"/>
      <c r="FE63" s="92"/>
      <c r="FF63" s="89"/>
      <c r="FG63" s="90"/>
      <c r="FH63" s="92"/>
      <c r="FI63" s="89"/>
      <c r="FJ63" s="90"/>
      <c r="FK63" s="92"/>
      <c r="FL63" s="89"/>
      <c r="FM63" s="90"/>
      <c r="FN63" s="92"/>
      <c r="FO63" s="89"/>
      <c r="FP63" s="90"/>
      <c r="FQ63" s="92"/>
      <c r="FR63" s="89"/>
      <c r="FS63" s="90"/>
      <c r="FT63" s="92"/>
      <c r="FU63" s="89"/>
      <c r="FV63" s="90"/>
      <c r="FW63" s="92"/>
      <c r="FX63" s="89"/>
      <c r="FY63" s="90"/>
      <c r="FZ63" s="92"/>
      <c r="GA63" s="89"/>
      <c r="GB63" s="90"/>
      <c r="GC63" s="92"/>
      <c r="GD63" s="89"/>
      <c r="GE63" s="90"/>
      <c r="GF63" s="92"/>
      <c r="GG63" s="89"/>
      <c r="GH63" s="90"/>
      <c r="GI63" s="92"/>
      <c r="GJ63" s="89"/>
      <c r="GK63" s="90"/>
      <c r="GL63" s="92"/>
      <c r="GM63" s="89"/>
      <c r="GN63" s="90"/>
      <c r="GO63" s="92"/>
      <c r="GP63" s="89"/>
      <c r="GQ63" s="90"/>
      <c r="GR63" s="92"/>
      <c r="GS63" s="89"/>
      <c r="GT63" s="90"/>
      <c r="GU63" s="92"/>
      <c r="GV63" s="89"/>
      <c r="GW63" s="90"/>
      <c r="GX63" s="92"/>
      <c r="GY63" s="89"/>
      <c r="GZ63" s="90"/>
      <c r="HA63" s="92"/>
      <c r="HB63" s="89"/>
      <c r="HC63" s="93"/>
      <c r="HD63" s="92"/>
      <c r="HE63" s="89"/>
      <c r="HF63" s="93"/>
      <c r="HG63" s="92"/>
      <c r="HH63" s="89"/>
      <c r="HI63" s="93"/>
      <c r="HJ63" s="92"/>
      <c r="HK63" s="89"/>
      <c r="HL63" s="90"/>
      <c r="HM63" s="92"/>
      <c r="HN63" s="89"/>
      <c r="HO63" s="93"/>
      <c r="HP63" s="92"/>
      <c r="HQ63" s="89"/>
      <c r="HR63" s="93"/>
      <c r="HS63" s="92"/>
      <c r="HT63" s="89"/>
      <c r="HU63" s="93"/>
      <c r="HV63" s="92"/>
      <c r="HW63" s="89"/>
      <c r="HX63" s="93"/>
      <c r="HY63" s="92"/>
      <c r="HZ63" s="89"/>
      <c r="IA63" s="90"/>
      <c r="IB63" s="92"/>
      <c r="IC63" s="89"/>
      <c r="ID63" s="93"/>
      <c r="IE63" s="92"/>
      <c r="IF63" s="89"/>
      <c r="IG63" s="93"/>
      <c r="IH63" s="92"/>
      <c r="II63" s="89"/>
      <c r="IJ63" s="93"/>
      <c r="IK63" s="92"/>
      <c r="IL63" s="89"/>
      <c r="IM63" s="93"/>
      <c r="IN63" s="91"/>
      <c r="IO63" s="89"/>
      <c r="IP63" s="90"/>
      <c r="IQ63" s="92"/>
      <c r="IR63" s="89"/>
      <c r="IS63" s="90"/>
      <c r="IT63" s="92"/>
      <c r="IU63" s="89"/>
      <c r="IV63" s="90"/>
    </row>
    <row r="64" spans="1:256" ht="12" customHeight="1" x14ac:dyDescent="0.2">
      <c r="A64" s="273"/>
      <c r="B64" s="266" t="s">
        <v>19</v>
      </c>
      <c r="C64" s="275"/>
      <c r="D64" s="294">
        <v>6</v>
      </c>
      <c r="E64" s="274" t="s">
        <v>20</v>
      </c>
      <c r="F64" s="275" t="s">
        <v>132</v>
      </c>
      <c r="G64" s="276" t="s">
        <v>176</v>
      </c>
      <c r="H64" s="277" t="s">
        <v>106</v>
      </c>
      <c r="I64" s="272"/>
      <c r="J64" s="272" t="s">
        <v>463</v>
      </c>
      <c r="K64" s="88">
        <v>520</v>
      </c>
      <c r="L64" s="89"/>
      <c r="M64" s="90"/>
      <c r="N64" s="88">
        <v>736</v>
      </c>
      <c r="O64" s="89"/>
      <c r="P64" s="90"/>
      <c r="Q64" s="92"/>
      <c r="R64" s="89"/>
      <c r="S64" s="90"/>
      <c r="T64" s="92"/>
      <c r="U64" s="89"/>
      <c r="V64" s="90"/>
      <c r="W64" s="92"/>
      <c r="X64" s="89"/>
      <c r="Y64" s="90"/>
      <c r="Z64" s="92"/>
      <c r="AA64" s="89"/>
      <c r="AB64" s="90"/>
      <c r="AC64" s="92"/>
      <c r="AD64" s="89"/>
      <c r="AE64" s="90"/>
      <c r="AF64" s="92"/>
      <c r="AG64" s="89"/>
      <c r="AH64" s="90"/>
      <c r="AI64" s="92"/>
      <c r="AJ64" s="89"/>
      <c r="AK64" s="90"/>
      <c r="AL64" s="92"/>
      <c r="AM64" s="89"/>
      <c r="AN64" s="90"/>
      <c r="AO64" s="92"/>
      <c r="AP64" s="89"/>
      <c r="AQ64" s="90"/>
      <c r="AR64" s="92"/>
      <c r="AS64" s="89"/>
      <c r="AT64" s="90"/>
      <c r="AU64" s="88"/>
      <c r="AV64" s="89"/>
      <c r="AW64" s="90"/>
      <c r="AX64" s="92"/>
      <c r="AY64" s="89"/>
      <c r="AZ64" s="90"/>
      <c r="BA64" s="92"/>
      <c r="BB64" s="89"/>
      <c r="BC64" s="90"/>
      <c r="BD64" s="92"/>
      <c r="BE64" s="89"/>
      <c r="BF64" s="90"/>
      <c r="BG64" s="92"/>
      <c r="BH64" s="89"/>
      <c r="BI64" s="90"/>
      <c r="BJ64" s="92"/>
      <c r="BK64" s="89"/>
      <c r="BL64" s="90"/>
      <c r="BM64" s="92"/>
      <c r="BN64" s="89"/>
      <c r="BO64" s="90"/>
      <c r="BP64" s="92"/>
      <c r="BQ64" s="89"/>
      <c r="BR64" s="90"/>
      <c r="BS64" s="92"/>
      <c r="BT64" s="89"/>
      <c r="BU64" s="90"/>
      <c r="BV64" s="92"/>
      <c r="BW64" s="89"/>
      <c r="BX64" s="90"/>
      <c r="BY64" s="92"/>
      <c r="BZ64" s="89"/>
      <c r="CA64" s="90"/>
      <c r="CB64" s="92"/>
      <c r="CC64" s="89"/>
      <c r="CD64" s="90"/>
      <c r="CE64" s="92"/>
      <c r="CF64" s="89"/>
      <c r="CG64" s="90"/>
      <c r="CH64" s="92"/>
      <c r="CI64" s="89"/>
      <c r="CJ64" s="90"/>
      <c r="CK64" s="92"/>
      <c r="CL64" s="89"/>
      <c r="CM64" s="90"/>
      <c r="CN64" s="92"/>
      <c r="CO64" s="89"/>
      <c r="CP64" s="90"/>
      <c r="CQ64" s="92"/>
      <c r="CR64" s="89"/>
      <c r="CS64" s="90"/>
      <c r="CT64" s="92"/>
      <c r="CU64" s="89"/>
      <c r="CV64" s="90"/>
      <c r="CW64" s="92"/>
      <c r="CX64" s="89"/>
      <c r="CY64" s="90"/>
      <c r="CZ64" s="92"/>
      <c r="DA64" s="89"/>
      <c r="DB64" s="90"/>
      <c r="DC64" s="92"/>
      <c r="DD64" s="89"/>
      <c r="DE64" s="90"/>
      <c r="DF64" s="92"/>
      <c r="DG64" s="89"/>
      <c r="DH64" s="90"/>
      <c r="DI64" s="92"/>
      <c r="DJ64" s="89"/>
      <c r="DK64" s="90"/>
      <c r="DL64" s="92"/>
      <c r="DM64" s="89"/>
      <c r="DN64" s="90"/>
      <c r="DO64" s="92"/>
      <c r="DP64" s="89"/>
      <c r="DQ64" s="90"/>
      <c r="DR64" s="92"/>
      <c r="DS64" s="89"/>
      <c r="DT64" s="90"/>
      <c r="DU64" s="92"/>
      <c r="DV64" s="89"/>
      <c r="DW64" s="90"/>
      <c r="DX64" s="92"/>
      <c r="DY64" s="89"/>
      <c r="DZ64" s="90"/>
      <c r="EA64" s="92"/>
      <c r="EB64" s="89"/>
      <c r="EC64" s="90"/>
      <c r="ED64" s="92"/>
      <c r="EE64" s="89"/>
      <c r="EF64" s="90"/>
      <c r="EG64" s="92"/>
      <c r="EH64" s="89"/>
      <c r="EI64" s="90"/>
      <c r="EJ64" s="92"/>
      <c r="EK64" s="89"/>
      <c r="EL64" s="90"/>
      <c r="EM64" s="92"/>
      <c r="EN64" s="89"/>
      <c r="EO64" s="90"/>
      <c r="EP64" s="92"/>
      <c r="EQ64" s="89"/>
      <c r="ER64" s="90"/>
      <c r="ES64" s="92"/>
      <c r="ET64" s="89"/>
      <c r="EU64" s="90"/>
      <c r="EV64" s="92"/>
      <c r="EW64" s="89"/>
      <c r="EX64" s="90"/>
      <c r="EY64" s="92"/>
      <c r="EZ64" s="89"/>
      <c r="FA64" s="90"/>
      <c r="FB64" s="92"/>
      <c r="FC64" s="89"/>
      <c r="FD64" s="90"/>
      <c r="FE64" s="92"/>
      <c r="FF64" s="89"/>
      <c r="FG64" s="90"/>
      <c r="FH64" s="92"/>
      <c r="FI64" s="89"/>
      <c r="FJ64" s="90"/>
      <c r="FK64" s="92"/>
      <c r="FL64" s="89"/>
      <c r="FM64" s="90"/>
      <c r="FN64" s="92"/>
      <c r="FO64" s="89"/>
      <c r="FP64" s="90"/>
      <c r="FQ64" s="92"/>
      <c r="FR64" s="89"/>
      <c r="FS64" s="90"/>
      <c r="FT64" s="92"/>
      <c r="FU64" s="89"/>
      <c r="FV64" s="90"/>
      <c r="FW64" s="92"/>
      <c r="FX64" s="89"/>
      <c r="FY64" s="90"/>
      <c r="FZ64" s="92"/>
      <c r="GA64" s="89"/>
      <c r="GB64" s="90"/>
      <c r="GC64" s="92"/>
      <c r="GD64" s="89"/>
      <c r="GE64" s="90"/>
      <c r="GF64" s="92"/>
      <c r="GG64" s="89"/>
      <c r="GH64" s="90"/>
      <c r="GI64" s="92"/>
      <c r="GJ64" s="89"/>
      <c r="GK64" s="90"/>
      <c r="GL64" s="92"/>
      <c r="GM64" s="89"/>
      <c r="GN64" s="90"/>
      <c r="GO64" s="92"/>
      <c r="GP64" s="89"/>
      <c r="GQ64" s="90"/>
      <c r="GR64" s="92"/>
      <c r="GS64" s="89"/>
      <c r="GT64" s="90"/>
      <c r="GU64" s="92"/>
      <c r="GV64" s="89"/>
      <c r="GW64" s="90"/>
      <c r="GX64" s="92"/>
      <c r="GY64" s="89"/>
      <c r="GZ64" s="90"/>
      <c r="HA64" s="92"/>
      <c r="HB64" s="89"/>
      <c r="HC64" s="93"/>
      <c r="HD64" s="92"/>
      <c r="HE64" s="89"/>
      <c r="HF64" s="93"/>
      <c r="HG64" s="92"/>
      <c r="HH64" s="89"/>
      <c r="HI64" s="93"/>
      <c r="HJ64" s="92"/>
      <c r="HK64" s="89"/>
      <c r="HL64" s="90"/>
      <c r="HM64" s="92"/>
      <c r="HN64" s="89"/>
      <c r="HO64" s="93"/>
      <c r="HP64" s="92"/>
      <c r="HQ64" s="89"/>
      <c r="HR64" s="93"/>
      <c r="HS64" s="92"/>
      <c r="HT64" s="89"/>
      <c r="HU64" s="93"/>
      <c r="HV64" s="92"/>
      <c r="HW64" s="89"/>
      <c r="HX64" s="93"/>
      <c r="HY64" s="92"/>
      <c r="HZ64" s="89"/>
      <c r="IA64" s="90"/>
      <c r="IB64" s="92"/>
      <c r="IC64" s="89"/>
      <c r="ID64" s="93"/>
      <c r="IE64" s="92"/>
      <c r="IF64" s="89"/>
      <c r="IG64" s="93"/>
      <c r="IH64" s="92"/>
      <c r="II64" s="89"/>
      <c r="IJ64" s="93"/>
      <c r="IK64" s="92"/>
      <c r="IL64" s="89"/>
      <c r="IM64" s="93"/>
      <c r="IN64" s="91"/>
      <c r="IO64" s="89"/>
      <c r="IP64" s="90"/>
      <c r="IQ64" s="92"/>
      <c r="IR64" s="89"/>
      <c r="IS64" s="90"/>
      <c r="IT64" s="92"/>
      <c r="IU64" s="89"/>
      <c r="IV64" s="90"/>
    </row>
    <row r="65" spans="1:256" ht="12" customHeight="1" x14ac:dyDescent="0.2">
      <c r="A65" s="273"/>
      <c r="B65" s="266" t="s">
        <v>19</v>
      </c>
      <c r="C65" s="275"/>
      <c r="D65" s="294">
        <v>6</v>
      </c>
      <c r="E65" s="274" t="s">
        <v>20</v>
      </c>
      <c r="F65" s="275" t="s">
        <v>132</v>
      </c>
      <c r="G65" s="276" t="s">
        <v>177</v>
      </c>
      <c r="H65" s="277" t="s">
        <v>107</v>
      </c>
      <c r="I65" s="272"/>
      <c r="J65" s="272" t="s">
        <v>464</v>
      </c>
      <c r="K65" s="88">
        <v>988</v>
      </c>
      <c r="L65" s="89"/>
      <c r="M65" s="90"/>
      <c r="N65" s="88">
        <v>980</v>
      </c>
      <c r="O65" s="89"/>
      <c r="P65" s="90"/>
      <c r="Q65" s="92"/>
      <c r="R65" s="89"/>
      <c r="S65" s="90"/>
      <c r="T65" s="92"/>
      <c r="U65" s="89"/>
      <c r="V65" s="90"/>
      <c r="W65" s="92"/>
      <c r="X65" s="89"/>
      <c r="Y65" s="90"/>
      <c r="Z65" s="92"/>
      <c r="AA65" s="89"/>
      <c r="AB65" s="90"/>
      <c r="AC65" s="92"/>
      <c r="AD65" s="89"/>
      <c r="AE65" s="90"/>
      <c r="AF65" s="92"/>
      <c r="AG65" s="89"/>
      <c r="AH65" s="90"/>
      <c r="AI65" s="92"/>
      <c r="AJ65" s="89"/>
      <c r="AK65" s="90"/>
      <c r="AL65" s="92"/>
      <c r="AM65" s="89"/>
      <c r="AN65" s="90"/>
      <c r="AO65" s="92"/>
      <c r="AP65" s="89"/>
      <c r="AQ65" s="90"/>
      <c r="AR65" s="92"/>
      <c r="AS65" s="89"/>
      <c r="AT65" s="90"/>
      <c r="AU65" s="88"/>
      <c r="AV65" s="89"/>
      <c r="AW65" s="90"/>
      <c r="AX65" s="92"/>
      <c r="AY65" s="89"/>
      <c r="AZ65" s="90"/>
      <c r="BA65" s="92"/>
      <c r="BB65" s="89"/>
      <c r="BC65" s="90"/>
      <c r="BD65" s="92"/>
      <c r="BE65" s="89"/>
      <c r="BF65" s="90"/>
      <c r="BG65" s="92"/>
      <c r="BH65" s="89"/>
      <c r="BI65" s="90"/>
      <c r="BJ65" s="92"/>
      <c r="BK65" s="89"/>
      <c r="BL65" s="90"/>
      <c r="BM65" s="92"/>
      <c r="BN65" s="89"/>
      <c r="BO65" s="90"/>
      <c r="BP65" s="92"/>
      <c r="BQ65" s="89"/>
      <c r="BR65" s="90"/>
      <c r="BS65" s="92"/>
      <c r="BT65" s="89"/>
      <c r="BU65" s="90"/>
      <c r="BV65" s="92"/>
      <c r="BW65" s="89"/>
      <c r="BX65" s="90"/>
      <c r="BY65" s="92"/>
      <c r="BZ65" s="89"/>
      <c r="CA65" s="90"/>
      <c r="CB65" s="92"/>
      <c r="CC65" s="89"/>
      <c r="CD65" s="90"/>
      <c r="CE65" s="92"/>
      <c r="CF65" s="89"/>
      <c r="CG65" s="90"/>
      <c r="CH65" s="92"/>
      <c r="CI65" s="89"/>
      <c r="CJ65" s="90"/>
      <c r="CK65" s="92"/>
      <c r="CL65" s="89"/>
      <c r="CM65" s="90"/>
      <c r="CN65" s="92"/>
      <c r="CO65" s="89"/>
      <c r="CP65" s="90"/>
      <c r="CQ65" s="92"/>
      <c r="CR65" s="89"/>
      <c r="CS65" s="90"/>
      <c r="CT65" s="92"/>
      <c r="CU65" s="89"/>
      <c r="CV65" s="90"/>
      <c r="CW65" s="92"/>
      <c r="CX65" s="89"/>
      <c r="CY65" s="90"/>
      <c r="CZ65" s="92"/>
      <c r="DA65" s="89"/>
      <c r="DB65" s="90"/>
      <c r="DC65" s="92"/>
      <c r="DD65" s="89"/>
      <c r="DE65" s="90"/>
      <c r="DF65" s="92"/>
      <c r="DG65" s="89"/>
      <c r="DH65" s="90"/>
      <c r="DI65" s="92"/>
      <c r="DJ65" s="89"/>
      <c r="DK65" s="90"/>
      <c r="DL65" s="92"/>
      <c r="DM65" s="89"/>
      <c r="DN65" s="90"/>
      <c r="DO65" s="92"/>
      <c r="DP65" s="89"/>
      <c r="DQ65" s="90"/>
      <c r="DR65" s="92"/>
      <c r="DS65" s="89"/>
      <c r="DT65" s="90"/>
      <c r="DU65" s="92"/>
      <c r="DV65" s="89"/>
      <c r="DW65" s="90"/>
      <c r="DX65" s="92"/>
      <c r="DY65" s="89"/>
      <c r="DZ65" s="90"/>
      <c r="EA65" s="92"/>
      <c r="EB65" s="89"/>
      <c r="EC65" s="90"/>
      <c r="ED65" s="92"/>
      <c r="EE65" s="89"/>
      <c r="EF65" s="90"/>
      <c r="EG65" s="92"/>
      <c r="EH65" s="89"/>
      <c r="EI65" s="90"/>
      <c r="EJ65" s="92"/>
      <c r="EK65" s="89"/>
      <c r="EL65" s="90"/>
      <c r="EM65" s="92"/>
      <c r="EN65" s="89"/>
      <c r="EO65" s="90"/>
      <c r="EP65" s="92"/>
      <c r="EQ65" s="89"/>
      <c r="ER65" s="90"/>
      <c r="ES65" s="92"/>
      <c r="ET65" s="89"/>
      <c r="EU65" s="90"/>
      <c r="EV65" s="92"/>
      <c r="EW65" s="89"/>
      <c r="EX65" s="90"/>
      <c r="EY65" s="92"/>
      <c r="EZ65" s="89"/>
      <c r="FA65" s="90"/>
      <c r="FB65" s="92"/>
      <c r="FC65" s="89"/>
      <c r="FD65" s="90"/>
      <c r="FE65" s="92"/>
      <c r="FF65" s="89"/>
      <c r="FG65" s="90"/>
      <c r="FH65" s="92"/>
      <c r="FI65" s="89"/>
      <c r="FJ65" s="90"/>
      <c r="FK65" s="92"/>
      <c r="FL65" s="89"/>
      <c r="FM65" s="90"/>
      <c r="FN65" s="92"/>
      <c r="FO65" s="89"/>
      <c r="FP65" s="90"/>
      <c r="FQ65" s="92"/>
      <c r="FR65" s="89"/>
      <c r="FS65" s="90"/>
      <c r="FT65" s="92"/>
      <c r="FU65" s="89"/>
      <c r="FV65" s="90"/>
      <c r="FW65" s="92"/>
      <c r="FX65" s="89"/>
      <c r="FY65" s="90"/>
      <c r="FZ65" s="92"/>
      <c r="GA65" s="89"/>
      <c r="GB65" s="90"/>
      <c r="GC65" s="92"/>
      <c r="GD65" s="89"/>
      <c r="GE65" s="90"/>
      <c r="GF65" s="92"/>
      <c r="GG65" s="89"/>
      <c r="GH65" s="90"/>
      <c r="GI65" s="92"/>
      <c r="GJ65" s="89"/>
      <c r="GK65" s="90"/>
      <c r="GL65" s="92"/>
      <c r="GM65" s="89"/>
      <c r="GN65" s="90"/>
      <c r="GO65" s="92"/>
      <c r="GP65" s="89"/>
      <c r="GQ65" s="90"/>
      <c r="GR65" s="92"/>
      <c r="GS65" s="89"/>
      <c r="GT65" s="90"/>
      <c r="GU65" s="92"/>
      <c r="GV65" s="89"/>
      <c r="GW65" s="90"/>
      <c r="GX65" s="92"/>
      <c r="GY65" s="89"/>
      <c r="GZ65" s="90"/>
      <c r="HA65" s="92"/>
      <c r="HB65" s="89"/>
      <c r="HC65" s="93"/>
      <c r="HD65" s="92"/>
      <c r="HE65" s="89"/>
      <c r="HF65" s="93"/>
      <c r="HG65" s="92"/>
      <c r="HH65" s="89"/>
      <c r="HI65" s="93"/>
      <c r="HJ65" s="92"/>
      <c r="HK65" s="89"/>
      <c r="HL65" s="90"/>
      <c r="HM65" s="92"/>
      <c r="HN65" s="89"/>
      <c r="HO65" s="93"/>
      <c r="HP65" s="92"/>
      <c r="HQ65" s="89"/>
      <c r="HR65" s="93"/>
      <c r="HS65" s="92"/>
      <c r="HT65" s="89"/>
      <c r="HU65" s="93"/>
      <c r="HV65" s="92"/>
      <c r="HW65" s="89"/>
      <c r="HX65" s="93"/>
      <c r="HY65" s="92"/>
      <c r="HZ65" s="89"/>
      <c r="IA65" s="90"/>
      <c r="IB65" s="92"/>
      <c r="IC65" s="89"/>
      <c r="ID65" s="93"/>
      <c r="IE65" s="92"/>
      <c r="IF65" s="89"/>
      <c r="IG65" s="93"/>
      <c r="IH65" s="92"/>
      <c r="II65" s="89"/>
      <c r="IJ65" s="93"/>
      <c r="IK65" s="92"/>
      <c r="IL65" s="89"/>
      <c r="IM65" s="93"/>
      <c r="IN65" s="91"/>
      <c r="IO65" s="89"/>
      <c r="IP65" s="90"/>
      <c r="IQ65" s="92"/>
      <c r="IR65" s="89"/>
      <c r="IS65" s="90"/>
      <c r="IT65" s="92"/>
      <c r="IU65" s="89"/>
      <c r="IV65" s="90"/>
    </row>
    <row r="66" spans="1:256" ht="12" customHeight="1" x14ac:dyDescent="0.2">
      <c r="A66" s="273"/>
      <c r="B66" s="266" t="s">
        <v>19</v>
      </c>
      <c r="C66" s="275"/>
      <c r="D66" s="294">
        <v>6</v>
      </c>
      <c r="E66" s="274" t="s">
        <v>20</v>
      </c>
      <c r="F66" s="275" t="s">
        <v>132</v>
      </c>
      <c r="G66" s="276" t="s">
        <v>178</v>
      </c>
      <c r="H66" s="277" t="s">
        <v>109</v>
      </c>
      <c r="I66" s="272"/>
      <c r="J66" s="272" t="s">
        <v>465</v>
      </c>
      <c r="K66" s="88">
        <v>74</v>
      </c>
      <c r="L66" s="89"/>
      <c r="M66" s="90"/>
      <c r="N66" s="88">
        <v>360</v>
      </c>
      <c r="O66" s="89"/>
      <c r="P66" s="90"/>
      <c r="Q66" s="92"/>
      <c r="R66" s="89"/>
      <c r="S66" s="90"/>
      <c r="T66" s="92"/>
      <c r="U66" s="89"/>
      <c r="V66" s="90"/>
      <c r="W66" s="92"/>
      <c r="X66" s="89"/>
      <c r="Y66" s="90"/>
      <c r="Z66" s="92"/>
      <c r="AA66" s="89"/>
      <c r="AB66" s="90"/>
      <c r="AC66" s="92"/>
      <c r="AD66" s="89"/>
      <c r="AE66" s="90"/>
      <c r="AF66" s="92"/>
      <c r="AG66" s="89"/>
      <c r="AH66" s="90"/>
      <c r="AI66" s="92"/>
      <c r="AJ66" s="89"/>
      <c r="AK66" s="90"/>
      <c r="AL66" s="92"/>
      <c r="AM66" s="89"/>
      <c r="AN66" s="90"/>
      <c r="AO66" s="92"/>
      <c r="AP66" s="89"/>
      <c r="AQ66" s="90"/>
      <c r="AR66" s="92"/>
      <c r="AS66" s="89"/>
      <c r="AT66" s="90"/>
      <c r="AU66" s="88"/>
      <c r="AV66" s="89"/>
      <c r="AW66" s="90"/>
      <c r="AX66" s="92"/>
      <c r="AY66" s="89"/>
      <c r="AZ66" s="90"/>
      <c r="BA66" s="92"/>
      <c r="BB66" s="89"/>
      <c r="BC66" s="90"/>
      <c r="BD66" s="92"/>
      <c r="BE66" s="89"/>
      <c r="BF66" s="90"/>
      <c r="BG66" s="92"/>
      <c r="BH66" s="89"/>
      <c r="BI66" s="90"/>
      <c r="BJ66" s="92"/>
      <c r="BK66" s="89"/>
      <c r="BL66" s="90"/>
      <c r="BM66" s="92"/>
      <c r="BN66" s="89"/>
      <c r="BO66" s="90"/>
      <c r="BP66" s="92"/>
      <c r="BQ66" s="89"/>
      <c r="BR66" s="90"/>
      <c r="BS66" s="92"/>
      <c r="BT66" s="89"/>
      <c r="BU66" s="90"/>
      <c r="BV66" s="92"/>
      <c r="BW66" s="89"/>
      <c r="BX66" s="90"/>
      <c r="BY66" s="92"/>
      <c r="BZ66" s="89"/>
      <c r="CA66" s="90"/>
      <c r="CB66" s="92"/>
      <c r="CC66" s="89"/>
      <c r="CD66" s="90"/>
      <c r="CE66" s="92"/>
      <c r="CF66" s="89"/>
      <c r="CG66" s="90"/>
      <c r="CH66" s="92"/>
      <c r="CI66" s="89"/>
      <c r="CJ66" s="90"/>
      <c r="CK66" s="92"/>
      <c r="CL66" s="89"/>
      <c r="CM66" s="90"/>
      <c r="CN66" s="92"/>
      <c r="CO66" s="89"/>
      <c r="CP66" s="90"/>
      <c r="CQ66" s="92"/>
      <c r="CR66" s="89"/>
      <c r="CS66" s="90"/>
      <c r="CT66" s="92"/>
      <c r="CU66" s="89"/>
      <c r="CV66" s="90"/>
      <c r="CW66" s="92"/>
      <c r="CX66" s="89"/>
      <c r="CY66" s="90"/>
      <c r="CZ66" s="92"/>
      <c r="DA66" s="89"/>
      <c r="DB66" s="90"/>
      <c r="DC66" s="92"/>
      <c r="DD66" s="89"/>
      <c r="DE66" s="90"/>
      <c r="DF66" s="92"/>
      <c r="DG66" s="89"/>
      <c r="DH66" s="90"/>
      <c r="DI66" s="92"/>
      <c r="DJ66" s="89"/>
      <c r="DK66" s="90"/>
      <c r="DL66" s="92"/>
      <c r="DM66" s="89"/>
      <c r="DN66" s="90"/>
      <c r="DO66" s="92"/>
      <c r="DP66" s="89"/>
      <c r="DQ66" s="90"/>
      <c r="DR66" s="92"/>
      <c r="DS66" s="89"/>
      <c r="DT66" s="90"/>
      <c r="DU66" s="92"/>
      <c r="DV66" s="89"/>
      <c r="DW66" s="90"/>
      <c r="DX66" s="92"/>
      <c r="DY66" s="89"/>
      <c r="DZ66" s="90"/>
      <c r="EA66" s="92"/>
      <c r="EB66" s="89"/>
      <c r="EC66" s="90"/>
      <c r="ED66" s="92"/>
      <c r="EE66" s="89"/>
      <c r="EF66" s="90"/>
      <c r="EG66" s="92"/>
      <c r="EH66" s="89"/>
      <c r="EI66" s="90"/>
      <c r="EJ66" s="92"/>
      <c r="EK66" s="89"/>
      <c r="EL66" s="90"/>
      <c r="EM66" s="92"/>
      <c r="EN66" s="89"/>
      <c r="EO66" s="90"/>
      <c r="EP66" s="92"/>
      <c r="EQ66" s="89"/>
      <c r="ER66" s="90"/>
      <c r="ES66" s="92"/>
      <c r="ET66" s="89"/>
      <c r="EU66" s="90"/>
      <c r="EV66" s="92"/>
      <c r="EW66" s="89"/>
      <c r="EX66" s="90"/>
      <c r="EY66" s="92"/>
      <c r="EZ66" s="89"/>
      <c r="FA66" s="90"/>
      <c r="FB66" s="92"/>
      <c r="FC66" s="89"/>
      <c r="FD66" s="90"/>
      <c r="FE66" s="92"/>
      <c r="FF66" s="89"/>
      <c r="FG66" s="90"/>
      <c r="FH66" s="92"/>
      <c r="FI66" s="89"/>
      <c r="FJ66" s="90"/>
      <c r="FK66" s="92"/>
      <c r="FL66" s="89"/>
      <c r="FM66" s="90"/>
      <c r="FN66" s="92"/>
      <c r="FO66" s="89"/>
      <c r="FP66" s="90"/>
      <c r="FQ66" s="92"/>
      <c r="FR66" s="89"/>
      <c r="FS66" s="90"/>
      <c r="FT66" s="92"/>
      <c r="FU66" s="89"/>
      <c r="FV66" s="90"/>
      <c r="FW66" s="92"/>
      <c r="FX66" s="89"/>
      <c r="FY66" s="90"/>
      <c r="FZ66" s="92"/>
      <c r="GA66" s="89"/>
      <c r="GB66" s="90"/>
      <c r="GC66" s="92"/>
      <c r="GD66" s="89"/>
      <c r="GE66" s="90"/>
      <c r="GF66" s="92"/>
      <c r="GG66" s="89"/>
      <c r="GH66" s="90"/>
      <c r="GI66" s="92"/>
      <c r="GJ66" s="89"/>
      <c r="GK66" s="90"/>
      <c r="GL66" s="92"/>
      <c r="GM66" s="89"/>
      <c r="GN66" s="90"/>
      <c r="GO66" s="92"/>
      <c r="GP66" s="89"/>
      <c r="GQ66" s="90"/>
      <c r="GR66" s="92"/>
      <c r="GS66" s="89"/>
      <c r="GT66" s="90"/>
      <c r="GU66" s="92"/>
      <c r="GV66" s="89"/>
      <c r="GW66" s="90"/>
      <c r="GX66" s="92"/>
      <c r="GY66" s="89"/>
      <c r="GZ66" s="90"/>
      <c r="HA66" s="92"/>
      <c r="HB66" s="89"/>
      <c r="HC66" s="93"/>
      <c r="HD66" s="92"/>
      <c r="HE66" s="89"/>
      <c r="HF66" s="93"/>
      <c r="HG66" s="92"/>
      <c r="HH66" s="89"/>
      <c r="HI66" s="93"/>
      <c r="HJ66" s="92"/>
      <c r="HK66" s="89"/>
      <c r="HL66" s="90"/>
      <c r="HM66" s="92"/>
      <c r="HN66" s="89"/>
      <c r="HO66" s="93"/>
      <c r="HP66" s="92"/>
      <c r="HQ66" s="89"/>
      <c r="HR66" s="93"/>
      <c r="HS66" s="92"/>
      <c r="HT66" s="89"/>
      <c r="HU66" s="93"/>
      <c r="HV66" s="92"/>
      <c r="HW66" s="89"/>
      <c r="HX66" s="93"/>
      <c r="HY66" s="92"/>
      <c r="HZ66" s="89"/>
      <c r="IA66" s="90"/>
      <c r="IB66" s="92"/>
      <c r="IC66" s="89"/>
      <c r="ID66" s="93"/>
      <c r="IE66" s="92"/>
      <c r="IF66" s="89"/>
      <c r="IG66" s="93"/>
      <c r="IH66" s="92"/>
      <c r="II66" s="89"/>
      <c r="IJ66" s="93"/>
      <c r="IK66" s="92"/>
      <c r="IL66" s="89"/>
      <c r="IM66" s="93"/>
      <c r="IN66" s="91"/>
      <c r="IO66" s="89"/>
      <c r="IP66" s="90"/>
      <c r="IQ66" s="92"/>
      <c r="IR66" s="89"/>
      <c r="IS66" s="90"/>
      <c r="IT66" s="92"/>
      <c r="IU66" s="89"/>
      <c r="IV66" s="90"/>
    </row>
    <row r="67" spans="1:256" ht="12" customHeight="1" x14ac:dyDescent="0.2">
      <c r="A67" s="273"/>
      <c r="B67" s="266" t="s">
        <v>19</v>
      </c>
      <c r="C67" s="275"/>
      <c r="D67" s="294">
        <v>6</v>
      </c>
      <c r="E67" s="274" t="s">
        <v>20</v>
      </c>
      <c r="F67" s="275" t="s">
        <v>132</v>
      </c>
      <c r="G67" s="276" t="s">
        <v>179</v>
      </c>
      <c r="H67" s="277" t="s">
        <v>108</v>
      </c>
      <c r="I67" s="272"/>
      <c r="J67" s="272" t="s">
        <v>466</v>
      </c>
      <c r="K67" s="88">
        <v>170</v>
      </c>
      <c r="L67" s="89"/>
      <c r="M67" s="90"/>
      <c r="N67" s="88">
        <v>893</v>
      </c>
      <c r="O67" s="89"/>
      <c r="P67" s="90"/>
      <c r="Q67" s="92"/>
      <c r="R67" s="89"/>
      <c r="S67" s="90"/>
      <c r="T67" s="92"/>
      <c r="U67" s="89"/>
      <c r="V67" s="90"/>
      <c r="W67" s="92"/>
      <c r="X67" s="89"/>
      <c r="Y67" s="90"/>
      <c r="Z67" s="92"/>
      <c r="AA67" s="89"/>
      <c r="AB67" s="90"/>
      <c r="AC67" s="92"/>
      <c r="AD67" s="89"/>
      <c r="AE67" s="90"/>
      <c r="AF67" s="92"/>
      <c r="AG67" s="89"/>
      <c r="AH67" s="90"/>
      <c r="AI67" s="92"/>
      <c r="AJ67" s="89"/>
      <c r="AK67" s="90"/>
      <c r="AL67" s="92"/>
      <c r="AM67" s="89"/>
      <c r="AN67" s="90"/>
      <c r="AO67" s="92"/>
      <c r="AP67" s="89"/>
      <c r="AQ67" s="90"/>
      <c r="AR67" s="92"/>
      <c r="AS67" s="89"/>
      <c r="AT67" s="90"/>
      <c r="AU67" s="88"/>
      <c r="AV67" s="89"/>
      <c r="AW67" s="90"/>
      <c r="AX67" s="92"/>
      <c r="AY67" s="89"/>
      <c r="AZ67" s="90"/>
      <c r="BA67" s="92"/>
      <c r="BB67" s="89"/>
      <c r="BC67" s="90"/>
      <c r="BD67" s="92"/>
      <c r="BE67" s="89"/>
      <c r="BF67" s="90"/>
      <c r="BG67" s="92"/>
      <c r="BH67" s="89"/>
      <c r="BI67" s="90"/>
      <c r="BJ67" s="92"/>
      <c r="BK67" s="89"/>
      <c r="BL67" s="90"/>
      <c r="BM67" s="92"/>
      <c r="BN67" s="89"/>
      <c r="BO67" s="90"/>
      <c r="BP67" s="92"/>
      <c r="BQ67" s="89"/>
      <c r="BR67" s="90"/>
      <c r="BS67" s="92"/>
      <c r="BT67" s="89"/>
      <c r="BU67" s="90"/>
      <c r="BV67" s="92"/>
      <c r="BW67" s="89"/>
      <c r="BX67" s="90"/>
      <c r="BY67" s="92"/>
      <c r="BZ67" s="89"/>
      <c r="CA67" s="90"/>
      <c r="CB67" s="92"/>
      <c r="CC67" s="89"/>
      <c r="CD67" s="90"/>
      <c r="CE67" s="92"/>
      <c r="CF67" s="89"/>
      <c r="CG67" s="90"/>
      <c r="CH67" s="92"/>
      <c r="CI67" s="89"/>
      <c r="CJ67" s="90"/>
      <c r="CK67" s="92"/>
      <c r="CL67" s="89"/>
      <c r="CM67" s="90"/>
      <c r="CN67" s="92"/>
      <c r="CO67" s="89"/>
      <c r="CP67" s="90"/>
      <c r="CQ67" s="92"/>
      <c r="CR67" s="89"/>
      <c r="CS67" s="90"/>
      <c r="CT67" s="92"/>
      <c r="CU67" s="89"/>
      <c r="CV67" s="90"/>
      <c r="CW67" s="92"/>
      <c r="CX67" s="89"/>
      <c r="CY67" s="90"/>
      <c r="CZ67" s="92"/>
      <c r="DA67" s="89"/>
      <c r="DB67" s="90"/>
      <c r="DC67" s="92"/>
      <c r="DD67" s="89"/>
      <c r="DE67" s="90"/>
      <c r="DF67" s="92"/>
      <c r="DG67" s="89"/>
      <c r="DH67" s="90"/>
      <c r="DI67" s="92"/>
      <c r="DJ67" s="89"/>
      <c r="DK67" s="90"/>
      <c r="DL67" s="92"/>
      <c r="DM67" s="89"/>
      <c r="DN67" s="90"/>
      <c r="DO67" s="92"/>
      <c r="DP67" s="89"/>
      <c r="DQ67" s="90"/>
      <c r="DR67" s="92"/>
      <c r="DS67" s="89"/>
      <c r="DT67" s="90"/>
      <c r="DU67" s="92"/>
      <c r="DV67" s="89"/>
      <c r="DW67" s="90"/>
      <c r="DX67" s="92"/>
      <c r="DY67" s="89"/>
      <c r="DZ67" s="90"/>
      <c r="EA67" s="92"/>
      <c r="EB67" s="89"/>
      <c r="EC67" s="90"/>
      <c r="ED67" s="92"/>
      <c r="EE67" s="89"/>
      <c r="EF67" s="90"/>
      <c r="EG67" s="92"/>
      <c r="EH67" s="89"/>
      <c r="EI67" s="90"/>
      <c r="EJ67" s="92"/>
      <c r="EK67" s="89"/>
      <c r="EL67" s="90"/>
      <c r="EM67" s="92"/>
      <c r="EN67" s="89"/>
      <c r="EO67" s="90"/>
      <c r="EP67" s="92"/>
      <c r="EQ67" s="89"/>
      <c r="ER67" s="90"/>
      <c r="ES67" s="92"/>
      <c r="ET67" s="89"/>
      <c r="EU67" s="90"/>
      <c r="EV67" s="92"/>
      <c r="EW67" s="89"/>
      <c r="EX67" s="90"/>
      <c r="EY67" s="92"/>
      <c r="EZ67" s="89"/>
      <c r="FA67" s="90"/>
      <c r="FB67" s="92"/>
      <c r="FC67" s="89"/>
      <c r="FD67" s="90"/>
      <c r="FE67" s="92"/>
      <c r="FF67" s="89"/>
      <c r="FG67" s="90"/>
      <c r="FH67" s="92"/>
      <c r="FI67" s="89"/>
      <c r="FJ67" s="90"/>
      <c r="FK67" s="92"/>
      <c r="FL67" s="89"/>
      <c r="FM67" s="90"/>
      <c r="FN67" s="92"/>
      <c r="FO67" s="89"/>
      <c r="FP67" s="90"/>
      <c r="FQ67" s="92"/>
      <c r="FR67" s="89"/>
      <c r="FS67" s="90"/>
      <c r="FT67" s="92"/>
      <c r="FU67" s="89"/>
      <c r="FV67" s="90"/>
      <c r="FW67" s="92"/>
      <c r="FX67" s="89"/>
      <c r="FY67" s="90"/>
      <c r="FZ67" s="92"/>
      <c r="GA67" s="89"/>
      <c r="GB67" s="90"/>
      <c r="GC67" s="92"/>
      <c r="GD67" s="89"/>
      <c r="GE67" s="90"/>
      <c r="GF67" s="92"/>
      <c r="GG67" s="89"/>
      <c r="GH67" s="90"/>
      <c r="GI67" s="92"/>
      <c r="GJ67" s="89"/>
      <c r="GK67" s="90"/>
      <c r="GL67" s="92"/>
      <c r="GM67" s="89"/>
      <c r="GN67" s="90"/>
      <c r="GO67" s="92"/>
      <c r="GP67" s="89"/>
      <c r="GQ67" s="90"/>
      <c r="GR67" s="92"/>
      <c r="GS67" s="89"/>
      <c r="GT67" s="90"/>
      <c r="GU67" s="92"/>
      <c r="GV67" s="89"/>
      <c r="GW67" s="90"/>
      <c r="GX67" s="92"/>
      <c r="GY67" s="89"/>
      <c r="GZ67" s="90"/>
      <c r="HA67" s="92"/>
      <c r="HB67" s="89"/>
      <c r="HC67" s="93"/>
      <c r="HD67" s="92"/>
      <c r="HE67" s="89"/>
      <c r="HF67" s="93"/>
      <c r="HG67" s="92"/>
      <c r="HH67" s="89"/>
      <c r="HI67" s="93"/>
      <c r="HJ67" s="92"/>
      <c r="HK67" s="89"/>
      <c r="HL67" s="90"/>
      <c r="HM67" s="92"/>
      <c r="HN67" s="89"/>
      <c r="HO67" s="93"/>
      <c r="HP67" s="92"/>
      <c r="HQ67" s="89"/>
      <c r="HR67" s="93"/>
      <c r="HS67" s="92"/>
      <c r="HT67" s="89"/>
      <c r="HU67" s="93"/>
      <c r="HV67" s="92"/>
      <c r="HW67" s="89"/>
      <c r="HX67" s="93"/>
      <c r="HY67" s="92"/>
      <c r="HZ67" s="89"/>
      <c r="IA67" s="90"/>
      <c r="IB67" s="92"/>
      <c r="IC67" s="89"/>
      <c r="ID67" s="93"/>
      <c r="IE67" s="92"/>
      <c r="IF67" s="89"/>
      <c r="IG67" s="93"/>
      <c r="IH67" s="92"/>
      <c r="II67" s="89"/>
      <c r="IJ67" s="93"/>
      <c r="IK67" s="92"/>
      <c r="IL67" s="89"/>
      <c r="IM67" s="93"/>
      <c r="IN67" s="91"/>
      <c r="IO67" s="89"/>
      <c r="IP67" s="90"/>
      <c r="IQ67" s="92"/>
      <c r="IR67" s="89"/>
      <c r="IS67" s="90"/>
      <c r="IT67" s="92"/>
      <c r="IU67" s="89"/>
      <c r="IV67" s="90"/>
    </row>
    <row r="68" spans="1:256" ht="12" customHeight="1" x14ac:dyDescent="0.2">
      <c r="A68" s="273"/>
      <c r="B68" s="266" t="s">
        <v>19</v>
      </c>
      <c r="C68" s="275"/>
      <c r="D68" s="294">
        <v>6</v>
      </c>
      <c r="E68" s="274" t="s">
        <v>20</v>
      </c>
      <c r="F68" s="275" t="s">
        <v>132</v>
      </c>
      <c r="G68" s="276" t="s">
        <v>180</v>
      </c>
      <c r="H68" s="277" t="s">
        <v>110</v>
      </c>
      <c r="I68" s="272"/>
      <c r="J68" s="272" t="s">
        <v>467</v>
      </c>
      <c r="K68" s="88">
        <v>520</v>
      </c>
      <c r="L68" s="89"/>
      <c r="M68" s="90"/>
      <c r="N68" s="88">
        <v>787</v>
      </c>
      <c r="O68" s="89"/>
      <c r="P68" s="90"/>
      <c r="Q68" s="92"/>
      <c r="R68" s="89"/>
      <c r="S68" s="90"/>
      <c r="T68" s="92"/>
      <c r="U68" s="89"/>
      <c r="V68" s="90"/>
      <c r="W68" s="92"/>
      <c r="X68" s="89"/>
      <c r="Y68" s="90"/>
      <c r="Z68" s="92"/>
      <c r="AA68" s="89"/>
      <c r="AB68" s="90"/>
      <c r="AC68" s="92"/>
      <c r="AD68" s="89"/>
      <c r="AE68" s="90"/>
      <c r="AF68" s="92"/>
      <c r="AG68" s="89"/>
      <c r="AH68" s="90"/>
      <c r="AI68" s="92"/>
      <c r="AJ68" s="89"/>
      <c r="AK68" s="90"/>
      <c r="AL68" s="92"/>
      <c r="AM68" s="89"/>
      <c r="AN68" s="90"/>
      <c r="AO68" s="92"/>
      <c r="AP68" s="89"/>
      <c r="AQ68" s="90"/>
      <c r="AR68" s="92"/>
      <c r="AS68" s="89"/>
      <c r="AT68" s="90"/>
      <c r="AU68" s="88"/>
      <c r="AV68" s="89"/>
      <c r="AW68" s="90"/>
      <c r="AX68" s="92"/>
      <c r="AY68" s="89"/>
      <c r="AZ68" s="90"/>
      <c r="BA68" s="92"/>
      <c r="BB68" s="89"/>
      <c r="BC68" s="90"/>
      <c r="BD68" s="92"/>
      <c r="BE68" s="89"/>
      <c r="BF68" s="90"/>
      <c r="BG68" s="92"/>
      <c r="BH68" s="89"/>
      <c r="BI68" s="90"/>
      <c r="BJ68" s="92"/>
      <c r="BK68" s="89"/>
      <c r="BL68" s="90"/>
      <c r="BM68" s="92"/>
      <c r="BN68" s="89"/>
      <c r="BO68" s="90"/>
      <c r="BP68" s="92"/>
      <c r="BQ68" s="89"/>
      <c r="BR68" s="90"/>
      <c r="BS68" s="92"/>
      <c r="BT68" s="89"/>
      <c r="BU68" s="90"/>
      <c r="BV68" s="92"/>
      <c r="BW68" s="89"/>
      <c r="BX68" s="90"/>
      <c r="BY68" s="92"/>
      <c r="BZ68" s="89"/>
      <c r="CA68" s="90"/>
      <c r="CB68" s="92"/>
      <c r="CC68" s="89"/>
      <c r="CD68" s="90"/>
      <c r="CE68" s="92"/>
      <c r="CF68" s="89"/>
      <c r="CG68" s="90"/>
      <c r="CH68" s="92"/>
      <c r="CI68" s="89"/>
      <c r="CJ68" s="90"/>
      <c r="CK68" s="92"/>
      <c r="CL68" s="89"/>
      <c r="CM68" s="90"/>
      <c r="CN68" s="92"/>
      <c r="CO68" s="89"/>
      <c r="CP68" s="90"/>
      <c r="CQ68" s="92"/>
      <c r="CR68" s="89"/>
      <c r="CS68" s="90"/>
      <c r="CT68" s="92"/>
      <c r="CU68" s="89"/>
      <c r="CV68" s="90"/>
      <c r="CW68" s="92"/>
      <c r="CX68" s="89"/>
      <c r="CY68" s="90"/>
      <c r="CZ68" s="92"/>
      <c r="DA68" s="89"/>
      <c r="DB68" s="90"/>
      <c r="DC68" s="92"/>
      <c r="DD68" s="89"/>
      <c r="DE68" s="90"/>
      <c r="DF68" s="92"/>
      <c r="DG68" s="89"/>
      <c r="DH68" s="90"/>
      <c r="DI68" s="92"/>
      <c r="DJ68" s="89"/>
      <c r="DK68" s="90"/>
      <c r="DL68" s="92"/>
      <c r="DM68" s="89"/>
      <c r="DN68" s="90"/>
      <c r="DO68" s="92"/>
      <c r="DP68" s="89"/>
      <c r="DQ68" s="90"/>
      <c r="DR68" s="92"/>
      <c r="DS68" s="89"/>
      <c r="DT68" s="90"/>
      <c r="DU68" s="92"/>
      <c r="DV68" s="89"/>
      <c r="DW68" s="90"/>
      <c r="DX68" s="92"/>
      <c r="DY68" s="89"/>
      <c r="DZ68" s="90"/>
      <c r="EA68" s="92"/>
      <c r="EB68" s="89"/>
      <c r="EC68" s="90"/>
      <c r="ED68" s="92"/>
      <c r="EE68" s="89"/>
      <c r="EF68" s="90"/>
      <c r="EG68" s="92"/>
      <c r="EH68" s="89"/>
      <c r="EI68" s="90"/>
      <c r="EJ68" s="92"/>
      <c r="EK68" s="89"/>
      <c r="EL68" s="90"/>
      <c r="EM68" s="92"/>
      <c r="EN68" s="89"/>
      <c r="EO68" s="90"/>
      <c r="EP68" s="92"/>
      <c r="EQ68" s="89"/>
      <c r="ER68" s="90"/>
      <c r="ES68" s="92"/>
      <c r="ET68" s="89"/>
      <c r="EU68" s="90"/>
      <c r="EV68" s="92"/>
      <c r="EW68" s="89"/>
      <c r="EX68" s="90"/>
      <c r="EY68" s="92"/>
      <c r="EZ68" s="89"/>
      <c r="FA68" s="90"/>
      <c r="FB68" s="92"/>
      <c r="FC68" s="89"/>
      <c r="FD68" s="90"/>
      <c r="FE68" s="92"/>
      <c r="FF68" s="89"/>
      <c r="FG68" s="90"/>
      <c r="FH68" s="92"/>
      <c r="FI68" s="89"/>
      <c r="FJ68" s="90"/>
      <c r="FK68" s="92"/>
      <c r="FL68" s="89"/>
      <c r="FM68" s="90"/>
      <c r="FN68" s="92"/>
      <c r="FO68" s="89"/>
      <c r="FP68" s="90"/>
      <c r="FQ68" s="92"/>
      <c r="FR68" s="89"/>
      <c r="FS68" s="90"/>
      <c r="FT68" s="92"/>
      <c r="FU68" s="89"/>
      <c r="FV68" s="90"/>
      <c r="FW68" s="92"/>
      <c r="FX68" s="89"/>
      <c r="FY68" s="90"/>
      <c r="FZ68" s="92"/>
      <c r="GA68" s="89"/>
      <c r="GB68" s="90"/>
      <c r="GC68" s="92"/>
      <c r="GD68" s="89"/>
      <c r="GE68" s="90"/>
      <c r="GF68" s="92"/>
      <c r="GG68" s="89"/>
      <c r="GH68" s="90"/>
      <c r="GI68" s="92"/>
      <c r="GJ68" s="89"/>
      <c r="GK68" s="90"/>
      <c r="GL68" s="92"/>
      <c r="GM68" s="89"/>
      <c r="GN68" s="90"/>
      <c r="GO68" s="92"/>
      <c r="GP68" s="89"/>
      <c r="GQ68" s="90"/>
      <c r="GR68" s="92"/>
      <c r="GS68" s="89"/>
      <c r="GT68" s="90"/>
      <c r="GU68" s="92"/>
      <c r="GV68" s="89"/>
      <c r="GW68" s="90"/>
      <c r="GX68" s="92"/>
      <c r="GY68" s="89"/>
      <c r="GZ68" s="90"/>
      <c r="HA68" s="92"/>
      <c r="HB68" s="89"/>
      <c r="HC68" s="93"/>
      <c r="HD68" s="92"/>
      <c r="HE68" s="89"/>
      <c r="HF68" s="93"/>
      <c r="HG68" s="92"/>
      <c r="HH68" s="89"/>
      <c r="HI68" s="93"/>
      <c r="HJ68" s="92"/>
      <c r="HK68" s="89"/>
      <c r="HL68" s="90"/>
      <c r="HM68" s="92"/>
      <c r="HN68" s="89"/>
      <c r="HO68" s="93"/>
      <c r="HP68" s="92"/>
      <c r="HQ68" s="89"/>
      <c r="HR68" s="93"/>
      <c r="HS68" s="92"/>
      <c r="HT68" s="89"/>
      <c r="HU68" s="93"/>
      <c r="HV68" s="92"/>
      <c r="HW68" s="89"/>
      <c r="HX68" s="93"/>
      <c r="HY68" s="92"/>
      <c r="HZ68" s="89"/>
      <c r="IA68" s="90"/>
      <c r="IB68" s="92"/>
      <c r="IC68" s="89"/>
      <c r="ID68" s="93"/>
      <c r="IE68" s="92"/>
      <c r="IF68" s="89"/>
      <c r="IG68" s="93"/>
      <c r="IH68" s="92"/>
      <c r="II68" s="89"/>
      <c r="IJ68" s="93"/>
      <c r="IK68" s="92"/>
      <c r="IL68" s="89"/>
      <c r="IM68" s="93"/>
      <c r="IN68" s="91"/>
      <c r="IO68" s="89"/>
      <c r="IP68" s="90"/>
      <c r="IQ68" s="92"/>
      <c r="IR68" s="89"/>
      <c r="IS68" s="90"/>
      <c r="IT68" s="92"/>
      <c r="IU68" s="89"/>
      <c r="IV68" s="90"/>
    </row>
    <row r="69" spans="1:256" ht="12" customHeight="1" x14ac:dyDescent="0.2">
      <c r="A69" s="273"/>
      <c r="B69" s="266" t="s">
        <v>19</v>
      </c>
      <c r="C69" s="275"/>
      <c r="D69" s="294">
        <v>6</v>
      </c>
      <c r="E69" s="274" t="s">
        <v>20</v>
      </c>
      <c r="F69" s="275" t="s">
        <v>132</v>
      </c>
      <c r="G69" s="276" t="s">
        <v>181</v>
      </c>
      <c r="H69" s="277" t="s">
        <v>111</v>
      </c>
      <c r="I69" s="272"/>
      <c r="J69" s="272" t="s">
        <v>468</v>
      </c>
      <c r="K69" s="88">
        <v>403</v>
      </c>
      <c r="L69" s="89"/>
      <c r="M69" s="90"/>
      <c r="N69" s="88">
        <v>551</v>
      </c>
      <c r="O69" s="89"/>
      <c r="P69" s="90"/>
      <c r="Q69" s="92"/>
      <c r="R69" s="89"/>
      <c r="S69" s="90"/>
      <c r="T69" s="92"/>
      <c r="U69" s="89"/>
      <c r="V69" s="90"/>
      <c r="W69" s="92"/>
      <c r="X69" s="89"/>
      <c r="Y69" s="90"/>
      <c r="Z69" s="92"/>
      <c r="AA69" s="89"/>
      <c r="AB69" s="90"/>
      <c r="AC69" s="92"/>
      <c r="AD69" s="89"/>
      <c r="AE69" s="90"/>
      <c r="AF69" s="92"/>
      <c r="AG69" s="89"/>
      <c r="AH69" s="90"/>
      <c r="AI69" s="92"/>
      <c r="AJ69" s="89"/>
      <c r="AK69" s="90"/>
      <c r="AL69" s="92"/>
      <c r="AM69" s="89"/>
      <c r="AN69" s="90"/>
      <c r="AO69" s="92"/>
      <c r="AP69" s="89"/>
      <c r="AQ69" s="90"/>
      <c r="AR69" s="92"/>
      <c r="AS69" s="89"/>
      <c r="AT69" s="90"/>
      <c r="AU69" s="88"/>
      <c r="AV69" s="89"/>
      <c r="AW69" s="90"/>
      <c r="AX69" s="92"/>
      <c r="AY69" s="89"/>
      <c r="AZ69" s="90"/>
      <c r="BA69" s="92"/>
      <c r="BB69" s="89"/>
      <c r="BC69" s="90"/>
      <c r="BD69" s="92"/>
      <c r="BE69" s="89"/>
      <c r="BF69" s="90"/>
      <c r="BG69" s="92"/>
      <c r="BH69" s="89"/>
      <c r="BI69" s="90"/>
      <c r="BJ69" s="92"/>
      <c r="BK69" s="89"/>
      <c r="BL69" s="90"/>
      <c r="BM69" s="92"/>
      <c r="BN69" s="89"/>
      <c r="BO69" s="90"/>
      <c r="BP69" s="92"/>
      <c r="BQ69" s="89"/>
      <c r="BR69" s="90"/>
      <c r="BS69" s="92"/>
      <c r="BT69" s="89"/>
      <c r="BU69" s="90"/>
      <c r="BV69" s="92"/>
      <c r="BW69" s="89"/>
      <c r="BX69" s="90"/>
      <c r="BY69" s="92"/>
      <c r="BZ69" s="89"/>
      <c r="CA69" s="90"/>
      <c r="CB69" s="92"/>
      <c r="CC69" s="89"/>
      <c r="CD69" s="90"/>
      <c r="CE69" s="92"/>
      <c r="CF69" s="89"/>
      <c r="CG69" s="90"/>
      <c r="CH69" s="92"/>
      <c r="CI69" s="89"/>
      <c r="CJ69" s="90"/>
      <c r="CK69" s="92"/>
      <c r="CL69" s="89"/>
      <c r="CM69" s="90"/>
      <c r="CN69" s="92"/>
      <c r="CO69" s="89"/>
      <c r="CP69" s="90"/>
      <c r="CQ69" s="92"/>
      <c r="CR69" s="89"/>
      <c r="CS69" s="90"/>
      <c r="CT69" s="92"/>
      <c r="CU69" s="89"/>
      <c r="CV69" s="90"/>
      <c r="CW69" s="92"/>
      <c r="CX69" s="89"/>
      <c r="CY69" s="90"/>
      <c r="CZ69" s="92"/>
      <c r="DA69" s="89"/>
      <c r="DB69" s="90"/>
      <c r="DC69" s="92"/>
      <c r="DD69" s="89"/>
      <c r="DE69" s="90"/>
      <c r="DF69" s="92"/>
      <c r="DG69" s="89"/>
      <c r="DH69" s="90"/>
      <c r="DI69" s="92"/>
      <c r="DJ69" s="89"/>
      <c r="DK69" s="90"/>
      <c r="DL69" s="92"/>
      <c r="DM69" s="89"/>
      <c r="DN69" s="90"/>
      <c r="DO69" s="92"/>
      <c r="DP69" s="89"/>
      <c r="DQ69" s="90"/>
      <c r="DR69" s="92"/>
      <c r="DS69" s="89"/>
      <c r="DT69" s="90"/>
      <c r="DU69" s="92"/>
      <c r="DV69" s="89"/>
      <c r="DW69" s="90"/>
      <c r="DX69" s="92"/>
      <c r="DY69" s="89"/>
      <c r="DZ69" s="90"/>
      <c r="EA69" s="92"/>
      <c r="EB69" s="89"/>
      <c r="EC69" s="90"/>
      <c r="ED69" s="92"/>
      <c r="EE69" s="89"/>
      <c r="EF69" s="90"/>
      <c r="EG69" s="92"/>
      <c r="EH69" s="89"/>
      <c r="EI69" s="90"/>
      <c r="EJ69" s="92"/>
      <c r="EK69" s="89"/>
      <c r="EL69" s="90"/>
      <c r="EM69" s="92"/>
      <c r="EN69" s="89"/>
      <c r="EO69" s="90"/>
      <c r="EP69" s="92"/>
      <c r="EQ69" s="89"/>
      <c r="ER69" s="90"/>
      <c r="ES69" s="92"/>
      <c r="ET69" s="89"/>
      <c r="EU69" s="90"/>
      <c r="EV69" s="92"/>
      <c r="EW69" s="89"/>
      <c r="EX69" s="90"/>
      <c r="EY69" s="92"/>
      <c r="EZ69" s="89"/>
      <c r="FA69" s="90"/>
      <c r="FB69" s="92"/>
      <c r="FC69" s="89"/>
      <c r="FD69" s="90"/>
      <c r="FE69" s="92"/>
      <c r="FF69" s="89"/>
      <c r="FG69" s="90"/>
      <c r="FH69" s="92"/>
      <c r="FI69" s="89"/>
      <c r="FJ69" s="90"/>
      <c r="FK69" s="92"/>
      <c r="FL69" s="89"/>
      <c r="FM69" s="90"/>
      <c r="FN69" s="92"/>
      <c r="FO69" s="89"/>
      <c r="FP69" s="90"/>
      <c r="FQ69" s="92"/>
      <c r="FR69" s="89"/>
      <c r="FS69" s="90"/>
      <c r="FT69" s="92"/>
      <c r="FU69" s="89"/>
      <c r="FV69" s="90"/>
      <c r="FW69" s="92"/>
      <c r="FX69" s="89"/>
      <c r="FY69" s="90"/>
      <c r="FZ69" s="92"/>
      <c r="GA69" s="89"/>
      <c r="GB69" s="90"/>
      <c r="GC69" s="92"/>
      <c r="GD69" s="89"/>
      <c r="GE69" s="90"/>
      <c r="GF69" s="92"/>
      <c r="GG69" s="89"/>
      <c r="GH69" s="90"/>
      <c r="GI69" s="92"/>
      <c r="GJ69" s="89"/>
      <c r="GK69" s="90"/>
      <c r="GL69" s="92"/>
      <c r="GM69" s="89"/>
      <c r="GN69" s="90"/>
      <c r="GO69" s="92"/>
      <c r="GP69" s="89"/>
      <c r="GQ69" s="90"/>
      <c r="GR69" s="92"/>
      <c r="GS69" s="89"/>
      <c r="GT69" s="90"/>
      <c r="GU69" s="92"/>
      <c r="GV69" s="89"/>
      <c r="GW69" s="90"/>
      <c r="GX69" s="92"/>
      <c r="GY69" s="89"/>
      <c r="GZ69" s="90"/>
      <c r="HA69" s="92"/>
      <c r="HB69" s="89"/>
      <c r="HC69" s="93"/>
      <c r="HD69" s="92"/>
      <c r="HE69" s="89"/>
      <c r="HF69" s="93"/>
      <c r="HG69" s="92"/>
      <c r="HH69" s="89"/>
      <c r="HI69" s="93"/>
      <c r="HJ69" s="92"/>
      <c r="HK69" s="89"/>
      <c r="HL69" s="90"/>
      <c r="HM69" s="92"/>
      <c r="HN69" s="89"/>
      <c r="HO69" s="93"/>
      <c r="HP69" s="92"/>
      <c r="HQ69" s="89"/>
      <c r="HR69" s="93"/>
      <c r="HS69" s="92"/>
      <c r="HT69" s="89"/>
      <c r="HU69" s="93"/>
      <c r="HV69" s="92"/>
      <c r="HW69" s="89"/>
      <c r="HX69" s="93"/>
      <c r="HY69" s="92"/>
      <c r="HZ69" s="89"/>
      <c r="IA69" s="90"/>
      <c r="IB69" s="92"/>
      <c r="IC69" s="89"/>
      <c r="ID69" s="93"/>
      <c r="IE69" s="92"/>
      <c r="IF69" s="89"/>
      <c r="IG69" s="93"/>
      <c r="IH69" s="92"/>
      <c r="II69" s="89"/>
      <c r="IJ69" s="93"/>
      <c r="IK69" s="92"/>
      <c r="IL69" s="89"/>
      <c r="IM69" s="93"/>
      <c r="IN69" s="91"/>
      <c r="IO69" s="89"/>
      <c r="IP69" s="90"/>
      <c r="IQ69" s="92"/>
      <c r="IR69" s="89"/>
      <c r="IS69" s="90"/>
      <c r="IT69" s="92"/>
      <c r="IU69" s="89"/>
      <c r="IV69" s="90"/>
    </row>
    <row r="70" spans="1:256" ht="12" customHeight="1" x14ac:dyDescent="0.2">
      <c r="A70" s="273"/>
      <c r="B70" s="266" t="s">
        <v>19</v>
      </c>
      <c r="C70" s="275"/>
      <c r="D70" s="294">
        <v>6</v>
      </c>
      <c r="E70" s="274" t="s">
        <v>20</v>
      </c>
      <c r="F70" s="275" t="s">
        <v>132</v>
      </c>
      <c r="G70" s="276" t="s">
        <v>182</v>
      </c>
      <c r="H70" s="277" t="s">
        <v>112</v>
      </c>
      <c r="I70" s="272"/>
      <c r="J70" s="272" t="s">
        <v>469</v>
      </c>
      <c r="K70" s="88">
        <v>281</v>
      </c>
      <c r="L70" s="89"/>
      <c r="M70" s="90"/>
      <c r="N70" s="88">
        <v>340</v>
      </c>
      <c r="O70" s="89"/>
      <c r="P70" s="90"/>
      <c r="Q70" s="92"/>
      <c r="R70" s="89"/>
      <c r="S70" s="90"/>
      <c r="T70" s="92"/>
      <c r="U70" s="89"/>
      <c r="V70" s="90"/>
      <c r="W70" s="92"/>
      <c r="X70" s="89"/>
      <c r="Y70" s="90"/>
      <c r="Z70" s="92"/>
      <c r="AA70" s="89"/>
      <c r="AB70" s="90"/>
      <c r="AC70" s="92"/>
      <c r="AD70" s="89"/>
      <c r="AE70" s="90"/>
      <c r="AF70" s="92"/>
      <c r="AG70" s="89"/>
      <c r="AH70" s="90"/>
      <c r="AI70" s="92"/>
      <c r="AJ70" s="89"/>
      <c r="AK70" s="90"/>
      <c r="AL70" s="92"/>
      <c r="AM70" s="89"/>
      <c r="AN70" s="90"/>
      <c r="AO70" s="92"/>
      <c r="AP70" s="89"/>
      <c r="AQ70" s="90"/>
      <c r="AR70" s="92"/>
      <c r="AS70" s="89"/>
      <c r="AT70" s="90"/>
      <c r="AU70" s="88"/>
      <c r="AV70" s="89"/>
      <c r="AW70" s="90"/>
      <c r="AX70" s="92"/>
      <c r="AY70" s="89"/>
      <c r="AZ70" s="90"/>
      <c r="BA70" s="92"/>
      <c r="BB70" s="89"/>
      <c r="BC70" s="90"/>
      <c r="BD70" s="92"/>
      <c r="BE70" s="89"/>
      <c r="BF70" s="90"/>
      <c r="BG70" s="92"/>
      <c r="BH70" s="89"/>
      <c r="BI70" s="90"/>
      <c r="BJ70" s="92"/>
      <c r="BK70" s="89"/>
      <c r="BL70" s="90"/>
      <c r="BM70" s="92"/>
      <c r="BN70" s="89"/>
      <c r="BO70" s="90"/>
      <c r="BP70" s="92"/>
      <c r="BQ70" s="89"/>
      <c r="BR70" s="90"/>
      <c r="BS70" s="92"/>
      <c r="BT70" s="89"/>
      <c r="BU70" s="90"/>
      <c r="BV70" s="92"/>
      <c r="BW70" s="89"/>
      <c r="BX70" s="90"/>
      <c r="BY70" s="92"/>
      <c r="BZ70" s="89"/>
      <c r="CA70" s="90"/>
      <c r="CB70" s="92"/>
      <c r="CC70" s="89"/>
      <c r="CD70" s="90"/>
      <c r="CE70" s="92"/>
      <c r="CF70" s="89"/>
      <c r="CG70" s="90"/>
      <c r="CH70" s="92"/>
      <c r="CI70" s="89"/>
      <c r="CJ70" s="90"/>
      <c r="CK70" s="92"/>
      <c r="CL70" s="89"/>
      <c r="CM70" s="90"/>
      <c r="CN70" s="92"/>
      <c r="CO70" s="89"/>
      <c r="CP70" s="90"/>
      <c r="CQ70" s="92"/>
      <c r="CR70" s="89"/>
      <c r="CS70" s="90"/>
      <c r="CT70" s="92"/>
      <c r="CU70" s="89"/>
      <c r="CV70" s="90"/>
      <c r="CW70" s="92"/>
      <c r="CX70" s="89"/>
      <c r="CY70" s="90"/>
      <c r="CZ70" s="92"/>
      <c r="DA70" s="89"/>
      <c r="DB70" s="90"/>
      <c r="DC70" s="92"/>
      <c r="DD70" s="89"/>
      <c r="DE70" s="90"/>
      <c r="DF70" s="92"/>
      <c r="DG70" s="89"/>
      <c r="DH70" s="90"/>
      <c r="DI70" s="92"/>
      <c r="DJ70" s="89"/>
      <c r="DK70" s="90"/>
      <c r="DL70" s="92"/>
      <c r="DM70" s="89"/>
      <c r="DN70" s="90"/>
      <c r="DO70" s="92"/>
      <c r="DP70" s="89"/>
      <c r="DQ70" s="90"/>
      <c r="DR70" s="92"/>
      <c r="DS70" s="89"/>
      <c r="DT70" s="90"/>
      <c r="DU70" s="92"/>
      <c r="DV70" s="89"/>
      <c r="DW70" s="90"/>
      <c r="DX70" s="92"/>
      <c r="DY70" s="89"/>
      <c r="DZ70" s="90"/>
      <c r="EA70" s="92"/>
      <c r="EB70" s="89"/>
      <c r="EC70" s="90"/>
      <c r="ED70" s="92"/>
      <c r="EE70" s="89"/>
      <c r="EF70" s="90"/>
      <c r="EG70" s="92"/>
      <c r="EH70" s="89"/>
      <c r="EI70" s="90"/>
      <c r="EJ70" s="92"/>
      <c r="EK70" s="89"/>
      <c r="EL70" s="90"/>
      <c r="EM70" s="92"/>
      <c r="EN70" s="89"/>
      <c r="EO70" s="90"/>
      <c r="EP70" s="92"/>
      <c r="EQ70" s="89"/>
      <c r="ER70" s="90"/>
      <c r="ES70" s="92"/>
      <c r="ET70" s="89"/>
      <c r="EU70" s="90"/>
      <c r="EV70" s="92"/>
      <c r="EW70" s="89"/>
      <c r="EX70" s="90"/>
      <c r="EY70" s="92"/>
      <c r="EZ70" s="89"/>
      <c r="FA70" s="90"/>
      <c r="FB70" s="92"/>
      <c r="FC70" s="89"/>
      <c r="FD70" s="90"/>
      <c r="FE70" s="92"/>
      <c r="FF70" s="89"/>
      <c r="FG70" s="90"/>
      <c r="FH70" s="92"/>
      <c r="FI70" s="89"/>
      <c r="FJ70" s="90"/>
      <c r="FK70" s="92"/>
      <c r="FL70" s="89"/>
      <c r="FM70" s="90"/>
      <c r="FN70" s="92"/>
      <c r="FO70" s="89"/>
      <c r="FP70" s="90"/>
      <c r="FQ70" s="92"/>
      <c r="FR70" s="89"/>
      <c r="FS70" s="90"/>
      <c r="FT70" s="92"/>
      <c r="FU70" s="89"/>
      <c r="FV70" s="90"/>
      <c r="FW70" s="92"/>
      <c r="FX70" s="89"/>
      <c r="FY70" s="90"/>
      <c r="FZ70" s="92"/>
      <c r="GA70" s="89"/>
      <c r="GB70" s="90"/>
      <c r="GC70" s="92"/>
      <c r="GD70" s="89"/>
      <c r="GE70" s="90"/>
      <c r="GF70" s="92"/>
      <c r="GG70" s="89"/>
      <c r="GH70" s="90"/>
      <c r="GI70" s="92"/>
      <c r="GJ70" s="89"/>
      <c r="GK70" s="90"/>
      <c r="GL70" s="92"/>
      <c r="GM70" s="89"/>
      <c r="GN70" s="90"/>
      <c r="GO70" s="92"/>
      <c r="GP70" s="89"/>
      <c r="GQ70" s="90"/>
      <c r="GR70" s="92"/>
      <c r="GS70" s="89"/>
      <c r="GT70" s="90"/>
      <c r="GU70" s="92"/>
      <c r="GV70" s="89"/>
      <c r="GW70" s="90"/>
      <c r="GX70" s="92"/>
      <c r="GY70" s="89"/>
      <c r="GZ70" s="90"/>
      <c r="HA70" s="92"/>
      <c r="HB70" s="89"/>
      <c r="HC70" s="93"/>
      <c r="HD70" s="92"/>
      <c r="HE70" s="89"/>
      <c r="HF70" s="93"/>
      <c r="HG70" s="92"/>
      <c r="HH70" s="89"/>
      <c r="HI70" s="93"/>
      <c r="HJ70" s="92"/>
      <c r="HK70" s="89"/>
      <c r="HL70" s="90"/>
      <c r="HM70" s="92"/>
      <c r="HN70" s="89"/>
      <c r="HO70" s="93"/>
      <c r="HP70" s="92"/>
      <c r="HQ70" s="89"/>
      <c r="HR70" s="93"/>
      <c r="HS70" s="92"/>
      <c r="HT70" s="89"/>
      <c r="HU70" s="93"/>
      <c r="HV70" s="92"/>
      <c r="HW70" s="89"/>
      <c r="HX70" s="93"/>
      <c r="HY70" s="92"/>
      <c r="HZ70" s="89"/>
      <c r="IA70" s="90"/>
      <c r="IB70" s="92"/>
      <c r="IC70" s="89"/>
      <c r="ID70" s="93"/>
      <c r="IE70" s="92"/>
      <c r="IF70" s="89"/>
      <c r="IG70" s="93"/>
      <c r="IH70" s="92"/>
      <c r="II70" s="89"/>
      <c r="IJ70" s="93"/>
      <c r="IK70" s="92"/>
      <c r="IL70" s="89"/>
      <c r="IM70" s="93"/>
      <c r="IN70" s="91"/>
      <c r="IO70" s="89"/>
      <c r="IP70" s="90"/>
      <c r="IQ70" s="92"/>
      <c r="IR70" s="89"/>
      <c r="IS70" s="90"/>
      <c r="IT70" s="92"/>
      <c r="IU70" s="89"/>
      <c r="IV70" s="90"/>
    </row>
    <row r="71" spans="1:256" ht="12" customHeight="1" x14ac:dyDescent="0.2">
      <c r="A71" s="273"/>
      <c r="B71" s="266" t="s">
        <v>19</v>
      </c>
      <c r="C71" s="275"/>
      <c r="D71" s="294">
        <v>6</v>
      </c>
      <c r="E71" s="274" t="s">
        <v>20</v>
      </c>
      <c r="F71" s="275" t="s">
        <v>132</v>
      </c>
      <c r="G71" s="276" t="s">
        <v>183</v>
      </c>
      <c r="H71" s="277" t="s">
        <v>113</v>
      </c>
      <c r="I71" s="272"/>
      <c r="J71" s="272" t="s">
        <v>564</v>
      </c>
      <c r="K71" s="88">
        <v>348</v>
      </c>
      <c r="L71" s="89"/>
      <c r="M71" s="90"/>
      <c r="N71" s="88">
        <v>351</v>
      </c>
      <c r="O71" s="89"/>
      <c r="P71" s="90"/>
      <c r="Q71" s="92"/>
      <c r="R71" s="89"/>
      <c r="S71" s="90"/>
      <c r="T71" s="92"/>
      <c r="U71" s="89"/>
      <c r="V71" s="90"/>
      <c r="W71" s="92"/>
      <c r="X71" s="89"/>
      <c r="Y71" s="90"/>
      <c r="Z71" s="92"/>
      <c r="AA71" s="89"/>
      <c r="AB71" s="90"/>
      <c r="AC71" s="92"/>
      <c r="AD71" s="89"/>
      <c r="AE71" s="90"/>
      <c r="AF71" s="92"/>
      <c r="AG71" s="89"/>
      <c r="AH71" s="90"/>
      <c r="AI71" s="92"/>
      <c r="AJ71" s="89"/>
      <c r="AK71" s="90"/>
      <c r="AL71" s="92"/>
      <c r="AM71" s="89"/>
      <c r="AN71" s="90"/>
      <c r="AO71" s="92"/>
      <c r="AP71" s="89"/>
      <c r="AQ71" s="90"/>
      <c r="AR71" s="92"/>
      <c r="AS71" s="89"/>
      <c r="AT71" s="90"/>
      <c r="AU71" s="88"/>
      <c r="AV71" s="89"/>
      <c r="AW71" s="90"/>
      <c r="AX71" s="92"/>
      <c r="AY71" s="89"/>
      <c r="AZ71" s="90"/>
      <c r="BA71" s="92"/>
      <c r="BB71" s="89"/>
      <c r="BC71" s="90"/>
      <c r="BD71" s="92"/>
      <c r="BE71" s="89"/>
      <c r="BF71" s="90"/>
      <c r="BG71" s="92"/>
      <c r="BH71" s="89"/>
      <c r="BI71" s="90"/>
      <c r="BJ71" s="92"/>
      <c r="BK71" s="89"/>
      <c r="BL71" s="90"/>
      <c r="BM71" s="92"/>
      <c r="BN71" s="89"/>
      <c r="BO71" s="90"/>
      <c r="BP71" s="92"/>
      <c r="BQ71" s="89"/>
      <c r="BR71" s="90"/>
      <c r="BS71" s="92"/>
      <c r="BT71" s="89"/>
      <c r="BU71" s="90"/>
      <c r="BV71" s="92"/>
      <c r="BW71" s="89"/>
      <c r="BX71" s="90"/>
      <c r="BY71" s="92"/>
      <c r="BZ71" s="89"/>
      <c r="CA71" s="90"/>
      <c r="CB71" s="92"/>
      <c r="CC71" s="89"/>
      <c r="CD71" s="90"/>
      <c r="CE71" s="92"/>
      <c r="CF71" s="89"/>
      <c r="CG71" s="90"/>
      <c r="CH71" s="92"/>
      <c r="CI71" s="89"/>
      <c r="CJ71" s="90"/>
      <c r="CK71" s="92"/>
      <c r="CL71" s="89"/>
      <c r="CM71" s="90"/>
      <c r="CN71" s="92"/>
      <c r="CO71" s="89"/>
      <c r="CP71" s="90"/>
      <c r="CQ71" s="92"/>
      <c r="CR71" s="89"/>
      <c r="CS71" s="90"/>
      <c r="CT71" s="92"/>
      <c r="CU71" s="89"/>
      <c r="CV71" s="90"/>
      <c r="CW71" s="92"/>
      <c r="CX71" s="89"/>
      <c r="CY71" s="90"/>
      <c r="CZ71" s="92"/>
      <c r="DA71" s="89"/>
      <c r="DB71" s="90"/>
      <c r="DC71" s="92"/>
      <c r="DD71" s="89"/>
      <c r="DE71" s="90"/>
      <c r="DF71" s="92"/>
      <c r="DG71" s="89"/>
      <c r="DH71" s="90"/>
      <c r="DI71" s="92"/>
      <c r="DJ71" s="89"/>
      <c r="DK71" s="90"/>
      <c r="DL71" s="92"/>
      <c r="DM71" s="89"/>
      <c r="DN71" s="90"/>
      <c r="DO71" s="92"/>
      <c r="DP71" s="89"/>
      <c r="DQ71" s="90"/>
      <c r="DR71" s="92"/>
      <c r="DS71" s="89"/>
      <c r="DT71" s="90"/>
      <c r="DU71" s="92"/>
      <c r="DV71" s="89"/>
      <c r="DW71" s="90"/>
      <c r="DX71" s="92"/>
      <c r="DY71" s="89"/>
      <c r="DZ71" s="90"/>
      <c r="EA71" s="92"/>
      <c r="EB71" s="89"/>
      <c r="EC71" s="90"/>
      <c r="ED71" s="92"/>
      <c r="EE71" s="89"/>
      <c r="EF71" s="90"/>
      <c r="EG71" s="92"/>
      <c r="EH71" s="89"/>
      <c r="EI71" s="90"/>
      <c r="EJ71" s="92"/>
      <c r="EK71" s="89"/>
      <c r="EL71" s="90"/>
      <c r="EM71" s="92"/>
      <c r="EN71" s="89"/>
      <c r="EO71" s="90"/>
      <c r="EP71" s="92"/>
      <c r="EQ71" s="89"/>
      <c r="ER71" s="90"/>
      <c r="ES71" s="92"/>
      <c r="ET71" s="89"/>
      <c r="EU71" s="90"/>
      <c r="EV71" s="92"/>
      <c r="EW71" s="89"/>
      <c r="EX71" s="90"/>
      <c r="EY71" s="92"/>
      <c r="EZ71" s="89"/>
      <c r="FA71" s="90"/>
      <c r="FB71" s="92"/>
      <c r="FC71" s="89"/>
      <c r="FD71" s="90"/>
      <c r="FE71" s="92"/>
      <c r="FF71" s="89"/>
      <c r="FG71" s="90"/>
      <c r="FH71" s="92"/>
      <c r="FI71" s="89"/>
      <c r="FJ71" s="90"/>
      <c r="FK71" s="92"/>
      <c r="FL71" s="89"/>
      <c r="FM71" s="90"/>
      <c r="FN71" s="92"/>
      <c r="FO71" s="89"/>
      <c r="FP71" s="90"/>
      <c r="FQ71" s="92"/>
      <c r="FR71" s="89"/>
      <c r="FS71" s="90"/>
      <c r="FT71" s="92"/>
      <c r="FU71" s="89"/>
      <c r="FV71" s="90"/>
      <c r="FW71" s="92"/>
      <c r="FX71" s="89"/>
      <c r="FY71" s="90"/>
      <c r="FZ71" s="92"/>
      <c r="GA71" s="89"/>
      <c r="GB71" s="90"/>
      <c r="GC71" s="92"/>
      <c r="GD71" s="89"/>
      <c r="GE71" s="90"/>
      <c r="GF71" s="92"/>
      <c r="GG71" s="89"/>
      <c r="GH71" s="90"/>
      <c r="GI71" s="92"/>
      <c r="GJ71" s="89"/>
      <c r="GK71" s="90"/>
      <c r="GL71" s="92"/>
      <c r="GM71" s="89"/>
      <c r="GN71" s="90"/>
      <c r="GO71" s="92"/>
      <c r="GP71" s="89"/>
      <c r="GQ71" s="90"/>
      <c r="GR71" s="92"/>
      <c r="GS71" s="89"/>
      <c r="GT71" s="90"/>
      <c r="GU71" s="92"/>
      <c r="GV71" s="89"/>
      <c r="GW71" s="90"/>
      <c r="GX71" s="92"/>
      <c r="GY71" s="89"/>
      <c r="GZ71" s="90"/>
      <c r="HA71" s="92"/>
      <c r="HB71" s="89"/>
      <c r="HC71" s="93"/>
      <c r="HD71" s="92"/>
      <c r="HE71" s="89"/>
      <c r="HF71" s="93"/>
      <c r="HG71" s="92"/>
      <c r="HH71" s="89"/>
      <c r="HI71" s="93"/>
      <c r="HJ71" s="92"/>
      <c r="HK71" s="89"/>
      <c r="HL71" s="90"/>
      <c r="HM71" s="92"/>
      <c r="HN71" s="89"/>
      <c r="HO71" s="93"/>
      <c r="HP71" s="92"/>
      <c r="HQ71" s="89"/>
      <c r="HR71" s="93"/>
      <c r="HS71" s="92"/>
      <c r="HT71" s="89"/>
      <c r="HU71" s="93"/>
      <c r="HV71" s="92"/>
      <c r="HW71" s="89"/>
      <c r="HX71" s="93"/>
      <c r="HY71" s="92"/>
      <c r="HZ71" s="89"/>
      <c r="IA71" s="90"/>
      <c r="IB71" s="92"/>
      <c r="IC71" s="89"/>
      <c r="ID71" s="93"/>
      <c r="IE71" s="92"/>
      <c r="IF71" s="89"/>
      <c r="IG71" s="93"/>
      <c r="IH71" s="92"/>
      <c r="II71" s="89"/>
      <c r="IJ71" s="93"/>
      <c r="IK71" s="92"/>
      <c r="IL71" s="89"/>
      <c r="IM71" s="93"/>
      <c r="IN71" s="91"/>
      <c r="IO71" s="89"/>
      <c r="IP71" s="90"/>
      <c r="IQ71" s="92"/>
      <c r="IR71" s="89"/>
      <c r="IS71" s="90"/>
      <c r="IT71" s="92"/>
      <c r="IU71" s="89"/>
      <c r="IV71" s="90"/>
    </row>
    <row r="72" spans="1:256" ht="12" customHeight="1" x14ac:dyDescent="0.2">
      <c r="A72" s="273"/>
      <c r="B72" s="266" t="s">
        <v>19</v>
      </c>
      <c r="C72" s="275"/>
      <c r="D72" s="294">
        <v>6</v>
      </c>
      <c r="E72" s="274" t="s">
        <v>20</v>
      </c>
      <c r="F72" s="275" t="s">
        <v>132</v>
      </c>
      <c r="G72" s="276" t="s">
        <v>184</v>
      </c>
      <c r="H72" s="277" t="s">
        <v>114</v>
      </c>
      <c r="I72" s="272"/>
      <c r="J72" s="272" t="s">
        <v>470</v>
      </c>
      <c r="K72" s="88">
        <v>806</v>
      </c>
      <c r="L72" s="89"/>
      <c r="M72" s="90"/>
      <c r="N72" s="88">
        <v>264</v>
      </c>
      <c r="O72" s="89"/>
      <c r="P72" s="90"/>
      <c r="Q72" s="92"/>
      <c r="R72" s="89"/>
      <c r="S72" s="90"/>
      <c r="T72" s="92"/>
      <c r="U72" s="89"/>
      <c r="V72" s="90"/>
      <c r="W72" s="92"/>
      <c r="X72" s="89"/>
      <c r="Y72" s="90"/>
      <c r="Z72" s="92"/>
      <c r="AA72" s="89"/>
      <c r="AB72" s="90"/>
      <c r="AC72" s="92"/>
      <c r="AD72" s="89"/>
      <c r="AE72" s="90"/>
      <c r="AF72" s="92"/>
      <c r="AG72" s="89"/>
      <c r="AH72" s="90"/>
      <c r="AI72" s="92"/>
      <c r="AJ72" s="89"/>
      <c r="AK72" s="90"/>
      <c r="AL72" s="92"/>
      <c r="AM72" s="89"/>
      <c r="AN72" s="90"/>
      <c r="AO72" s="92"/>
      <c r="AP72" s="89"/>
      <c r="AQ72" s="90"/>
      <c r="AR72" s="92"/>
      <c r="AS72" s="89"/>
      <c r="AT72" s="90"/>
      <c r="AU72" s="88"/>
      <c r="AV72" s="89"/>
      <c r="AW72" s="90"/>
      <c r="AX72" s="92"/>
      <c r="AY72" s="89"/>
      <c r="AZ72" s="90"/>
      <c r="BA72" s="92"/>
      <c r="BB72" s="89"/>
      <c r="BC72" s="90"/>
      <c r="BD72" s="92"/>
      <c r="BE72" s="89"/>
      <c r="BF72" s="90"/>
      <c r="BG72" s="92"/>
      <c r="BH72" s="89"/>
      <c r="BI72" s="90"/>
      <c r="BJ72" s="92"/>
      <c r="BK72" s="89"/>
      <c r="BL72" s="90"/>
      <c r="BM72" s="92"/>
      <c r="BN72" s="89"/>
      <c r="BO72" s="90"/>
      <c r="BP72" s="92"/>
      <c r="BQ72" s="89"/>
      <c r="BR72" s="90"/>
      <c r="BS72" s="92"/>
      <c r="BT72" s="89"/>
      <c r="BU72" s="90"/>
      <c r="BV72" s="92"/>
      <c r="BW72" s="89"/>
      <c r="BX72" s="90"/>
      <c r="BY72" s="92"/>
      <c r="BZ72" s="89"/>
      <c r="CA72" s="90"/>
      <c r="CB72" s="92"/>
      <c r="CC72" s="89"/>
      <c r="CD72" s="90"/>
      <c r="CE72" s="92"/>
      <c r="CF72" s="89"/>
      <c r="CG72" s="90"/>
      <c r="CH72" s="92"/>
      <c r="CI72" s="89"/>
      <c r="CJ72" s="90"/>
      <c r="CK72" s="92"/>
      <c r="CL72" s="89"/>
      <c r="CM72" s="90"/>
      <c r="CN72" s="92"/>
      <c r="CO72" s="89"/>
      <c r="CP72" s="90"/>
      <c r="CQ72" s="92"/>
      <c r="CR72" s="89"/>
      <c r="CS72" s="90"/>
      <c r="CT72" s="92"/>
      <c r="CU72" s="89"/>
      <c r="CV72" s="90"/>
      <c r="CW72" s="92"/>
      <c r="CX72" s="89"/>
      <c r="CY72" s="90"/>
      <c r="CZ72" s="92"/>
      <c r="DA72" s="89"/>
      <c r="DB72" s="90"/>
      <c r="DC72" s="92"/>
      <c r="DD72" s="89"/>
      <c r="DE72" s="90"/>
      <c r="DF72" s="92"/>
      <c r="DG72" s="89"/>
      <c r="DH72" s="90"/>
      <c r="DI72" s="92"/>
      <c r="DJ72" s="89"/>
      <c r="DK72" s="90"/>
      <c r="DL72" s="92"/>
      <c r="DM72" s="89"/>
      <c r="DN72" s="90"/>
      <c r="DO72" s="92"/>
      <c r="DP72" s="89"/>
      <c r="DQ72" s="90"/>
      <c r="DR72" s="92"/>
      <c r="DS72" s="89"/>
      <c r="DT72" s="90"/>
      <c r="DU72" s="92"/>
      <c r="DV72" s="89"/>
      <c r="DW72" s="90"/>
      <c r="DX72" s="92"/>
      <c r="DY72" s="89"/>
      <c r="DZ72" s="90"/>
      <c r="EA72" s="92"/>
      <c r="EB72" s="89"/>
      <c r="EC72" s="90"/>
      <c r="ED72" s="92"/>
      <c r="EE72" s="89"/>
      <c r="EF72" s="90"/>
      <c r="EG72" s="92"/>
      <c r="EH72" s="89"/>
      <c r="EI72" s="90"/>
      <c r="EJ72" s="92"/>
      <c r="EK72" s="89"/>
      <c r="EL72" s="90"/>
      <c r="EM72" s="92"/>
      <c r="EN72" s="89"/>
      <c r="EO72" s="90"/>
      <c r="EP72" s="92"/>
      <c r="EQ72" s="89"/>
      <c r="ER72" s="90"/>
      <c r="ES72" s="92"/>
      <c r="ET72" s="89"/>
      <c r="EU72" s="90"/>
      <c r="EV72" s="92"/>
      <c r="EW72" s="89"/>
      <c r="EX72" s="90"/>
      <c r="EY72" s="92"/>
      <c r="EZ72" s="89"/>
      <c r="FA72" s="90"/>
      <c r="FB72" s="92"/>
      <c r="FC72" s="89"/>
      <c r="FD72" s="90"/>
      <c r="FE72" s="92"/>
      <c r="FF72" s="89"/>
      <c r="FG72" s="90"/>
      <c r="FH72" s="92"/>
      <c r="FI72" s="89"/>
      <c r="FJ72" s="90"/>
      <c r="FK72" s="92"/>
      <c r="FL72" s="89"/>
      <c r="FM72" s="90"/>
      <c r="FN72" s="92"/>
      <c r="FO72" s="89"/>
      <c r="FP72" s="90"/>
      <c r="FQ72" s="92"/>
      <c r="FR72" s="89"/>
      <c r="FS72" s="90"/>
      <c r="FT72" s="92"/>
      <c r="FU72" s="89"/>
      <c r="FV72" s="90"/>
      <c r="FW72" s="92"/>
      <c r="FX72" s="89"/>
      <c r="FY72" s="90"/>
      <c r="FZ72" s="92"/>
      <c r="GA72" s="89"/>
      <c r="GB72" s="90"/>
      <c r="GC72" s="92"/>
      <c r="GD72" s="89"/>
      <c r="GE72" s="90"/>
      <c r="GF72" s="92"/>
      <c r="GG72" s="89"/>
      <c r="GH72" s="90"/>
      <c r="GI72" s="92"/>
      <c r="GJ72" s="89"/>
      <c r="GK72" s="90"/>
      <c r="GL72" s="92"/>
      <c r="GM72" s="89"/>
      <c r="GN72" s="90"/>
      <c r="GO72" s="92"/>
      <c r="GP72" s="89"/>
      <c r="GQ72" s="90"/>
      <c r="GR72" s="92"/>
      <c r="GS72" s="89"/>
      <c r="GT72" s="90"/>
      <c r="GU72" s="92"/>
      <c r="GV72" s="89"/>
      <c r="GW72" s="90"/>
      <c r="GX72" s="92"/>
      <c r="GY72" s="89"/>
      <c r="GZ72" s="90"/>
      <c r="HA72" s="92"/>
      <c r="HB72" s="89"/>
      <c r="HC72" s="93"/>
      <c r="HD72" s="92"/>
      <c r="HE72" s="89"/>
      <c r="HF72" s="93"/>
      <c r="HG72" s="92"/>
      <c r="HH72" s="89"/>
      <c r="HI72" s="93"/>
      <c r="HJ72" s="92"/>
      <c r="HK72" s="89"/>
      <c r="HL72" s="90"/>
      <c r="HM72" s="92"/>
      <c r="HN72" s="89"/>
      <c r="HO72" s="93"/>
      <c r="HP72" s="92"/>
      <c r="HQ72" s="89"/>
      <c r="HR72" s="93"/>
      <c r="HS72" s="92"/>
      <c r="HT72" s="89"/>
      <c r="HU72" s="93"/>
      <c r="HV72" s="92"/>
      <c r="HW72" s="89"/>
      <c r="HX72" s="93"/>
      <c r="HY72" s="92"/>
      <c r="HZ72" s="89"/>
      <c r="IA72" s="90"/>
      <c r="IB72" s="92"/>
      <c r="IC72" s="89"/>
      <c r="ID72" s="93"/>
      <c r="IE72" s="92"/>
      <c r="IF72" s="89"/>
      <c r="IG72" s="93"/>
      <c r="IH72" s="92"/>
      <c r="II72" s="89"/>
      <c r="IJ72" s="93"/>
      <c r="IK72" s="92"/>
      <c r="IL72" s="89"/>
      <c r="IM72" s="93"/>
      <c r="IN72" s="91"/>
      <c r="IO72" s="89"/>
      <c r="IP72" s="90"/>
      <c r="IQ72" s="92"/>
      <c r="IR72" s="89"/>
      <c r="IS72" s="90"/>
      <c r="IT72" s="92"/>
      <c r="IU72" s="89"/>
      <c r="IV72" s="90"/>
    </row>
    <row r="73" spans="1:256" ht="12" customHeight="1" x14ac:dyDescent="0.2">
      <c r="A73" s="273"/>
      <c r="B73" s="266" t="s">
        <v>19</v>
      </c>
      <c r="C73" s="275"/>
      <c r="D73" s="294">
        <v>6</v>
      </c>
      <c r="E73" s="274" t="s">
        <v>20</v>
      </c>
      <c r="F73" s="275" t="s">
        <v>132</v>
      </c>
      <c r="G73" s="276" t="s">
        <v>185</v>
      </c>
      <c r="H73" s="277" t="s">
        <v>115</v>
      </c>
      <c r="I73" s="272"/>
      <c r="J73" s="272" t="s">
        <v>471</v>
      </c>
      <c r="K73" s="88">
        <v>342</v>
      </c>
      <c r="L73" s="89"/>
      <c r="M73" s="90"/>
      <c r="N73" s="88">
        <v>265</v>
      </c>
      <c r="O73" s="89"/>
      <c r="P73" s="90"/>
      <c r="Q73" s="92"/>
      <c r="R73" s="89"/>
      <c r="S73" s="90"/>
      <c r="T73" s="92"/>
      <c r="U73" s="89"/>
      <c r="V73" s="90"/>
      <c r="W73" s="92"/>
      <c r="X73" s="89"/>
      <c r="Y73" s="90"/>
      <c r="Z73" s="92"/>
      <c r="AA73" s="89"/>
      <c r="AB73" s="90"/>
      <c r="AC73" s="92"/>
      <c r="AD73" s="89"/>
      <c r="AE73" s="90"/>
      <c r="AF73" s="92"/>
      <c r="AG73" s="89"/>
      <c r="AH73" s="90"/>
      <c r="AI73" s="92"/>
      <c r="AJ73" s="89"/>
      <c r="AK73" s="90"/>
      <c r="AL73" s="92"/>
      <c r="AM73" s="89"/>
      <c r="AN73" s="90"/>
      <c r="AO73" s="92"/>
      <c r="AP73" s="89"/>
      <c r="AQ73" s="90"/>
      <c r="AR73" s="92"/>
      <c r="AS73" s="89"/>
      <c r="AT73" s="90"/>
      <c r="AU73" s="88"/>
      <c r="AV73" s="89"/>
      <c r="AW73" s="90"/>
      <c r="AX73" s="92"/>
      <c r="AY73" s="89"/>
      <c r="AZ73" s="90"/>
      <c r="BA73" s="92"/>
      <c r="BB73" s="89"/>
      <c r="BC73" s="90"/>
      <c r="BD73" s="92"/>
      <c r="BE73" s="89"/>
      <c r="BF73" s="90"/>
      <c r="BG73" s="92"/>
      <c r="BH73" s="89"/>
      <c r="BI73" s="90"/>
      <c r="BJ73" s="92"/>
      <c r="BK73" s="89"/>
      <c r="BL73" s="90"/>
      <c r="BM73" s="92"/>
      <c r="BN73" s="89"/>
      <c r="BO73" s="90"/>
      <c r="BP73" s="92"/>
      <c r="BQ73" s="89"/>
      <c r="BR73" s="90"/>
      <c r="BS73" s="92"/>
      <c r="BT73" s="89"/>
      <c r="BU73" s="90"/>
      <c r="BV73" s="92"/>
      <c r="BW73" s="89"/>
      <c r="BX73" s="90"/>
      <c r="BY73" s="92"/>
      <c r="BZ73" s="89"/>
      <c r="CA73" s="90"/>
      <c r="CB73" s="92"/>
      <c r="CC73" s="89"/>
      <c r="CD73" s="90"/>
      <c r="CE73" s="92"/>
      <c r="CF73" s="89"/>
      <c r="CG73" s="90"/>
      <c r="CH73" s="92"/>
      <c r="CI73" s="89"/>
      <c r="CJ73" s="90"/>
      <c r="CK73" s="92"/>
      <c r="CL73" s="89"/>
      <c r="CM73" s="90"/>
      <c r="CN73" s="92"/>
      <c r="CO73" s="89"/>
      <c r="CP73" s="90"/>
      <c r="CQ73" s="92"/>
      <c r="CR73" s="89"/>
      <c r="CS73" s="90"/>
      <c r="CT73" s="92"/>
      <c r="CU73" s="89"/>
      <c r="CV73" s="90"/>
      <c r="CW73" s="92"/>
      <c r="CX73" s="89"/>
      <c r="CY73" s="90"/>
      <c r="CZ73" s="92"/>
      <c r="DA73" s="89"/>
      <c r="DB73" s="90"/>
      <c r="DC73" s="92"/>
      <c r="DD73" s="89"/>
      <c r="DE73" s="90"/>
      <c r="DF73" s="92"/>
      <c r="DG73" s="89"/>
      <c r="DH73" s="90"/>
      <c r="DI73" s="92"/>
      <c r="DJ73" s="89"/>
      <c r="DK73" s="90"/>
      <c r="DL73" s="92"/>
      <c r="DM73" s="89"/>
      <c r="DN73" s="90"/>
      <c r="DO73" s="92"/>
      <c r="DP73" s="89"/>
      <c r="DQ73" s="90"/>
      <c r="DR73" s="92"/>
      <c r="DS73" s="89"/>
      <c r="DT73" s="90"/>
      <c r="DU73" s="92"/>
      <c r="DV73" s="89"/>
      <c r="DW73" s="90"/>
      <c r="DX73" s="92"/>
      <c r="DY73" s="89"/>
      <c r="DZ73" s="90"/>
      <c r="EA73" s="92"/>
      <c r="EB73" s="89"/>
      <c r="EC73" s="90"/>
      <c r="ED73" s="92"/>
      <c r="EE73" s="89"/>
      <c r="EF73" s="90"/>
      <c r="EG73" s="92"/>
      <c r="EH73" s="89"/>
      <c r="EI73" s="90"/>
      <c r="EJ73" s="92"/>
      <c r="EK73" s="89"/>
      <c r="EL73" s="90"/>
      <c r="EM73" s="92"/>
      <c r="EN73" s="89"/>
      <c r="EO73" s="90"/>
      <c r="EP73" s="92"/>
      <c r="EQ73" s="89"/>
      <c r="ER73" s="90"/>
      <c r="ES73" s="92"/>
      <c r="ET73" s="89"/>
      <c r="EU73" s="90"/>
      <c r="EV73" s="92"/>
      <c r="EW73" s="89"/>
      <c r="EX73" s="90"/>
      <c r="EY73" s="92"/>
      <c r="EZ73" s="89"/>
      <c r="FA73" s="90"/>
      <c r="FB73" s="92"/>
      <c r="FC73" s="89"/>
      <c r="FD73" s="90"/>
      <c r="FE73" s="92"/>
      <c r="FF73" s="89"/>
      <c r="FG73" s="90"/>
      <c r="FH73" s="92"/>
      <c r="FI73" s="89"/>
      <c r="FJ73" s="90"/>
      <c r="FK73" s="92"/>
      <c r="FL73" s="89"/>
      <c r="FM73" s="90"/>
      <c r="FN73" s="92"/>
      <c r="FO73" s="89"/>
      <c r="FP73" s="90"/>
      <c r="FQ73" s="92"/>
      <c r="FR73" s="89"/>
      <c r="FS73" s="90"/>
      <c r="FT73" s="92"/>
      <c r="FU73" s="89"/>
      <c r="FV73" s="90"/>
      <c r="FW73" s="92"/>
      <c r="FX73" s="89"/>
      <c r="FY73" s="90"/>
      <c r="FZ73" s="92"/>
      <c r="GA73" s="89"/>
      <c r="GB73" s="90"/>
      <c r="GC73" s="92"/>
      <c r="GD73" s="89"/>
      <c r="GE73" s="90"/>
      <c r="GF73" s="92"/>
      <c r="GG73" s="89"/>
      <c r="GH73" s="90"/>
      <c r="GI73" s="92"/>
      <c r="GJ73" s="89"/>
      <c r="GK73" s="90"/>
      <c r="GL73" s="92"/>
      <c r="GM73" s="89"/>
      <c r="GN73" s="90"/>
      <c r="GO73" s="92"/>
      <c r="GP73" s="89"/>
      <c r="GQ73" s="90"/>
      <c r="GR73" s="92"/>
      <c r="GS73" s="89"/>
      <c r="GT73" s="90"/>
      <c r="GU73" s="92"/>
      <c r="GV73" s="89"/>
      <c r="GW73" s="90"/>
      <c r="GX73" s="92"/>
      <c r="GY73" s="89"/>
      <c r="GZ73" s="90"/>
      <c r="HA73" s="92"/>
      <c r="HB73" s="89"/>
      <c r="HC73" s="93"/>
      <c r="HD73" s="92"/>
      <c r="HE73" s="89"/>
      <c r="HF73" s="93"/>
      <c r="HG73" s="92"/>
      <c r="HH73" s="89"/>
      <c r="HI73" s="93"/>
      <c r="HJ73" s="92"/>
      <c r="HK73" s="89"/>
      <c r="HL73" s="90"/>
      <c r="HM73" s="92"/>
      <c r="HN73" s="89"/>
      <c r="HO73" s="93"/>
      <c r="HP73" s="92"/>
      <c r="HQ73" s="89"/>
      <c r="HR73" s="93"/>
      <c r="HS73" s="92"/>
      <c r="HT73" s="89"/>
      <c r="HU73" s="93"/>
      <c r="HV73" s="92"/>
      <c r="HW73" s="89"/>
      <c r="HX73" s="93"/>
      <c r="HY73" s="92"/>
      <c r="HZ73" s="89"/>
      <c r="IA73" s="90"/>
      <c r="IB73" s="92"/>
      <c r="IC73" s="89"/>
      <c r="ID73" s="93"/>
      <c r="IE73" s="92"/>
      <c r="IF73" s="89"/>
      <c r="IG73" s="93"/>
      <c r="IH73" s="92"/>
      <c r="II73" s="89"/>
      <c r="IJ73" s="93"/>
      <c r="IK73" s="92"/>
      <c r="IL73" s="89"/>
      <c r="IM73" s="93"/>
      <c r="IN73" s="91"/>
      <c r="IO73" s="89"/>
      <c r="IP73" s="90"/>
      <c r="IQ73" s="92"/>
      <c r="IR73" s="89"/>
      <c r="IS73" s="90"/>
      <c r="IT73" s="92"/>
      <c r="IU73" s="89"/>
      <c r="IV73" s="90"/>
    </row>
    <row r="74" spans="1:256" ht="12" customHeight="1" x14ac:dyDescent="0.2">
      <c r="A74" s="273"/>
      <c r="B74" s="266" t="s">
        <v>19</v>
      </c>
      <c r="C74" s="275"/>
      <c r="D74" s="294">
        <v>6</v>
      </c>
      <c r="E74" s="274" t="s">
        <v>20</v>
      </c>
      <c r="F74" s="275" t="s">
        <v>132</v>
      </c>
      <c r="G74" s="276" t="s">
        <v>186</v>
      </c>
      <c r="H74" s="277" t="s">
        <v>116</v>
      </c>
      <c r="I74" s="272"/>
      <c r="J74" s="272" t="s">
        <v>472</v>
      </c>
      <c r="K74" s="88">
        <v>668</v>
      </c>
      <c r="L74" s="89"/>
      <c r="M74" s="90"/>
      <c r="N74" s="88">
        <v>836</v>
      </c>
      <c r="O74" s="89"/>
      <c r="P74" s="90"/>
      <c r="Q74" s="92"/>
      <c r="R74" s="89"/>
      <c r="S74" s="90"/>
      <c r="T74" s="92"/>
      <c r="U74" s="89"/>
      <c r="V74" s="90"/>
      <c r="W74" s="92"/>
      <c r="X74" s="89"/>
      <c r="Y74" s="90"/>
      <c r="Z74" s="92"/>
      <c r="AA74" s="89"/>
      <c r="AB74" s="90"/>
      <c r="AC74" s="92"/>
      <c r="AD74" s="89"/>
      <c r="AE74" s="90"/>
      <c r="AF74" s="92"/>
      <c r="AG74" s="89"/>
      <c r="AH74" s="90"/>
      <c r="AI74" s="92"/>
      <c r="AJ74" s="89"/>
      <c r="AK74" s="90"/>
      <c r="AL74" s="92"/>
      <c r="AM74" s="89"/>
      <c r="AN74" s="90"/>
      <c r="AO74" s="92"/>
      <c r="AP74" s="89"/>
      <c r="AQ74" s="90"/>
      <c r="AR74" s="92"/>
      <c r="AS74" s="89"/>
      <c r="AT74" s="90"/>
      <c r="AU74" s="88"/>
      <c r="AV74" s="89"/>
      <c r="AW74" s="90"/>
      <c r="AX74" s="92"/>
      <c r="AY74" s="89"/>
      <c r="AZ74" s="90"/>
      <c r="BA74" s="92"/>
      <c r="BB74" s="89"/>
      <c r="BC74" s="90"/>
      <c r="BD74" s="92"/>
      <c r="BE74" s="89"/>
      <c r="BF74" s="90"/>
      <c r="BG74" s="92"/>
      <c r="BH74" s="89"/>
      <c r="BI74" s="90"/>
      <c r="BJ74" s="92"/>
      <c r="BK74" s="89"/>
      <c r="BL74" s="90"/>
      <c r="BM74" s="92"/>
      <c r="BN74" s="89"/>
      <c r="BO74" s="90"/>
      <c r="BP74" s="92"/>
      <c r="BQ74" s="89"/>
      <c r="BR74" s="90"/>
      <c r="BS74" s="92"/>
      <c r="BT74" s="89"/>
      <c r="BU74" s="90"/>
      <c r="BV74" s="92"/>
      <c r="BW74" s="89"/>
      <c r="BX74" s="90"/>
      <c r="BY74" s="92"/>
      <c r="BZ74" s="89"/>
      <c r="CA74" s="90"/>
      <c r="CB74" s="92"/>
      <c r="CC74" s="89"/>
      <c r="CD74" s="90"/>
      <c r="CE74" s="92"/>
      <c r="CF74" s="89"/>
      <c r="CG74" s="90"/>
      <c r="CH74" s="92"/>
      <c r="CI74" s="89"/>
      <c r="CJ74" s="90"/>
      <c r="CK74" s="92"/>
      <c r="CL74" s="89"/>
      <c r="CM74" s="90"/>
      <c r="CN74" s="92"/>
      <c r="CO74" s="89"/>
      <c r="CP74" s="90"/>
      <c r="CQ74" s="92"/>
      <c r="CR74" s="89"/>
      <c r="CS74" s="90"/>
      <c r="CT74" s="92"/>
      <c r="CU74" s="89"/>
      <c r="CV74" s="90"/>
      <c r="CW74" s="92"/>
      <c r="CX74" s="89"/>
      <c r="CY74" s="90"/>
      <c r="CZ74" s="92"/>
      <c r="DA74" s="89"/>
      <c r="DB74" s="90"/>
      <c r="DC74" s="92"/>
      <c r="DD74" s="89"/>
      <c r="DE74" s="90"/>
      <c r="DF74" s="92"/>
      <c r="DG74" s="89"/>
      <c r="DH74" s="90"/>
      <c r="DI74" s="92"/>
      <c r="DJ74" s="89"/>
      <c r="DK74" s="90"/>
      <c r="DL74" s="92"/>
      <c r="DM74" s="89"/>
      <c r="DN74" s="90"/>
      <c r="DO74" s="92"/>
      <c r="DP74" s="89"/>
      <c r="DQ74" s="90"/>
      <c r="DR74" s="92"/>
      <c r="DS74" s="89"/>
      <c r="DT74" s="90"/>
      <c r="DU74" s="92"/>
      <c r="DV74" s="89"/>
      <c r="DW74" s="90"/>
      <c r="DX74" s="92"/>
      <c r="DY74" s="89"/>
      <c r="DZ74" s="90"/>
      <c r="EA74" s="92"/>
      <c r="EB74" s="89"/>
      <c r="EC74" s="90"/>
      <c r="ED74" s="92"/>
      <c r="EE74" s="89"/>
      <c r="EF74" s="90"/>
      <c r="EG74" s="92"/>
      <c r="EH74" s="89"/>
      <c r="EI74" s="90"/>
      <c r="EJ74" s="92"/>
      <c r="EK74" s="89"/>
      <c r="EL74" s="90"/>
      <c r="EM74" s="92"/>
      <c r="EN74" s="89"/>
      <c r="EO74" s="90"/>
      <c r="EP74" s="92"/>
      <c r="EQ74" s="89"/>
      <c r="ER74" s="90"/>
      <c r="ES74" s="92"/>
      <c r="ET74" s="89"/>
      <c r="EU74" s="90"/>
      <c r="EV74" s="92"/>
      <c r="EW74" s="89"/>
      <c r="EX74" s="90"/>
      <c r="EY74" s="92"/>
      <c r="EZ74" s="89"/>
      <c r="FA74" s="90"/>
      <c r="FB74" s="92"/>
      <c r="FC74" s="89"/>
      <c r="FD74" s="90"/>
      <c r="FE74" s="92"/>
      <c r="FF74" s="89"/>
      <c r="FG74" s="90"/>
      <c r="FH74" s="92"/>
      <c r="FI74" s="89"/>
      <c r="FJ74" s="90"/>
      <c r="FK74" s="92"/>
      <c r="FL74" s="89"/>
      <c r="FM74" s="90"/>
      <c r="FN74" s="92"/>
      <c r="FO74" s="89"/>
      <c r="FP74" s="90"/>
      <c r="FQ74" s="92"/>
      <c r="FR74" s="89"/>
      <c r="FS74" s="90"/>
      <c r="FT74" s="92"/>
      <c r="FU74" s="89"/>
      <c r="FV74" s="90"/>
      <c r="FW74" s="92"/>
      <c r="FX74" s="89"/>
      <c r="FY74" s="90"/>
      <c r="FZ74" s="92"/>
      <c r="GA74" s="89"/>
      <c r="GB74" s="90"/>
      <c r="GC74" s="92"/>
      <c r="GD74" s="89"/>
      <c r="GE74" s="90"/>
      <c r="GF74" s="92"/>
      <c r="GG74" s="89"/>
      <c r="GH74" s="90"/>
      <c r="GI74" s="92"/>
      <c r="GJ74" s="89"/>
      <c r="GK74" s="90"/>
      <c r="GL74" s="92"/>
      <c r="GM74" s="89"/>
      <c r="GN74" s="90"/>
      <c r="GO74" s="92"/>
      <c r="GP74" s="89"/>
      <c r="GQ74" s="90"/>
      <c r="GR74" s="92"/>
      <c r="GS74" s="89"/>
      <c r="GT74" s="90"/>
      <c r="GU74" s="92"/>
      <c r="GV74" s="89"/>
      <c r="GW74" s="90"/>
      <c r="GX74" s="92"/>
      <c r="GY74" s="89"/>
      <c r="GZ74" s="90"/>
      <c r="HA74" s="92"/>
      <c r="HB74" s="89"/>
      <c r="HC74" s="93"/>
      <c r="HD74" s="92"/>
      <c r="HE74" s="89"/>
      <c r="HF74" s="93"/>
      <c r="HG74" s="92"/>
      <c r="HH74" s="89"/>
      <c r="HI74" s="93"/>
      <c r="HJ74" s="92"/>
      <c r="HK74" s="89"/>
      <c r="HL74" s="90"/>
      <c r="HM74" s="92"/>
      <c r="HN74" s="89"/>
      <c r="HO74" s="93"/>
      <c r="HP74" s="92"/>
      <c r="HQ74" s="89"/>
      <c r="HR74" s="93"/>
      <c r="HS74" s="92"/>
      <c r="HT74" s="89"/>
      <c r="HU74" s="93"/>
      <c r="HV74" s="92"/>
      <c r="HW74" s="89"/>
      <c r="HX74" s="93"/>
      <c r="HY74" s="92"/>
      <c r="HZ74" s="89"/>
      <c r="IA74" s="90"/>
      <c r="IB74" s="92"/>
      <c r="IC74" s="89"/>
      <c r="ID74" s="93"/>
      <c r="IE74" s="92"/>
      <c r="IF74" s="89"/>
      <c r="IG74" s="93"/>
      <c r="IH74" s="92"/>
      <c r="II74" s="89"/>
      <c r="IJ74" s="93"/>
      <c r="IK74" s="92"/>
      <c r="IL74" s="89"/>
      <c r="IM74" s="93"/>
      <c r="IN74" s="91"/>
      <c r="IO74" s="89"/>
      <c r="IP74" s="90"/>
      <c r="IQ74" s="92"/>
      <c r="IR74" s="89"/>
      <c r="IS74" s="90"/>
      <c r="IT74" s="92"/>
      <c r="IU74" s="89"/>
      <c r="IV74" s="90"/>
    </row>
    <row r="75" spans="1:256" ht="12" customHeight="1" x14ac:dyDescent="0.2">
      <c r="A75" s="273"/>
      <c r="B75" s="266" t="s">
        <v>19</v>
      </c>
      <c r="C75" s="275"/>
      <c r="D75" s="294">
        <v>6</v>
      </c>
      <c r="E75" s="274" t="s">
        <v>20</v>
      </c>
      <c r="F75" s="275" t="s">
        <v>132</v>
      </c>
      <c r="G75" s="276" t="s">
        <v>187</v>
      </c>
      <c r="H75" s="277" t="s">
        <v>117</v>
      </c>
      <c r="I75" s="272"/>
      <c r="J75" s="272" t="s">
        <v>473</v>
      </c>
      <c r="K75" s="88">
        <v>844</v>
      </c>
      <c r="L75" s="89"/>
      <c r="M75" s="90"/>
      <c r="N75" s="88">
        <v>115</v>
      </c>
      <c r="O75" s="89"/>
      <c r="P75" s="90"/>
      <c r="Q75" s="92"/>
      <c r="R75" s="89"/>
      <c r="S75" s="90"/>
      <c r="T75" s="92"/>
      <c r="U75" s="89"/>
      <c r="V75" s="90"/>
      <c r="W75" s="92"/>
      <c r="X75" s="89"/>
      <c r="Y75" s="90"/>
      <c r="Z75" s="92"/>
      <c r="AA75" s="89"/>
      <c r="AB75" s="90"/>
      <c r="AC75" s="92"/>
      <c r="AD75" s="89"/>
      <c r="AE75" s="90"/>
      <c r="AF75" s="92"/>
      <c r="AG75" s="89"/>
      <c r="AH75" s="90"/>
      <c r="AI75" s="92"/>
      <c r="AJ75" s="89"/>
      <c r="AK75" s="90"/>
      <c r="AL75" s="92"/>
      <c r="AM75" s="89"/>
      <c r="AN75" s="90"/>
      <c r="AO75" s="92"/>
      <c r="AP75" s="89"/>
      <c r="AQ75" s="90"/>
      <c r="AR75" s="92"/>
      <c r="AS75" s="89"/>
      <c r="AT75" s="90"/>
      <c r="AU75" s="88"/>
      <c r="AV75" s="89"/>
      <c r="AW75" s="90"/>
      <c r="AX75" s="92"/>
      <c r="AY75" s="89"/>
      <c r="AZ75" s="90"/>
      <c r="BA75" s="92"/>
      <c r="BB75" s="89"/>
      <c r="BC75" s="90"/>
      <c r="BD75" s="92"/>
      <c r="BE75" s="89"/>
      <c r="BF75" s="90"/>
      <c r="BG75" s="92"/>
      <c r="BH75" s="89"/>
      <c r="BI75" s="90"/>
      <c r="BJ75" s="92"/>
      <c r="BK75" s="89"/>
      <c r="BL75" s="90"/>
      <c r="BM75" s="92"/>
      <c r="BN75" s="89"/>
      <c r="BO75" s="90"/>
      <c r="BP75" s="92"/>
      <c r="BQ75" s="89"/>
      <c r="BR75" s="90"/>
      <c r="BS75" s="92"/>
      <c r="BT75" s="89"/>
      <c r="BU75" s="90"/>
      <c r="BV75" s="92"/>
      <c r="BW75" s="89"/>
      <c r="BX75" s="90"/>
      <c r="BY75" s="92"/>
      <c r="BZ75" s="89"/>
      <c r="CA75" s="90"/>
      <c r="CB75" s="92"/>
      <c r="CC75" s="89"/>
      <c r="CD75" s="90"/>
      <c r="CE75" s="92"/>
      <c r="CF75" s="89"/>
      <c r="CG75" s="90"/>
      <c r="CH75" s="92"/>
      <c r="CI75" s="89"/>
      <c r="CJ75" s="90"/>
      <c r="CK75" s="92"/>
      <c r="CL75" s="89"/>
      <c r="CM75" s="90"/>
      <c r="CN75" s="92"/>
      <c r="CO75" s="89"/>
      <c r="CP75" s="90"/>
      <c r="CQ75" s="92"/>
      <c r="CR75" s="89"/>
      <c r="CS75" s="90"/>
      <c r="CT75" s="92"/>
      <c r="CU75" s="89"/>
      <c r="CV75" s="90"/>
      <c r="CW75" s="92"/>
      <c r="CX75" s="89"/>
      <c r="CY75" s="90"/>
      <c r="CZ75" s="92"/>
      <c r="DA75" s="89"/>
      <c r="DB75" s="90"/>
      <c r="DC75" s="92"/>
      <c r="DD75" s="89"/>
      <c r="DE75" s="90"/>
      <c r="DF75" s="92"/>
      <c r="DG75" s="89"/>
      <c r="DH75" s="90"/>
      <c r="DI75" s="92"/>
      <c r="DJ75" s="89"/>
      <c r="DK75" s="90"/>
      <c r="DL75" s="92"/>
      <c r="DM75" s="89"/>
      <c r="DN75" s="90"/>
      <c r="DO75" s="92"/>
      <c r="DP75" s="89"/>
      <c r="DQ75" s="90"/>
      <c r="DR75" s="92"/>
      <c r="DS75" s="89"/>
      <c r="DT75" s="90"/>
      <c r="DU75" s="92"/>
      <c r="DV75" s="89"/>
      <c r="DW75" s="90"/>
      <c r="DX75" s="92"/>
      <c r="DY75" s="89"/>
      <c r="DZ75" s="90"/>
      <c r="EA75" s="92"/>
      <c r="EB75" s="89"/>
      <c r="EC75" s="90"/>
      <c r="ED75" s="92"/>
      <c r="EE75" s="89"/>
      <c r="EF75" s="90"/>
      <c r="EG75" s="92"/>
      <c r="EH75" s="89"/>
      <c r="EI75" s="90"/>
      <c r="EJ75" s="92"/>
      <c r="EK75" s="89"/>
      <c r="EL75" s="90"/>
      <c r="EM75" s="92"/>
      <c r="EN75" s="89"/>
      <c r="EO75" s="90"/>
      <c r="EP75" s="92"/>
      <c r="EQ75" s="89"/>
      <c r="ER75" s="90"/>
      <c r="ES75" s="92"/>
      <c r="ET75" s="89"/>
      <c r="EU75" s="90"/>
      <c r="EV75" s="92"/>
      <c r="EW75" s="89"/>
      <c r="EX75" s="90"/>
      <c r="EY75" s="92"/>
      <c r="EZ75" s="89"/>
      <c r="FA75" s="90"/>
      <c r="FB75" s="92"/>
      <c r="FC75" s="89"/>
      <c r="FD75" s="90"/>
      <c r="FE75" s="92"/>
      <c r="FF75" s="89"/>
      <c r="FG75" s="90"/>
      <c r="FH75" s="92"/>
      <c r="FI75" s="89"/>
      <c r="FJ75" s="90"/>
      <c r="FK75" s="92"/>
      <c r="FL75" s="89"/>
      <c r="FM75" s="90"/>
      <c r="FN75" s="92"/>
      <c r="FO75" s="89"/>
      <c r="FP75" s="90"/>
      <c r="FQ75" s="92"/>
      <c r="FR75" s="89"/>
      <c r="FS75" s="90"/>
      <c r="FT75" s="92"/>
      <c r="FU75" s="89"/>
      <c r="FV75" s="90"/>
      <c r="FW75" s="92"/>
      <c r="FX75" s="89"/>
      <c r="FY75" s="90"/>
      <c r="FZ75" s="92"/>
      <c r="GA75" s="89"/>
      <c r="GB75" s="90"/>
      <c r="GC75" s="92"/>
      <c r="GD75" s="89"/>
      <c r="GE75" s="90"/>
      <c r="GF75" s="92"/>
      <c r="GG75" s="89"/>
      <c r="GH75" s="90"/>
      <c r="GI75" s="92"/>
      <c r="GJ75" s="89"/>
      <c r="GK75" s="90"/>
      <c r="GL75" s="92"/>
      <c r="GM75" s="89"/>
      <c r="GN75" s="90"/>
      <c r="GO75" s="92"/>
      <c r="GP75" s="89"/>
      <c r="GQ75" s="90"/>
      <c r="GR75" s="92"/>
      <c r="GS75" s="89"/>
      <c r="GT75" s="90"/>
      <c r="GU75" s="92"/>
      <c r="GV75" s="89"/>
      <c r="GW75" s="90"/>
      <c r="GX75" s="92"/>
      <c r="GY75" s="89"/>
      <c r="GZ75" s="90"/>
      <c r="HA75" s="92"/>
      <c r="HB75" s="89"/>
      <c r="HC75" s="93"/>
      <c r="HD75" s="92"/>
      <c r="HE75" s="89"/>
      <c r="HF75" s="93"/>
      <c r="HG75" s="92"/>
      <c r="HH75" s="89"/>
      <c r="HI75" s="93"/>
      <c r="HJ75" s="92"/>
      <c r="HK75" s="89"/>
      <c r="HL75" s="90"/>
      <c r="HM75" s="92"/>
      <c r="HN75" s="89"/>
      <c r="HO75" s="93"/>
      <c r="HP75" s="92"/>
      <c r="HQ75" s="89"/>
      <c r="HR75" s="93"/>
      <c r="HS75" s="92"/>
      <c r="HT75" s="89"/>
      <c r="HU75" s="93"/>
      <c r="HV75" s="92"/>
      <c r="HW75" s="89"/>
      <c r="HX75" s="93"/>
      <c r="HY75" s="92"/>
      <c r="HZ75" s="89"/>
      <c r="IA75" s="90"/>
      <c r="IB75" s="92"/>
      <c r="IC75" s="89"/>
      <c r="ID75" s="93"/>
      <c r="IE75" s="92"/>
      <c r="IF75" s="89"/>
      <c r="IG75" s="93"/>
      <c r="IH75" s="92"/>
      <c r="II75" s="89"/>
      <c r="IJ75" s="93"/>
      <c r="IK75" s="92"/>
      <c r="IL75" s="89"/>
      <c r="IM75" s="93"/>
      <c r="IN75" s="91"/>
      <c r="IO75" s="89"/>
      <c r="IP75" s="90"/>
      <c r="IQ75" s="92"/>
      <c r="IR75" s="89"/>
      <c r="IS75" s="90"/>
      <c r="IT75" s="92"/>
      <c r="IU75" s="89"/>
      <c r="IV75" s="90"/>
    </row>
    <row r="76" spans="1:256" ht="12" customHeight="1" x14ac:dyDescent="0.2">
      <c r="A76" s="273"/>
      <c r="B76" s="266" t="s">
        <v>19</v>
      </c>
      <c r="C76" s="275"/>
      <c r="D76" s="294">
        <v>6</v>
      </c>
      <c r="E76" s="274" t="s">
        <v>20</v>
      </c>
      <c r="F76" s="275" t="s">
        <v>132</v>
      </c>
      <c r="G76" s="276" t="s">
        <v>188</v>
      </c>
      <c r="H76" s="277" t="s">
        <v>118</v>
      </c>
      <c r="I76" s="272"/>
      <c r="J76" s="272" t="s">
        <v>474</v>
      </c>
      <c r="K76" s="88">
        <v>466</v>
      </c>
      <c r="L76" s="89"/>
      <c r="M76" s="90"/>
      <c r="N76" s="88">
        <v>296</v>
      </c>
      <c r="O76" s="89"/>
      <c r="P76" s="90"/>
      <c r="Q76" s="92"/>
      <c r="R76" s="89"/>
      <c r="S76" s="90"/>
      <c r="T76" s="92"/>
      <c r="U76" s="89"/>
      <c r="V76" s="90"/>
      <c r="W76" s="92"/>
      <c r="X76" s="89"/>
      <c r="Y76" s="90"/>
      <c r="Z76" s="92"/>
      <c r="AA76" s="89"/>
      <c r="AB76" s="90"/>
      <c r="AC76" s="92"/>
      <c r="AD76" s="89"/>
      <c r="AE76" s="90"/>
      <c r="AF76" s="92"/>
      <c r="AG76" s="89"/>
      <c r="AH76" s="90"/>
      <c r="AI76" s="92"/>
      <c r="AJ76" s="89"/>
      <c r="AK76" s="90"/>
      <c r="AL76" s="92"/>
      <c r="AM76" s="89"/>
      <c r="AN76" s="90"/>
      <c r="AO76" s="92"/>
      <c r="AP76" s="89"/>
      <c r="AQ76" s="90"/>
      <c r="AR76" s="92"/>
      <c r="AS76" s="89"/>
      <c r="AT76" s="90"/>
      <c r="AU76" s="88"/>
      <c r="AV76" s="89"/>
      <c r="AW76" s="90"/>
      <c r="AX76" s="92"/>
      <c r="AY76" s="89"/>
      <c r="AZ76" s="90"/>
      <c r="BA76" s="92"/>
      <c r="BB76" s="89"/>
      <c r="BC76" s="90"/>
      <c r="BD76" s="92"/>
      <c r="BE76" s="89"/>
      <c r="BF76" s="90"/>
      <c r="BG76" s="92"/>
      <c r="BH76" s="89"/>
      <c r="BI76" s="90"/>
      <c r="BJ76" s="92"/>
      <c r="BK76" s="89"/>
      <c r="BL76" s="90"/>
      <c r="BM76" s="92"/>
      <c r="BN76" s="89"/>
      <c r="BO76" s="90"/>
      <c r="BP76" s="92"/>
      <c r="BQ76" s="89"/>
      <c r="BR76" s="90"/>
      <c r="BS76" s="92"/>
      <c r="BT76" s="89"/>
      <c r="BU76" s="90"/>
      <c r="BV76" s="92"/>
      <c r="BW76" s="89"/>
      <c r="BX76" s="90"/>
      <c r="BY76" s="92"/>
      <c r="BZ76" s="89"/>
      <c r="CA76" s="90"/>
      <c r="CB76" s="92"/>
      <c r="CC76" s="89"/>
      <c r="CD76" s="90"/>
      <c r="CE76" s="92"/>
      <c r="CF76" s="89"/>
      <c r="CG76" s="90"/>
      <c r="CH76" s="92"/>
      <c r="CI76" s="89"/>
      <c r="CJ76" s="90"/>
      <c r="CK76" s="92"/>
      <c r="CL76" s="89"/>
      <c r="CM76" s="90"/>
      <c r="CN76" s="92"/>
      <c r="CO76" s="89"/>
      <c r="CP76" s="90"/>
      <c r="CQ76" s="92"/>
      <c r="CR76" s="89"/>
      <c r="CS76" s="90"/>
      <c r="CT76" s="92"/>
      <c r="CU76" s="89"/>
      <c r="CV76" s="90"/>
      <c r="CW76" s="92"/>
      <c r="CX76" s="89"/>
      <c r="CY76" s="90"/>
      <c r="CZ76" s="92"/>
      <c r="DA76" s="89"/>
      <c r="DB76" s="90"/>
      <c r="DC76" s="92"/>
      <c r="DD76" s="89"/>
      <c r="DE76" s="90"/>
      <c r="DF76" s="92"/>
      <c r="DG76" s="89"/>
      <c r="DH76" s="90"/>
      <c r="DI76" s="92"/>
      <c r="DJ76" s="89"/>
      <c r="DK76" s="90"/>
      <c r="DL76" s="92"/>
      <c r="DM76" s="89"/>
      <c r="DN76" s="90"/>
      <c r="DO76" s="92"/>
      <c r="DP76" s="89"/>
      <c r="DQ76" s="90"/>
      <c r="DR76" s="92"/>
      <c r="DS76" s="89"/>
      <c r="DT76" s="90"/>
      <c r="DU76" s="92"/>
      <c r="DV76" s="89"/>
      <c r="DW76" s="90"/>
      <c r="DX76" s="92"/>
      <c r="DY76" s="89"/>
      <c r="DZ76" s="90"/>
      <c r="EA76" s="92"/>
      <c r="EB76" s="89"/>
      <c r="EC76" s="90"/>
      <c r="ED76" s="92"/>
      <c r="EE76" s="89"/>
      <c r="EF76" s="90"/>
      <c r="EG76" s="92"/>
      <c r="EH76" s="89"/>
      <c r="EI76" s="90"/>
      <c r="EJ76" s="92"/>
      <c r="EK76" s="89"/>
      <c r="EL76" s="90"/>
      <c r="EM76" s="92"/>
      <c r="EN76" s="89"/>
      <c r="EO76" s="90"/>
      <c r="EP76" s="92"/>
      <c r="EQ76" s="89"/>
      <c r="ER76" s="90"/>
      <c r="ES76" s="92"/>
      <c r="ET76" s="89"/>
      <c r="EU76" s="90"/>
      <c r="EV76" s="92"/>
      <c r="EW76" s="89"/>
      <c r="EX76" s="90"/>
      <c r="EY76" s="92"/>
      <c r="EZ76" s="89"/>
      <c r="FA76" s="90"/>
      <c r="FB76" s="92"/>
      <c r="FC76" s="89"/>
      <c r="FD76" s="90"/>
      <c r="FE76" s="92"/>
      <c r="FF76" s="89"/>
      <c r="FG76" s="90"/>
      <c r="FH76" s="92"/>
      <c r="FI76" s="89"/>
      <c r="FJ76" s="90"/>
      <c r="FK76" s="92"/>
      <c r="FL76" s="89"/>
      <c r="FM76" s="90"/>
      <c r="FN76" s="92"/>
      <c r="FO76" s="89"/>
      <c r="FP76" s="90"/>
      <c r="FQ76" s="92"/>
      <c r="FR76" s="89"/>
      <c r="FS76" s="90"/>
      <c r="FT76" s="92"/>
      <c r="FU76" s="89"/>
      <c r="FV76" s="90"/>
      <c r="FW76" s="92"/>
      <c r="FX76" s="89"/>
      <c r="FY76" s="90"/>
      <c r="FZ76" s="92"/>
      <c r="GA76" s="89"/>
      <c r="GB76" s="90"/>
      <c r="GC76" s="92"/>
      <c r="GD76" s="89"/>
      <c r="GE76" s="90"/>
      <c r="GF76" s="92"/>
      <c r="GG76" s="89"/>
      <c r="GH76" s="90"/>
      <c r="GI76" s="92"/>
      <c r="GJ76" s="89"/>
      <c r="GK76" s="90"/>
      <c r="GL76" s="92"/>
      <c r="GM76" s="89"/>
      <c r="GN76" s="90"/>
      <c r="GO76" s="92"/>
      <c r="GP76" s="89"/>
      <c r="GQ76" s="90"/>
      <c r="GR76" s="92"/>
      <c r="GS76" s="89"/>
      <c r="GT76" s="90"/>
      <c r="GU76" s="92"/>
      <c r="GV76" s="89"/>
      <c r="GW76" s="90"/>
      <c r="GX76" s="92"/>
      <c r="GY76" s="89"/>
      <c r="GZ76" s="90"/>
      <c r="HA76" s="92"/>
      <c r="HB76" s="89"/>
      <c r="HC76" s="93"/>
      <c r="HD76" s="92"/>
      <c r="HE76" s="89"/>
      <c r="HF76" s="93"/>
      <c r="HG76" s="92"/>
      <c r="HH76" s="89"/>
      <c r="HI76" s="93"/>
      <c r="HJ76" s="92"/>
      <c r="HK76" s="89"/>
      <c r="HL76" s="90"/>
      <c r="HM76" s="92"/>
      <c r="HN76" s="89"/>
      <c r="HO76" s="93"/>
      <c r="HP76" s="92"/>
      <c r="HQ76" s="89"/>
      <c r="HR76" s="93"/>
      <c r="HS76" s="92"/>
      <c r="HT76" s="89"/>
      <c r="HU76" s="93"/>
      <c r="HV76" s="92"/>
      <c r="HW76" s="89"/>
      <c r="HX76" s="93"/>
      <c r="HY76" s="92"/>
      <c r="HZ76" s="89"/>
      <c r="IA76" s="90"/>
      <c r="IB76" s="92"/>
      <c r="IC76" s="89"/>
      <c r="ID76" s="93"/>
      <c r="IE76" s="92"/>
      <c r="IF76" s="89"/>
      <c r="IG76" s="93"/>
      <c r="IH76" s="92"/>
      <c r="II76" s="89"/>
      <c r="IJ76" s="93"/>
      <c r="IK76" s="92"/>
      <c r="IL76" s="89"/>
      <c r="IM76" s="93"/>
      <c r="IN76" s="91"/>
      <c r="IO76" s="89"/>
      <c r="IP76" s="90"/>
      <c r="IQ76" s="92"/>
      <c r="IR76" s="89"/>
      <c r="IS76" s="90"/>
      <c r="IT76" s="92"/>
      <c r="IU76" s="89"/>
      <c r="IV76" s="90"/>
    </row>
    <row r="77" spans="1:256" ht="12" customHeight="1" x14ac:dyDescent="0.2">
      <c r="A77" s="273"/>
      <c r="B77" s="266" t="s">
        <v>19</v>
      </c>
      <c r="C77" s="275"/>
      <c r="D77" s="294">
        <v>6</v>
      </c>
      <c r="E77" s="274" t="s">
        <v>20</v>
      </c>
      <c r="F77" s="275" t="s">
        <v>132</v>
      </c>
      <c r="G77" s="276" t="s">
        <v>189</v>
      </c>
      <c r="H77" s="277" t="s">
        <v>119</v>
      </c>
      <c r="I77" s="272"/>
      <c r="J77" s="272" t="s">
        <v>475</v>
      </c>
      <c r="K77" s="88">
        <v>661</v>
      </c>
      <c r="L77" s="89"/>
      <c r="M77" s="90"/>
      <c r="N77" s="88">
        <v>557</v>
      </c>
      <c r="O77" s="89"/>
      <c r="P77" s="90"/>
      <c r="Q77" s="92"/>
      <c r="R77" s="89"/>
      <c r="S77" s="90"/>
      <c r="T77" s="92"/>
      <c r="U77" s="89"/>
      <c r="V77" s="90"/>
      <c r="W77" s="92"/>
      <c r="X77" s="89"/>
      <c r="Y77" s="90"/>
      <c r="Z77" s="92"/>
      <c r="AA77" s="89"/>
      <c r="AB77" s="90"/>
      <c r="AC77" s="92"/>
      <c r="AD77" s="89"/>
      <c r="AE77" s="90"/>
      <c r="AF77" s="92"/>
      <c r="AG77" s="89"/>
      <c r="AH77" s="90"/>
      <c r="AI77" s="92"/>
      <c r="AJ77" s="89"/>
      <c r="AK77" s="90"/>
      <c r="AL77" s="92"/>
      <c r="AM77" s="89"/>
      <c r="AN77" s="90"/>
      <c r="AO77" s="92"/>
      <c r="AP77" s="89"/>
      <c r="AQ77" s="90"/>
      <c r="AR77" s="92"/>
      <c r="AS77" s="89"/>
      <c r="AT77" s="90"/>
      <c r="AU77" s="88"/>
      <c r="AV77" s="89"/>
      <c r="AW77" s="90"/>
      <c r="AX77" s="92"/>
      <c r="AY77" s="89"/>
      <c r="AZ77" s="90"/>
      <c r="BA77" s="92"/>
      <c r="BB77" s="89"/>
      <c r="BC77" s="90"/>
      <c r="BD77" s="92"/>
      <c r="BE77" s="89"/>
      <c r="BF77" s="90"/>
      <c r="BG77" s="92"/>
      <c r="BH77" s="89"/>
      <c r="BI77" s="90"/>
      <c r="BJ77" s="92"/>
      <c r="BK77" s="89"/>
      <c r="BL77" s="90"/>
      <c r="BM77" s="92"/>
      <c r="BN77" s="89"/>
      <c r="BO77" s="90"/>
      <c r="BP77" s="92"/>
      <c r="BQ77" s="89"/>
      <c r="BR77" s="90"/>
      <c r="BS77" s="92"/>
      <c r="BT77" s="89"/>
      <c r="BU77" s="90"/>
      <c r="BV77" s="92"/>
      <c r="BW77" s="89"/>
      <c r="BX77" s="90"/>
      <c r="BY77" s="92"/>
      <c r="BZ77" s="89"/>
      <c r="CA77" s="90"/>
      <c r="CB77" s="92"/>
      <c r="CC77" s="89"/>
      <c r="CD77" s="90"/>
      <c r="CE77" s="92"/>
      <c r="CF77" s="89"/>
      <c r="CG77" s="90"/>
      <c r="CH77" s="92"/>
      <c r="CI77" s="89"/>
      <c r="CJ77" s="90"/>
      <c r="CK77" s="92"/>
      <c r="CL77" s="89"/>
      <c r="CM77" s="90"/>
      <c r="CN77" s="92"/>
      <c r="CO77" s="89"/>
      <c r="CP77" s="90"/>
      <c r="CQ77" s="92"/>
      <c r="CR77" s="89"/>
      <c r="CS77" s="90"/>
      <c r="CT77" s="92"/>
      <c r="CU77" s="89"/>
      <c r="CV77" s="90"/>
      <c r="CW77" s="92"/>
      <c r="CX77" s="89"/>
      <c r="CY77" s="90"/>
      <c r="CZ77" s="92"/>
      <c r="DA77" s="89"/>
      <c r="DB77" s="90"/>
      <c r="DC77" s="92"/>
      <c r="DD77" s="89"/>
      <c r="DE77" s="90"/>
      <c r="DF77" s="92"/>
      <c r="DG77" s="89"/>
      <c r="DH77" s="90"/>
      <c r="DI77" s="92"/>
      <c r="DJ77" s="89"/>
      <c r="DK77" s="90"/>
      <c r="DL77" s="92"/>
      <c r="DM77" s="89"/>
      <c r="DN77" s="90"/>
      <c r="DO77" s="92"/>
      <c r="DP77" s="89"/>
      <c r="DQ77" s="90"/>
      <c r="DR77" s="92"/>
      <c r="DS77" s="89"/>
      <c r="DT77" s="90"/>
      <c r="DU77" s="92"/>
      <c r="DV77" s="89"/>
      <c r="DW77" s="90"/>
      <c r="DX77" s="92"/>
      <c r="DY77" s="89"/>
      <c r="DZ77" s="90"/>
      <c r="EA77" s="92"/>
      <c r="EB77" s="89"/>
      <c r="EC77" s="90"/>
      <c r="ED77" s="92"/>
      <c r="EE77" s="89"/>
      <c r="EF77" s="90"/>
      <c r="EG77" s="92"/>
      <c r="EH77" s="89"/>
      <c r="EI77" s="90"/>
      <c r="EJ77" s="92"/>
      <c r="EK77" s="89"/>
      <c r="EL77" s="90"/>
      <c r="EM77" s="92"/>
      <c r="EN77" s="89"/>
      <c r="EO77" s="90"/>
      <c r="EP77" s="92"/>
      <c r="EQ77" s="89"/>
      <c r="ER77" s="90"/>
      <c r="ES77" s="92"/>
      <c r="ET77" s="89"/>
      <c r="EU77" s="90"/>
      <c r="EV77" s="92"/>
      <c r="EW77" s="89"/>
      <c r="EX77" s="90"/>
      <c r="EY77" s="92"/>
      <c r="EZ77" s="89"/>
      <c r="FA77" s="90"/>
      <c r="FB77" s="92"/>
      <c r="FC77" s="89"/>
      <c r="FD77" s="90"/>
      <c r="FE77" s="92"/>
      <c r="FF77" s="89"/>
      <c r="FG77" s="90"/>
      <c r="FH77" s="92"/>
      <c r="FI77" s="89"/>
      <c r="FJ77" s="90"/>
      <c r="FK77" s="92"/>
      <c r="FL77" s="89"/>
      <c r="FM77" s="90"/>
      <c r="FN77" s="92"/>
      <c r="FO77" s="89"/>
      <c r="FP77" s="90"/>
      <c r="FQ77" s="92"/>
      <c r="FR77" s="89"/>
      <c r="FS77" s="90"/>
      <c r="FT77" s="92"/>
      <c r="FU77" s="89"/>
      <c r="FV77" s="90"/>
      <c r="FW77" s="92"/>
      <c r="FX77" s="89"/>
      <c r="FY77" s="90"/>
      <c r="FZ77" s="92"/>
      <c r="GA77" s="89"/>
      <c r="GB77" s="90"/>
      <c r="GC77" s="92"/>
      <c r="GD77" s="89"/>
      <c r="GE77" s="90"/>
      <c r="GF77" s="92"/>
      <c r="GG77" s="89"/>
      <c r="GH77" s="90"/>
      <c r="GI77" s="92"/>
      <c r="GJ77" s="89"/>
      <c r="GK77" s="90"/>
      <c r="GL77" s="92"/>
      <c r="GM77" s="89"/>
      <c r="GN77" s="90"/>
      <c r="GO77" s="92"/>
      <c r="GP77" s="89"/>
      <c r="GQ77" s="90"/>
      <c r="GR77" s="92"/>
      <c r="GS77" s="89"/>
      <c r="GT77" s="90"/>
      <c r="GU77" s="92"/>
      <c r="GV77" s="89"/>
      <c r="GW77" s="90"/>
      <c r="GX77" s="92"/>
      <c r="GY77" s="89"/>
      <c r="GZ77" s="90"/>
      <c r="HA77" s="92"/>
      <c r="HB77" s="89"/>
      <c r="HC77" s="93"/>
      <c r="HD77" s="92"/>
      <c r="HE77" s="89"/>
      <c r="HF77" s="93"/>
      <c r="HG77" s="92"/>
      <c r="HH77" s="89"/>
      <c r="HI77" s="93"/>
      <c r="HJ77" s="92"/>
      <c r="HK77" s="89"/>
      <c r="HL77" s="90"/>
      <c r="HM77" s="92"/>
      <c r="HN77" s="89"/>
      <c r="HO77" s="93"/>
      <c r="HP77" s="92"/>
      <c r="HQ77" s="89"/>
      <c r="HR77" s="93"/>
      <c r="HS77" s="92"/>
      <c r="HT77" s="89"/>
      <c r="HU77" s="93"/>
      <c r="HV77" s="92"/>
      <c r="HW77" s="89"/>
      <c r="HX77" s="93"/>
      <c r="HY77" s="92"/>
      <c r="HZ77" s="89"/>
      <c r="IA77" s="90"/>
      <c r="IB77" s="92"/>
      <c r="IC77" s="89"/>
      <c r="ID77" s="93"/>
      <c r="IE77" s="92"/>
      <c r="IF77" s="89"/>
      <c r="IG77" s="93"/>
      <c r="IH77" s="92"/>
      <c r="II77" s="89"/>
      <c r="IJ77" s="93"/>
      <c r="IK77" s="92"/>
      <c r="IL77" s="89"/>
      <c r="IM77" s="93"/>
      <c r="IN77" s="91"/>
      <c r="IO77" s="89"/>
      <c r="IP77" s="90"/>
      <c r="IQ77" s="92"/>
      <c r="IR77" s="89"/>
      <c r="IS77" s="90"/>
      <c r="IT77" s="92"/>
      <c r="IU77" s="89"/>
      <c r="IV77" s="90"/>
    </row>
    <row r="78" spans="1:256" ht="12" customHeight="1" x14ac:dyDescent="0.2">
      <c r="A78" s="273"/>
      <c r="B78" s="266" t="s">
        <v>19</v>
      </c>
      <c r="C78" s="275"/>
      <c r="D78" s="294">
        <v>6</v>
      </c>
      <c r="E78" s="274" t="s">
        <v>20</v>
      </c>
      <c r="F78" s="275" t="s">
        <v>132</v>
      </c>
      <c r="G78" s="276" t="s">
        <v>190</v>
      </c>
      <c r="H78" s="277" t="s">
        <v>120</v>
      </c>
      <c r="I78" s="272"/>
      <c r="J78" s="272" t="s">
        <v>476</v>
      </c>
      <c r="K78" s="88">
        <v>238</v>
      </c>
      <c r="L78" s="89"/>
      <c r="M78" s="90"/>
      <c r="N78" s="88">
        <v>828</v>
      </c>
      <c r="O78" s="89"/>
      <c r="P78" s="90"/>
      <c r="Q78" s="92"/>
      <c r="R78" s="89"/>
      <c r="S78" s="90"/>
      <c r="T78" s="92"/>
      <c r="U78" s="89"/>
      <c r="V78" s="90"/>
      <c r="W78" s="92"/>
      <c r="X78" s="89"/>
      <c r="Y78" s="90"/>
      <c r="Z78" s="92"/>
      <c r="AA78" s="89"/>
      <c r="AB78" s="90"/>
      <c r="AC78" s="92"/>
      <c r="AD78" s="89"/>
      <c r="AE78" s="90"/>
      <c r="AF78" s="92"/>
      <c r="AG78" s="89"/>
      <c r="AH78" s="90"/>
      <c r="AI78" s="92"/>
      <c r="AJ78" s="89"/>
      <c r="AK78" s="90"/>
      <c r="AL78" s="92"/>
      <c r="AM78" s="89"/>
      <c r="AN78" s="90"/>
      <c r="AO78" s="92"/>
      <c r="AP78" s="89"/>
      <c r="AQ78" s="90"/>
      <c r="AR78" s="92"/>
      <c r="AS78" s="89"/>
      <c r="AT78" s="90"/>
      <c r="AU78" s="88"/>
      <c r="AV78" s="89"/>
      <c r="AW78" s="90"/>
      <c r="AX78" s="92"/>
      <c r="AY78" s="89"/>
      <c r="AZ78" s="90"/>
      <c r="BA78" s="92"/>
      <c r="BB78" s="89"/>
      <c r="BC78" s="90"/>
      <c r="BD78" s="92"/>
      <c r="BE78" s="89"/>
      <c r="BF78" s="90"/>
      <c r="BG78" s="92"/>
      <c r="BH78" s="89"/>
      <c r="BI78" s="90"/>
      <c r="BJ78" s="92"/>
      <c r="BK78" s="89"/>
      <c r="BL78" s="90"/>
      <c r="BM78" s="92"/>
      <c r="BN78" s="89"/>
      <c r="BO78" s="90"/>
      <c r="BP78" s="92"/>
      <c r="BQ78" s="89"/>
      <c r="BR78" s="90"/>
      <c r="BS78" s="92"/>
      <c r="BT78" s="89"/>
      <c r="BU78" s="90"/>
      <c r="BV78" s="92"/>
      <c r="BW78" s="89"/>
      <c r="BX78" s="90"/>
      <c r="BY78" s="92"/>
      <c r="BZ78" s="89"/>
      <c r="CA78" s="90"/>
      <c r="CB78" s="92"/>
      <c r="CC78" s="89"/>
      <c r="CD78" s="90"/>
      <c r="CE78" s="92"/>
      <c r="CF78" s="89"/>
      <c r="CG78" s="90"/>
      <c r="CH78" s="92"/>
      <c r="CI78" s="89"/>
      <c r="CJ78" s="90"/>
      <c r="CK78" s="92"/>
      <c r="CL78" s="89"/>
      <c r="CM78" s="90"/>
      <c r="CN78" s="92"/>
      <c r="CO78" s="89"/>
      <c r="CP78" s="90"/>
      <c r="CQ78" s="92"/>
      <c r="CR78" s="89"/>
      <c r="CS78" s="90"/>
      <c r="CT78" s="92"/>
      <c r="CU78" s="89"/>
      <c r="CV78" s="90"/>
      <c r="CW78" s="92"/>
      <c r="CX78" s="89"/>
      <c r="CY78" s="90"/>
      <c r="CZ78" s="92"/>
      <c r="DA78" s="89"/>
      <c r="DB78" s="90"/>
      <c r="DC78" s="92"/>
      <c r="DD78" s="89"/>
      <c r="DE78" s="90"/>
      <c r="DF78" s="92"/>
      <c r="DG78" s="89"/>
      <c r="DH78" s="90"/>
      <c r="DI78" s="92"/>
      <c r="DJ78" s="89"/>
      <c r="DK78" s="90"/>
      <c r="DL78" s="92"/>
      <c r="DM78" s="89"/>
      <c r="DN78" s="90"/>
      <c r="DO78" s="92"/>
      <c r="DP78" s="89"/>
      <c r="DQ78" s="90"/>
      <c r="DR78" s="92"/>
      <c r="DS78" s="89"/>
      <c r="DT78" s="90"/>
      <c r="DU78" s="92"/>
      <c r="DV78" s="89"/>
      <c r="DW78" s="90"/>
      <c r="DX78" s="92"/>
      <c r="DY78" s="89"/>
      <c r="DZ78" s="90"/>
      <c r="EA78" s="92"/>
      <c r="EB78" s="89"/>
      <c r="EC78" s="90"/>
      <c r="ED78" s="92"/>
      <c r="EE78" s="89"/>
      <c r="EF78" s="90"/>
      <c r="EG78" s="92"/>
      <c r="EH78" s="89"/>
      <c r="EI78" s="90"/>
      <c r="EJ78" s="92"/>
      <c r="EK78" s="89"/>
      <c r="EL78" s="90"/>
      <c r="EM78" s="92"/>
      <c r="EN78" s="89"/>
      <c r="EO78" s="90"/>
      <c r="EP78" s="92"/>
      <c r="EQ78" s="89"/>
      <c r="ER78" s="90"/>
      <c r="ES78" s="92"/>
      <c r="ET78" s="89"/>
      <c r="EU78" s="90"/>
      <c r="EV78" s="92"/>
      <c r="EW78" s="89"/>
      <c r="EX78" s="90"/>
      <c r="EY78" s="92"/>
      <c r="EZ78" s="89"/>
      <c r="FA78" s="90"/>
      <c r="FB78" s="92"/>
      <c r="FC78" s="89"/>
      <c r="FD78" s="90"/>
      <c r="FE78" s="92"/>
      <c r="FF78" s="89"/>
      <c r="FG78" s="90"/>
      <c r="FH78" s="92"/>
      <c r="FI78" s="89"/>
      <c r="FJ78" s="90"/>
      <c r="FK78" s="92"/>
      <c r="FL78" s="89"/>
      <c r="FM78" s="90"/>
      <c r="FN78" s="92"/>
      <c r="FO78" s="89"/>
      <c r="FP78" s="90"/>
      <c r="FQ78" s="92"/>
      <c r="FR78" s="89"/>
      <c r="FS78" s="90"/>
      <c r="FT78" s="92"/>
      <c r="FU78" s="89"/>
      <c r="FV78" s="90"/>
      <c r="FW78" s="92"/>
      <c r="FX78" s="89"/>
      <c r="FY78" s="90"/>
      <c r="FZ78" s="92"/>
      <c r="GA78" s="89"/>
      <c r="GB78" s="90"/>
      <c r="GC78" s="92"/>
      <c r="GD78" s="89"/>
      <c r="GE78" s="90"/>
      <c r="GF78" s="92"/>
      <c r="GG78" s="89"/>
      <c r="GH78" s="90"/>
      <c r="GI78" s="92"/>
      <c r="GJ78" s="89"/>
      <c r="GK78" s="90"/>
      <c r="GL78" s="92"/>
      <c r="GM78" s="89"/>
      <c r="GN78" s="90"/>
      <c r="GO78" s="92"/>
      <c r="GP78" s="89"/>
      <c r="GQ78" s="90"/>
      <c r="GR78" s="92"/>
      <c r="GS78" s="89"/>
      <c r="GT78" s="90"/>
      <c r="GU78" s="92"/>
      <c r="GV78" s="89"/>
      <c r="GW78" s="90"/>
      <c r="GX78" s="92"/>
      <c r="GY78" s="89"/>
      <c r="GZ78" s="90"/>
      <c r="HA78" s="92"/>
      <c r="HB78" s="89"/>
      <c r="HC78" s="93"/>
      <c r="HD78" s="92"/>
      <c r="HE78" s="89"/>
      <c r="HF78" s="93"/>
      <c r="HG78" s="92"/>
      <c r="HH78" s="89"/>
      <c r="HI78" s="93"/>
      <c r="HJ78" s="92"/>
      <c r="HK78" s="89"/>
      <c r="HL78" s="90"/>
      <c r="HM78" s="92"/>
      <c r="HN78" s="89"/>
      <c r="HO78" s="93"/>
      <c r="HP78" s="92"/>
      <c r="HQ78" s="89"/>
      <c r="HR78" s="93"/>
      <c r="HS78" s="92"/>
      <c r="HT78" s="89"/>
      <c r="HU78" s="93"/>
      <c r="HV78" s="92"/>
      <c r="HW78" s="89"/>
      <c r="HX78" s="93"/>
      <c r="HY78" s="92"/>
      <c r="HZ78" s="89"/>
      <c r="IA78" s="90"/>
      <c r="IB78" s="92"/>
      <c r="IC78" s="89"/>
      <c r="ID78" s="93"/>
      <c r="IE78" s="92"/>
      <c r="IF78" s="89"/>
      <c r="IG78" s="93"/>
      <c r="IH78" s="92"/>
      <c r="II78" s="89"/>
      <c r="IJ78" s="93"/>
      <c r="IK78" s="92"/>
      <c r="IL78" s="89"/>
      <c r="IM78" s="93"/>
      <c r="IN78" s="91"/>
      <c r="IO78" s="89"/>
      <c r="IP78" s="90"/>
      <c r="IQ78" s="92"/>
      <c r="IR78" s="89"/>
      <c r="IS78" s="90"/>
      <c r="IT78" s="92"/>
      <c r="IU78" s="89"/>
      <c r="IV78" s="90"/>
    </row>
    <row r="79" spans="1:256" ht="12" customHeight="1" x14ac:dyDescent="0.2">
      <c r="A79" s="273"/>
      <c r="B79" s="266" t="s">
        <v>19</v>
      </c>
      <c r="C79" s="275"/>
      <c r="D79" s="294">
        <v>6</v>
      </c>
      <c r="E79" s="274" t="s">
        <v>20</v>
      </c>
      <c r="F79" s="275" t="s">
        <v>132</v>
      </c>
      <c r="G79" s="276" t="s">
        <v>191</v>
      </c>
      <c r="H79" s="277" t="s">
        <v>121</v>
      </c>
      <c r="I79" s="272"/>
      <c r="J79" s="272" t="s">
        <v>477</v>
      </c>
      <c r="K79" s="88">
        <v>746</v>
      </c>
      <c r="L79" s="89"/>
      <c r="M79" s="90"/>
      <c r="N79" s="88">
        <v>486</v>
      </c>
      <c r="O79" s="89"/>
      <c r="P79" s="90"/>
      <c r="Q79" s="92"/>
      <c r="R79" s="89"/>
      <c r="S79" s="90"/>
      <c r="T79" s="92"/>
      <c r="U79" s="89"/>
      <c r="V79" s="90"/>
      <c r="W79" s="92"/>
      <c r="X79" s="89"/>
      <c r="Y79" s="90"/>
      <c r="Z79" s="92"/>
      <c r="AA79" s="89"/>
      <c r="AB79" s="90"/>
      <c r="AC79" s="92"/>
      <c r="AD79" s="89"/>
      <c r="AE79" s="90"/>
      <c r="AF79" s="92"/>
      <c r="AG79" s="89"/>
      <c r="AH79" s="90"/>
      <c r="AI79" s="92"/>
      <c r="AJ79" s="89"/>
      <c r="AK79" s="90"/>
      <c r="AL79" s="92"/>
      <c r="AM79" s="89"/>
      <c r="AN79" s="90"/>
      <c r="AO79" s="92"/>
      <c r="AP79" s="89"/>
      <c r="AQ79" s="90"/>
      <c r="AR79" s="92"/>
      <c r="AS79" s="89"/>
      <c r="AT79" s="90"/>
      <c r="AU79" s="88"/>
      <c r="AV79" s="89"/>
      <c r="AW79" s="90"/>
      <c r="AX79" s="92"/>
      <c r="AY79" s="89"/>
      <c r="AZ79" s="90"/>
      <c r="BA79" s="92"/>
      <c r="BB79" s="89"/>
      <c r="BC79" s="90"/>
      <c r="BD79" s="92"/>
      <c r="BE79" s="89"/>
      <c r="BF79" s="90"/>
      <c r="BG79" s="92"/>
      <c r="BH79" s="89"/>
      <c r="BI79" s="90"/>
      <c r="BJ79" s="92"/>
      <c r="BK79" s="89"/>
      <c r="BL79" s="90"/>
      <c r="BM79" s="92"/>
      <c r="BN79" s="89"/>
      <c r="BO79" s="90"/>
      <c r="BP79" s="92"/>
      <c r="BQ79" s="89"/>
      <c r="BR79" s="90"/>
      <c r="BS79" s="92"/>
      <c r="BT79" s="89"/>
      <c r="BU79" s="90"/>
      <c r="BV79" s="92"/>
      <c r="BW79" s="89"/>
      <c r="BX79" s="90"/>
      <c r="BY79" s="92"/>
      <c r="BZ79" s="89"/>
      <c r="CA79" s="90"/>
      <c r="CB79" s="92"/>
      <c r="CC79" s="89"/>
      <c r="CD79" s="90"/>
      <c r="CE79" s="92"/>
      <c r="CF79" s="89"/>
      <c r="CG79" s="90"/>
      <c r="CH79" s="92"/>
      <c r="CI79" s="89"/>
      <c r="CJ79" s="90"/>
      <c r="CK79" s="92"/>
      <c r="CL79" s="89"/>
      <c r="CM79" s="90"/>
      <c r="CN79" s="92"/>
      <c r="CO79" s="89"/>
      <c r="CP79" s="90"/>
      <c r="CQ79" s="92"/>
      <c r="CR79" s="89"/>
      <c r="CS79" s="90"/>
      <c r="CT79" s="92"/>
      <c r="CU79" s="89"/>
      <c r="CV79" s="90"/>
      <c r="CW79" s="92"/>
      <c r="CX79" s="89"/>
      <c r="CY79" s="90"/>
      <c r="CZ79" s="92"/>
      <c r="DA79" s="89"/>
      <c r="DB79" s="90"/>
      <c r="DC79" s="92"/>
      <c r="DD79" s="89"/>
      <c r="DE79" s="90"/>
      <c r="DF79" s="92"/>
      <c r="DG79" s="89"/>
      <c r="DH79" s="90"/>
      <c r="DI79" s="92"/>
      <c r="DJ79" s="89"/>
      <c r="DK79" s="90"/>
      <c r="DL79" s="92"/>
      <c r="DM79" s="89"/>
      <c r="DN79" s="90"/>
      <c r="DO79" s="92"/>
      <c r="DP79" s="89"/>
      <c r="DQ79" s="90"/>
      <c r="DR79" s="92"/>
      <c r="DS79" s="89"/>
      <c r="DT79" s="90"/>
      <c r="DU79" s="92"/>
      <c r="DV79" s="89"/>
      <c r="DW79" s="90"/>
      <c r="DX79" s="92"/>
      <c r="DY79" s="89"/>
      <c r="DZ79" s="90"/>
      <c r="EA79" s="92"/>
      <c r="EB79" s="89"/>
      <c r="EC79" s="90"/>
      <c r="ED79" s="92"/>
      <c r="EE79" s="89"/>
      <c r="EF79" s="90"/>
      <c r="EG79" s="92"/>
      <c r="EH79" s="89"/>
      <c r="EI79" s="90"/>
      <c r="EJ79" s="92"/>
      <c r="EK79" s="89"/>
      <c r="EL79" s="90"/>
      <c r="EM79" s="92"/>
      <c r="EN79" s="89"/>
      <c r="EO79" s="90"/>
      <c r="EP79" s="92"/>
      <c r="EQ79" s="89"/>
      <c r="ER79" s="90"/>
      <c r="ES79" s="92"/>
      <c r="ET79" s="89"/>
      <c r="EU79" s="90"/>
      <c r="EV79" s="92"/>
      <c r="EW79" s="89"/>
      <c r="EX79" s="90"/>
      <c r="EY79" s="92"/>
      <c r="EZ79" s="89"/>
      <c r="FA79" s="90"/>
      <c r="FB79" s="92"/>
      <c r="FC79" s="89"/>
      <c r="FD79" s="90"/>
      <c r="FE79" s="92"/>
      <c r="FF79" s="89"/>
      <c r="FG79" s="90"/>
      <c r="FH79" s="92"/>
      <c r="FI79" s="89"/>
      <c r="FJ79" s="90"/>
      <c r="FK79" s="92"/>
      <c r="FL79" s="89"/>
      <c r="FM79" s="90"/>
      <c r="FN79" s="92"/>
      <c r="FO79" s="89"/>
      <c r="FP79" s="90"/>
      <c r="FQ79" s="92"/>
      <c r="FR79" s="89"/>
      <c r="FS79" s="90"/>
      <c r="FT79" s="92"/>
      <c r="FU79" s="89"/>
      <c r="FV79" s="90"/>
      <c r="FW79" s="92"/>
      <c r="FX79" s="89"/>
      <c r="FY79" s="90"/>
      <c r="FZ79" s="92"/>
      <c r="GA79" s="89"/>
      <c r="GB79" s="90"/>
      <c r="GC79" s="92"/>
      <c r="GD79" s="89"/>
      <c r="GE79" s="90"/>
      <c r="GF79" s="92"/>
      <c r="GG79" s="89"/>
      <c r="GH79" s="90"/>
      <c r="GI79" s="92"/>
      <c r="GJ79" s="89"/>
      <c r="GK79" s="90"/>
      <c r="GL79" s="92"/>
      <c r="GM79" s="89"/>
      <c r="GN79" s="90"/>
      <c r="GO79" s="92"/>
      <c r="GP79" s="89"/>
      <c r="GQ79" s="90"/>
      <c r="GR79" s="92"/>
      <c r="GS79" s="89"/>
      <c r="GT79" s="90"/>
      <c r="GU79" s="92"/>
      <c r="GV79" s="89"/>
      <c r="GW79" s="90"/>
      <c r="GX79" s="92"/>
      <c r="GY79" s="89"/>
      <c r="GZ79" s="90"/>
      <c r="HA79" s="92"/>
      <c r="HB79" s="89"/>
      <c r="HC79" s="93"/>
      <c r="HD79" s="92"/>
      <c r="HE79" s="89"/>
      <c r="HF79" s="93"/>
      <c r="HG79" s="92"/>
      <c r="HH79" s="89"/>
      <c r="HI79" s="93"/>
      <c r="HJ79" s="92"/>
      <c r="HK79" s="89"/>
      <c r="HL79" s="90"/>
      <c r="HM79" s="92"/>
      <c r="HN79" s="89"/>
      <c r="HO79" s="93"/>
      <c r="HP79" s="92"/>
      <c r="HQ79" s="89"/>
      <c r="HR79" s="93"/>
      <c r="HS79" s="92"/>
      <c r="HT79" s="89"/>
      <c r="HU79" s="93"/>
      <c r="HV79" s="92"/>
      <c r="HW79" s="89"/>
      <c r="HX79" s="93"/>
      <c r="HY79" s="92"/>
      <c r="HZ79" s="89"/>
      <c r="IA79" s="90"/>
      <c r="IB79" s="92"/>
      <c r="IC79" s="89"/>
      <c r="ID79" s="93"/>
      <c r="IE79" s="92"/>
      <c r="IF79" s="89"/>
      <c r="IG79" s="93"/>
      <c r="IH79" s="92"/>
      <c r="II79" s="89"/>
      <c r="IJ79" s="93"/>
      <c r="IK79" s="92"/>
      <c r="IL79" s="89"/>
      <c r="IM79" s="93"/>
      <c r="IN79" s="91"/>
      <c r="IO79" s="89"/>
      <c r="IP79" s="90"/>
      <c r="IQ79" s="92"/>
      <c r="IR79" s="89"/>
      <c r="IS79" s="90"/>
      <c r="IT79" s="92"/>
      <c r="IU79" s="89"/>
      <c r="IV79" s="90"/>
    </row>
    <row r="80" spans="1:256" ht="12" customHeight="1" x14ac:dyDescent="0.2">
      <c r="A80" s="273"/>
      <c r="B80" s="266" t="s">
        <v>19</v>
      </c>
      <c r="C80" s="275"/>
      <c r="D80" s="294">
        <v>6</v>
      </c>
      <c r="E80" s="274" t="s">
        <v>20</v>
      </c>
      <c r="F80" s="275" t="s">
        <v>132</v>
      </c>
      <c r="G80" s="276" t="s">
        <v>192</v>
      </c>
      <c r="H80" s="277" t="s">
        <v>122</v>
      </c>
      <c r="I80" s="272"/>
      <c r="J80" s="272" t="s">
        <v>478</v>
      </c>
      <c r="K80" s="88">
        <v>247</v>
      </c>
      <c r="L80" s="89"/>
      <c r="M80" s="90"/>
      <c r="N80" s="88">
        <v>5</v>
      </c>
      <c r="O80" s="89"/>
      <c r="P80" s="90"/>
      <c r="Q80" s="92"/>
      <c r="R80" s="89"/>
      <c r="S80" s="90"/>
      <c r="T80" s="92"/>
      <c r="U80" s="89"/>
      <c r="V80" s="90"/>
      <c r="W80" s="92"/>
      <c r="X80" s="89"/>
      <c r="Y80" s="90"/>
      <c r="Z80" s="92"/>
      <c r="AA80" s="89"/>
      <c r="AB80" s="90"/>
      <c r="AC80" s="92"/>
      <c r="AD80" s="89"/>
      <c r="AE80" s="90"/>
      <c r="AF80" s="92"/>
      <c r="AG80" s="89"/>
      <c r="AH80" s="90"/>
      <c r="AI80" s="92"/>
      <c r="AJ80" s="89"/>
      <c r="AK80" s="90"/>
      <c r="AL80" s="92"/>
      <c r="AM80" s="89"/>
      <c r="AN80" s="90"/>
      <c r="AO80" s="92"/>
      <c r="AP80" s="89"/>
      <c r="AQ80" s="90"/>
      <c r="AR80" s="92"/>
      <c r="AS80" s="89"/>
      <c r="AT80" s="90"/>
      <c r="AU80" s="88"/>
      <c r="AV80" s="89"/>
      <c r="AW80" s="90"/>
      <c r="AX80" s="92"/>
      <c r="AY80" s="89"/>
      <c r="AZ80" s="90"/>
      <c r="BA80" s="92"/>
      <c r="BB80" s="89"/>
      <c r="BC80" s="90"/>
      <c r="BD80" s="92"/>
      <c r="BE80" s="89"/>
      <c r="BF80" s="90"/>
      <c r="BG80" s="92"/>
      <c r="BH80" s="89"/>
      <c r="BI80" s="90"/>
      <c r="BJ80" s="92"/>
      <c r="BK80" s="89"/>
      <c r="BL80" s="90"/>
      <c r="BM80" s="92"/>
      <c r="BN80" s="89"/>
      <c r="BO80" s="90"/>
      <c r="BP80" s="92"/>
      <c r="BQ80" s="89"/>
      <c r="BR80" s="90"/>
      <c r="BS80" s="92"/>
      <c r="BT80" s="89"/>
      <c r="BU80" s="90"/>
      <c r="BV80" s="92"/>
      <c r="BW80" s="89"/>
      <c r="BX80" s="90"/>
      <c r="BY80" s="92"/>
      <c r="BZ80" s="89"/>
      <c r="CA80" s="90"/>
      <c r="CB80" s="92"/>
      <c r="CC80" s="89"/>
      <c r="CD80" s="90"/>
      <c r="CE80" s="92"/>
      <c r="CF80" s="89"/>
      <c r="CG80" s="90"/>
      <c r="CH80" s="92"/>
      <c r="CI80" s="89"/>
      <c r="CJ80" s="90"/>
      <c r="CK80" s="92"/>
      <c r="CL80" s="89"/>
      <c r="CM80" s="90"/>
      <c r="CN80" s="92"/>
      <c r="CO80" s="89"/>
      <c r="CP80" s="90"/>
      <c r="CQ80" s="92"/>
      <c r="CR80" s="89"/>
      <c r="CS80" s="90"/>
      <c r="CT80" s="92"/>
      <c r="CU80" s="89"/>
      <c r="CV80" s="90"/>
      <c r="CW80" s="92"/>
      <c r="CX80" s="89"/>
      <c r="CY80" s="90"/>
      <c r="CZ80" s="92"/>
      <c r="DA80" s="89"/>
      <c r="DB80" s="90"/>
      <c r="DC80" s="92"/>
      <c r="DD80" s="89"/>
      <c r="DE80" s="90"/>
      <c r="DF80" s="92"/>
      <c r="DG80" s="89"/>
      <c r="DH80" s="90"/>
      <c r="DI80" s="92"/>
      <c r="DJ80" s="89"/>
      <c r="DK80" s="90"/>
      <c r="DL80" s="92"/>
      <c r="DM80" s="89"/>
      <c r="DN80" s="90"/>
      <c r="DO80" s="92"/>
      <c r="DP80" s="89"/>
      <c r="DQ80" s="90"/>
      <c r="DR80" s="92"/>
      <c r="DS80" s="89"/>
      <c r="DT80" s="90"/>
      <c r="DU80" s="92"/>
      <c r="DV80" s="89"/>
      <c r="DW80" s="90"/>
      <c r="DX80" s="92"/>
      <c r="DY80" s="89"/>
      <c r="DZ80" s="90"/>
      <c r="EA80" s="92"/>
      <c r="EB80" s="89"/>
      <c r="EC80" s="90"/>
      <c r="ED80" s="92"/>
      <c r="EE80" s="89"/>
      <c r="EF80" s="90"/>
      <c r="EG80" s="92"/>
      <c r="EH80" s="89"/>
      <c r="EI80" s="90"/>
      <c r="EJ80" s="92"/>
      <c r="EK80" s="89"/>
      <c r="EL80" s="90"/>
      <c r="EM80" s="92"/>
      <c r="EN80" s="89"/>
      <c r="EO80" s="90"/>
      <c r="EP80" s="92"/>
      <c r="EQ80" s="89"/>
      <c r="ER80" s="90"/>
      <c r="ES80" s="92"/>
      <c r="ET80" s="89"/>
      <c r="EU80" s="90"/>
      <c r="EV80" s="92"/>
      <c r="EW80" s="89"/>
      <c r="EX80" s="90"/>
      <c r="EY80" s="92"/>
      <c r="EZ80" s="89"/>
      <c r="FA80" s="90"/>
      <c r="FB80" s="92"/>
      <c r="FC80" s="89"/>
      <c r="FD80" s="90"/>
      <c r="FE80" s="92"/>
      <c r="FF80" s="89"/>
      <c r="FG80" s="90"/>
      <c r="FH80" s="92"/>
      <c r="FI80" s="89"/>
      <c r="FJ80" s="90"/>
      <c r="FK80" s="92"/>
      <c r="FL80" s="89"/>
      <c r="FM80" s="90"/>
      <c r="FN80" s="92"/>
      <c r="FO80" s="89"/>
      <c r="FP80" s="90"/>
      <c r="FQ80" s="92"/>
      <c r="FR80" s="89"/>
      <c r="FS80" s="90"/>
      <c r="FT80" s="92"/>
      <c r="FU80" s="89"/>
      <c r="FV80" s="90"/>
      <c r="FW80" s="92"/>
      <c r="FX80" s="89"/>
      <c r="FY80" s="90"/>
      <c r="FZ80" s="92"/>
      <c r="GA80" s="89"/>
      <c r="GB80" s="90"/>
      <c r="GC80" s="92"/>
      <c r="GD80" s="89"/>
      <c r="GE80" s="90"/>
      <c r="GF80" s="92"/>
      <c r="GG80" s="89"/>
      <c r="GH80" s="90"/>
      <c r="GI80" s="92"/>
      <c r="GJ80" s="89"/>
      <c r="GK80" s="90"/>
      <c r="GL80" s="92"/>
      <c r="GM80" s="89"/>
      <c r="GN80" s="90"/>
      <c r="GO80" s="92"/>
      <c r="GP80" s="89"/>
      <c r="GQ80" s="90"/>
      <c r="GR80" s="92"/>
      <c r="GS80" s="89"/>
      <c r="GT80" s="90"/>
      <c r="GU80" s="92"/>
      <c r="GV80" s="89"/>
      <c r="GW80" s="90"/>
      <c r="GX80" s="92"/>
      <c r="GY80" s="89"/>
      <c r="GZ80" s="90"/>
      <c r="HA80" s="92"/>
      <c r="HB80" s="89"/>
      <c r="HC80" s="93"/>
      <c r="HD80" s="92"/>
      <c r="HE80" s="89"/>
      <c r="HF80" s="93"/>
      <c r="HG80" s="92"/>
      <c r="HH80" s="89"/>
      <c r="HI80" s="93"/>
      <c r="HJ80" s="92"/>
      <c r="HK80" s="89"/>
      <c r="HL80" s="90"/>
      <c r="HM80" s="92"/>
      <c r="HN80" s="89"/>
      <c r="HO80" s="93"/>
      <c r="HP80" s="92"/>
      <c r="HQ80" s="89"/>
      <c r="HR80" s="93"/>
      <c r="HS80" s="92"/>
      <c r="HT80" s="89"/>
      <c r="HU80" s="93"/>
      <c r="HV80" s="92"/>
      <c r="HW80" s="89"/>
      <c r="HX80" s="93"/>
      <c r="HY80" s="92"/>
      <c r="HZ80" s="89"/>
      <c r="IA80" s="90"/>
      <c r="IB80" s="92"/>
      <c r="IC80" s="89"/>
      <c r="ID80" s="93"/>
      <c r="IE80" s="92"/>
      <c r="IF80" s="89"/>
      <c r="IG80" s="93"/>
      <c r="IH80" s="92"/>
      <c r="II80" s="89"/>
      <c r="IJ80" s="93"/>
      <c r="IK80" s="92"/>
      <c r="IL80" s="89"/>
      <c r="IM80" s="93"/>
      <c r="IN80" s="91"/>
      <c r="IO80" s="89"/>
      <c r="IP80" s="90"/>
      <c r="IQ80" s="92"/>
      <c r="IR80" s="89"/>
      <c r="IS80" s="90"/>
      <c r="IT80" s="92"/>
      <c r="IU80" s="89"/>
      <c r="IV80" s="90"/>
    </row>
    <row r="81" spans="1:256" ht="12" customHeight="1" x14ac:dyDescent="0.2">
      <c r="A81" s="273"/>
      <c r="B81" s="266" t="s">
        <v>19</v>
      </c>
      <c r="C81" s="275"/>
      <c r="D81" s="294">
        <v>6</v>
      </c>
      <c r="E81" s="274" t="s">
        <v>20</v>
      </c>
      <c r="F81" s="275" t="s">
        <v>132</v>
      </c>
      <c r="G81" s="276" t="s">
        <v>193</v>
      </c>
      <c r="H81" s="277" t="s">
        <v>123</v>
      </c>
      <c r="I81" s="272"/>
      <c r="J81" s="272" t="s">
        <v>479</v>
      </c>
      <c r="K81" s="88">
        <v>151</v>
      </c>
      <c r="L81" s="89"/>
      <c r="M81" s="90"/>
      <c r="N81" s="88">
        <v>159</v>
      </c>
      <c r="O81" s="89"/>
      <c r="P81" s="90"/>
      <c r="Q81" s="92"/>
      <c r="R81" s="89"/>
      <c r="S81" s="90"/>
      <c r="T81" s="92"/>
      <c r="U81" s="89"/>
      <c r="V81" s="90"/>
      <c r="W81" s="92"/>
      <c r="X81" s="89"/>
      <c r="Y81" s="90"/>
      <c r="Z81" s="92"/>
      <c r="AA81" s="89"/>
      <c r="AB81" s="90"/>
      <c r="AC81" s="92"/>
      <c r="AD81" s="89"/>
      <c r="AE81" s="90"/>
      <c r="AF81" s="92"/>
      <c r="AG81" s="89"/>
      <c r="AH81" s="90"/>
      <c r="AI81" s="92"/>
      <c r="AJ81" s="89"/>
      <c r="AK81" s="90"/>
      <c r="AL81" s="92"/>
      <c r="AM81" s="89"/>
      <c r="AN81" s="90"/>
      <c r="AO81" s="92"/>
      <c r="AP81" s="89"/>
      <c r="AQ81" s="90"/>
      <c r="AR81" s="92"/>
      <c r="AS81" s="89"/>
      <c r="AT81" s="90"/>
      <c r="AU81" s="88"/>
      <c r="AV81" s="89"/>
      <c r="AW81" s="90"/>
      <c r="AX81" s="92"/>
      <c r="AY81" s="89"/>
      <c r="AZ81" s="90"/>
      <c r="BA81" s="92"/>
      <c r="BB81" s="89"/>
      <c r="BC81" s="90"/>
      <c r="BD81" s="92"/>
      <c r="BE81" s="89"/>
      <c r="BF81" s="90"/>
      <c r="BG81" s="92"/>
      <c r="BH81" s="89"/>
      <c r="BI81" s="90"/>
      <c r="BJ81" s="92"/>
      <c r="BK81" s="89"/>
      <c r="BL81" s="90"/>
      <c r="BM81" s="92"/>
      <c r="BN81" s="89"/>
      <c r="BO81" s="90"/>
      <c r="BP81" s="92"/>
      <c r="BQ81" s="89"/>
      <c r="BR81" s="90"/>
      <c r="BS81" s="92"/>
      <c r="BT81" s="89"/>
      <c r="BU81" s="90"/>
      <c r="BV81" s="92"/>
      <c r="BW81" s="89"/>
      <c r="BX81" s="90"/>
      <c r="BY81" s="92"/>
      <c r="BZ81" s="89"/>
      <c r="CA81" s="90"/>
      <c r="CB81" s="92"/>
      <c r="CC81" s="89"/>
      <c r="CD81" s="90"/>
      <c r="CE81" s="92"/>
      <c r="CF81" s="89"/>
      <c r="CG81" s="90"/>
      <c r="CH81" s="92"/>
      <c r="CI81" s="89"/>
      <c r="CJ81" s="90"/>
      <c r="CK81" s="92"/>
      <c r="CL81" s="89"/>
      <c r="CM81" s="90"/>
      <c r="CN81" s="92"/>
      <c r="CO81" s="89"/>
      <c r="CP81" s="90"/>
      <c r="CQ81" s="92"/>
      <c r="CR81" s="89"/>
      <c r="CS81" s="90"/>
      <c r="CT81" s="92"/>
      <c r="CU81" s="89"/>
      <c r="CV81" s="90"/>
      <c r="CW81" s="92"/>
      <c r="CX81" s="89"/>
      <c r="CY81" s="90"/>
      <c r="CZ81" s="92"/>
      <c r="DA81" s="89"/>
      <c r="DB81" s="90"/>
      <c r="DC81" s="92"/>
      <c r="DD81" s="89"/>
      <c r="DE81" s="90"/>
      <c r="DF81" s="92"/>
      <c r="DG81" s="89"/>
      <c r="DH81" s="90"/>
      <c r="DI81" s="92"/>
      <c r="DJ81" s="89"/>
      <c r="DK81" s="90"/>
      <c r="DL81" s="92"/>
      <c r="DM81" s="89"/>
      <c r="DN81" s="90"/>
      <c r="DO81" s="92"/>
      <c r="DP81" s="89"/>
      <c r="DQ81" s="90"/>
      <c r="DR81" s="92"/>
      <c r="DS81" s="89"/>
      <c r="DT81" s="90"/>
      <c r="DU81" s="92"/>
      <c r="DV81" s="89"/>
      <c r="DW81" s="90"/>
      <c r="DX81" s="92"/>
      <c r="DY81" s="89"/>
      <c r="DZ81" s="90"/>
      <c r="EA81" s="92"/>
      <c r="EB81" s="89"/>
      <c r="EC81" s="90"/>
      <c r="ED81" s="92"/>
      <c r="EE81" s="89"/>
      <c r="EF81" s="90"/>
      <c r="EG81" s="92"/>
      <c r="EH81" s="89"/>
      <c r="EI81" s="90"/>
      <c r="EJ81" s="92"/>
      <c r="EK81" s="89"/>
      <c r="EL81" s="90"/>
      <c r="EM81" s="92"/>
      <c r="EN81" s="89"/>
      <c r="EO81" s="90"/>
      <c r="EP81" s="92"/>
      <c r="EQ81" s="89"/>
      <c r="ER81" s="90"/>
      <c r="ES81" s="92"/>
      <c r="ET81" s="89"/>
      <c r="EU81" s="90"/>
      <c r="EV81" s="92"/>
      <c r="EW81" s="89"/>
      <c r="EX81" s="90"/>
      <c r="EY81" s="92"/>
      <c r="EZ81" s="89"/>
      <c r="FA81" s="90"/>
      <c r="FB81" s="92"/>
      <c r="FC81" s="89"/>
      <c r="FD81" s="90"/>
      <c r="FE81" s="92"/>
      <c r="FF81" s="89"/>
      <c r="FG81" s="90"/>
      <c r="FH81" s="92"/>
      <c r="FI81" s="89"/>
      <c r="FJ81" s="90"/>
      <c r="FK81" s="92"/>
      <c r="FL81" s="89"/>
      <c r="FM81" s="90"/>
      <c r="FN81" s="92"/>
      <c r="FO81" s="89"/>
      <c r="FP81" s="90"/>
      <c r="FQ81" s="92"/>
      <c r="FR81" s="89"/>
      <c r="FS81" s="90"/>
      <c r="FT81" s="92"/>
      <c r="FU81" s="89"/>
      <c r="FV81" s="90"/>
      <c r="FW81" s="92"/>
      <c r="FX81" s="89"/>
      <c r="FY81" s="90"/>
      <c r="FZ81" s="92"/>
      <c r="GA81" s="89"/>
      <c r="GB81" s="90"/>
      <c r="GC81" s="92"/>
      <c r="GD81" s="89"/>
      <c r="GE81" s="90"/>
      <c r="GF81" s="92"/>
      <c r="GG81" s="89"/>
      <c r="GH81" s="90"/>
      <c r="GI81" s="92"/>
      <c r="GJ81" s="89"/>
      <c r="GK81" s="90"/>
      <c r="GL81" s="92"/>
      <c r="GM81" s="89"/>
      <c r="GN81" s="90"/>
      <c r="GO81" s="92"/>
      <c r="GP81" s="89"/>
      <c r="GQ81" s="90"/>
      <c r="GR81" s="92"/>
      <c r="GS81" s="89"/>
      <c r="GT81" s="90"/>
      <c r="GU81" s="92"/>
      <c r="GV81" s="89"/>
      <c r="GW81" s="90"/>
      <c r="GX81" s="92"/>
      <c r="GY81" s="89"/>
      <c r="GZ81" s="90"/>
      <c r="HA81" s="92"/>
      <c r="HB81" s="89"/>
      <c r="HC81" s="93"/>
      <c r="HD81" s="92"/>
      <c r="HE81" s="89"/>
      <c r="HF81" s="93"/>
      <c r="HG81" s="92"/>
      <c r="HH81" s="89"/>
      <c r="HI81" s="93"/>
      <c r="HJ81" s="92"/>
      <c r="HK81" s="89"/>
      <c r="HL81" s="90"/>
      <c r="HM81" s="92"/>
      <c r="HN81" s="89"/>
      <c r="HO81" s="93"/>
      <c r="HP81" s="92"/>
      <c r="HQ81" s="89"/>
      <c r="HR81" s="93"/>
      <c r="HS81" s="92"/>
      <c r="HT81" s="89"/>
      <c r="HU81" s="93"/>
      <c r="HV81" s="92"/>
      <c r="HW81" s="89"/>
      <c r="HX81" s="93"/>
      <c r="HY81" s="92"/>
      <c r="HZ81" s="89"/>
      <c r="IA81" s="90"/>
      <c r="IB81" s="92"/>
      <c r="IC81" s="89"/>
      <c r="ID81" s="93"/>
      <c r="IE81" s="92"/>
      <c r="IF81" s="89"/>
      <c r="IG81" s="93"/>
      <c r="IH81" s="92"/>
      <c r="II81" s="89"/>
      <c r="IJ81" s="93"/>
      <c r="IK81" s="92"/>
      <c r="IL81" s="89"/>
      <c r="IM81" s="93"/>
      <c r="IN81" s="91"/>
      <c r="IO81" s="89"/>
      <c r="IP81" s="90"/>
      <c r="IQ81" s="92"/>
      <c r="IR81" s="89"/>
      <c r="IS81" s="90"/>
      <c r="IT81" s="92"/>
      <c r="IU81" s="89"/>
      <c r="IV81" s="90"/>
    </row>
    <row r="82" spans="1:256" ht="12" customHeight="1" x14ac:dyDescent="0.2">
      <c r="A82" s="273"/>
      <c r="B82" s="266" t="s">
        <v>19</v>
      </c>
      <c r="C82" s="275"/>
      <c r="D82" s="294">
        <v>6</v>
      </c>
      <c r="E82" s="274" t="s">
        <v>20</v>
      </c>
      <c r="F82" s="275" t="s">
        <v>132</v>
      </c>
      <c r="G82" s="276" t="s">
        <v>194</v>
      </c>
      <c r="H82" s="277" t="s">
        <v>480</v>
      </c>
      <c r="I82" s="272"/>
      <c r="J82" s="272" t="s">
        <v>481</v>
      </c>
      <c r="K82" s="88">
        <v>928</v>
      </c>
      <c r="L82" s="89"/>
      <c r="M82" s="90"/>
      <c r="N82" s="88">
        <v>652</v>
      </c>
      <c r="O82" s="89"/>
      <c r="P82" s="90"/>
      <c r="Q82" s="92"/>
      <c r="R82" s="89"/>
      <c r="S82" s="90"/>
      <c r="T82" s="92"/>
      <c r="U82" s="89"/>
      <c r="V82" s="90"/>
      <c r="W82" s="92"/>
      <c r="X82" s="89"/>
      <c r="Y82" s="90"/>
      <c r="Z82" s="92"/>
      <c r="AA82" s="89"/>
      <c r="AB82" s="90"/>
      <c r="AC82" s="92"/>
      <c r="AD82" s="89"/>
      <c r="AE82" s="90"/>
      <c r="AF82" s="92"/>
      <c r="AG82" s="89"/>
      <c r="AH82" s="90"/>
      <c r="AI82" s="92"/>
      <c r="AJ82" s="89"/>
      <c r="AK82" s="90"/>
      <c r="AL82" s="92"/>
      <c r="AM82" s="89"/>
      <c r="AN82" s="90"/>
      <c r="AO82" s="92"/>
      <c r="AP82" s="89"/>
      <c r="AQ82" s="90"/>
      <c r="AR82" s="92"/>
      <c r="AS82" s="89"/>
      <c r="AT82" s="90"/>
      <c r="AU82" s="88"/>
      <c r="AV82" s="89"/>
      <c r="AW82" s="90"/>
      <c r="AX82" s="92"/>
      <c r="AY82" s="89"/>
      <c r="AZ82" s="90"/>
      <c r="BA82" s="92"/>
      <c r="BB82" s="89"/>
      <c r="BC82" s="90"/>
      <c r="BD82" s="92"/>
      <c r="BE82" s="89"/>
      <c r="BF82" s="90"/>
      <c r="BG82" s="92"/>
      <c r="BH82" s="89"/>
      <c r="BI82" s="90"/>
      <c r="BJ82" s="92"/>
      <c r="BK82" s="89"/>
      <c r="BL82" s="90"/>
      <c r="BM82" s="92"/>
      <c r="BN82" s="89"/>
      <c r="BO82" s="90"/>
      <c r="BP82" s="92"/>
      <c r="BQ82" s="89"/>
      <c r="BR82" s="90"/>
      <c r="BS82" s="92"/>
      <c r="BT82" s="89"/>
      <c r="BU82" s="90"/>
      <c r="BV82" s="92"/>
      <c r="BW82" s="89"/>
      <c r="BX82" s="90"/>
      <c r="BY82" s="92"/>
      <c r="BZ82" s="89"/>
      <c r="CA82" s="90"/>
      <c r="CB82" s="92"/>
      <c r="CC82" s="89"/>
      <c r="CD82" s="90"/>
      <c r="CE82" s="92"/>
      <c r="CF82" s="89"/>
      <c r="CG82" s="90"/>
      <c r="CH82" s="92"/>
      <c r="CI82" s="89"/>
      <c r="CJ82" s="90"/>
      <c r="CK82" s="92"/>
      <c r="CL82" s="89"/>
      <c r="CM82" s="90"/>
      <c r="CN82" s="92"/>
      <c r="CO82" s="89"/>
      <c r="CP82" s="90"/>
      <c r="CQ82" s="92"/>
      <c r="CR82" s="89"/>
      <c r="CS82" s="90"/>
      <c r="CT82" s="92"/>
      <c r="CU82" s="89"/>
      <c r="CV82" s="90"/>
      <c r="CW82" s="92"/>
      <c r="CX82" s="89"/>
      <c r="CY82" s="90"/>
      <c r="CZ82" s="92"/>
      <c r="DA82" s="89"/>
      <c r="DB82" s="90"/>
      <c r="DC82" s="92"/>
      <c r="DD82" s="89"/>
      <c r="DE82" s="90"/>
      <c r="DF82" s="92"/>
      <c r="DG82" s="89"/>
      <c r="DH82" s="90"/>
      <c r="DI82" s="92"/>
      <c r="DJ82" s="89"/>
      <c r="DK82" s="90"/>
      <c r="DL82" s="92"/>
      <c r="DM82" s="89"/>
      <c r="DN82" s="90"/>
      <c r="DO82" s="92"/>
      <c r="DP82" s="89"/>
      <c r="DQ82" s="90"/>
      <c r="DR82" s="92"/>
      <c r="DS82" s="89"/>
      <c r="DT82" s="90"/>
      <c r="DU82" s="92"/>
      <c r="DV82" s="89"/>
      <c r="DW82" s="90"/>
      <c r="DX82" s="92"/>
      <c r="DY82" s="89"/>
      <c r="DZ82" s="90"/>
      <c r="EA82" s="92"/>
      <c r="EB82" s="89"/>
      <c r="EC82" s="90"/>
      <c r="ED82" s="92"/>
      <c r="EE82" s="89"/>
      <c r="EF82" s="90"/>
      <c r="EG82" s="92"/>
      <c r="EH82" s="89"/>
      <c r="EI82" s="90"/>
      <c r="EJ82" s="92"/>
      <c r="EK82" s="89"/>
      <c r="EL82" s="90"/>
      <c r="EM82" s="92"/>
      <c r="EN82" s="89"/>
      <c r="EO82" s="90"/>
      <c r="EP82" s="92"/>
      <c r="EQ82" s="89"/>
      <c r="ER82" s="90"/>
      <c r="ES82" s="92"/>
      <c r="ET82" s="89"/>
      <c r="EU82" s="90"/>
      <c r="EV82" s="92"/>
      <c r="EW82" s="89"/>
      <c r="EX82" s="90"/>
      <c r="EY82" s="92"/>
      <c r="EZ82" s="89"/>
      <c r="FA82" s="90"/>
      <c r="FB82" s="92"/>
      <c r="FC82" s="89"/>
      <c r="FD82" s="90"/>
      <c r="FE82" s="92"/>
      <c r="FF82" s="89"/>
      <c r="FG82" s="90"/>
      <c r="FH82" s="92"/>
      <c r="FI82" s="89"/>
      <c r="FJ82" s="90"/>
      <c r="FK82" s="92"/>
      <c r="FL82" s="89"/>
      <c r="FM82" s="90"/>
      <c r="FN82" s="92"/>
      <c r="FO82" s="89"/>
      <c r="FP82" s="90"/>
      <c r="FQ82" s="92"/>
      <c r="FR82" s="89"/>
      <c r="FS82" s="90"/>
      <c r="FT82" s="92"/>
      <c r="FU82" s="89"/>
      <c r="FV82" s="90"/>
      <c r="FW82" s="92"/>
      <c r="FX82" s="89"/>
      <c r="FY82" s="90"/>
      <c r="FZ82" s="92"/>
      <c r="GA82" s="89"/>
      <c r="GB82" s="90"/>
      <c r="GC82" s="92"/>
      <c r="GD82" s="89"/>
      <c r="GE82" s="90"/>
      <c r="GF82" s="92"/>
      <c r="GG82" s="89"/>
      <c r="GH82" s="90"/>
      <c r="GI82" s="92"/>
      <c r="GJ82" s="89"/>
      <c r="GK82" s="90"/>
      <c r="GL82" s="92"/>
      <c r="GM82" s="89"/>
      <c r="GN82" s="90"/>
      <c r="GO82" s="92"/>
      <c r="GP82" s="89"/>
      <c r="GQ82" s="90"/>
      <c r="GR82" s="92"/>
      <c r="GS82" s="89"/>
      <c r="GT82" s="90"/>
      <c r="GU82" s="92"/>
      <c r="GV82" s="89"/>
      <c r="GW82" s="90"/>
      <c r="GX82" s="92"/>
      <c r="GY82" s="89"/>
      <c r="GZ82" s="90"/>
      <c r="HA82" s="92"/>
      <c r="HB82" s="89"/>
      <c r="HC82" s="93"/>
      <c r="HD82" s="92"/>
      <c r="HE82" s="89"/>
      <c r="HF82" s="93"/>
      <c r="HG82" s="92"/>
      <c r="HH82" s="89"/>
      <c r="HI82" s="93"/>
      <c r="HJ82" s="92"/>
      <c r="HK82" s="89"/>
      <c r="HL82" s="90"/>
      <c r="HM82" s="92"/>
      <c r="HN82" s="89"/>
      <c r="HO82" s="93"/>
      <c r="HP82" s="92"/>
      <c r="HQ82" s="89"/>
      <c r="HR82" s="93"/>
      <c r="HS82" s="92"/>
      <c r="HT82" s="89"/>
      <c r="HU82" s="93"/>
      <c r="HV82" s="92"/>
      <c r="HW82" s="89"/>
      <c r="HX82" s="93"/>
      <c r="HY82" s="92"/>
      <c r="HZ82" s="89"/>
      <c r="IA82" s="90"/>
      <c r="IB82" s="92"/>
      <c r="IC82" s="89"/>
      <c r="ID82" s="93"/>
      <c r="IE82" s="92"/>
      <c r="IF82" s="89"/>
      <c r="IG82" s="93"/>
      <c r="IH82" s="92"/>
      <c r="II82" s="89"/>
      <c r="IJ82" s="93"/>
      <c r="IK82" s="92"/>
      <c r="IL82" s="89"/>
      <c r="IM82" s="93"/>
      <c r="IN82" s="91"/>
      <c r="IO82" s="89"/>
      <c r="IP82" s="90"/>
      <c r="IQ82" s="92"/>
      <c r="IR82" s="89"/>
      <c r="IS82" s="90"/>
      <c r="IT82" s="92"/>
      <c r="IU82" s="89"/>
      <c r="IV82" s="90"/>
    </row>
    <row r="83" spans="1:256" ht="12" customHeight="1" x14ac:dyDescent="0.2">
      <c r="A83" s="273"/>
      <c r="B83" s="266" t="s">
        <v>19</v>
      </c>
      <c r="C83" s="275"/>
      <c r="D83" s="294">
        <v>6</v>
      </c>
      <c r="E83" s="274" t="s">
        <v>20</v>
      </c>
      <c r="F83" s="275" t="s">
        <v>132</v>
      </c>
      <c r="G83" s="276" t="s">
        <v>195</v>
      </c>
      <c r="H83" s="277" t="s">
        <v>482</v>
      </c>
      <c r="I83" s="272"/>
      <c r="J83" s="272" t="s">
        <v>483</v>
      </c>
      <c r="K83" s="88">
        <v>706</v>
      </c>
      <c r="L83" s="89"/>
      <c r="M83" s="90"/>
      <c r="N83" s="88">
        <v>875</v>
      </c>
      <c r="O83" s="89"/>
      <c r="P83" s="90"/>
      <c r="Q83" s="92"/>
      <c r="R83" s="89"/>
      <c r="S83" s="90"/>
      <c r="T83" s="92"/>
      <c r="U83" s="89"/>
      <c r="V83" s="90"/>
      <c r="W83" s="92"/>
      <c r="X83" s="89"/>
      <c r="Y83" s="90"/>
      <c r="Z83" s="92"/>
      <c r="AA83" s="89"/>
      <c r="AB83" s="90"/>
      <c r="AC83" s="92"/>
      <c r="AD83" s="89"/>
      <c r="AE83" s="90"/>
      <c r="AF83" s="92"/>
      <c r="AG83" s="89"/>
      <c r="AH83" s="90"/>
      <c r="AI83" s="92"/>
      <c r="AJ83" s="89"/>
      <c r="AK83" s="90"/>
      <c r="AL83" s="92"/>
      <c r="AM83" s="89"/>
      <c r="AN83" s="90"/>
      <c r="AO83" s="92"/>
      <c r="AP83" s="89"/>
      <c r="AQ83" s="90"/>
      <c r="AR83" s="92"/>
      <c r="AS83" s="89"/>
      <c r="AT83" s="90"/>
      <c r="AU83" s="88"/>
      <c r="AV83" s="89"/>
      <c r="AW83" s="90"/>
      <c r="AX83" s="92"/>
      <c r="AY83" s="89"/>
      <c r="AZ83" s="90"/>
      <c r="BA83" s="92"/>
      <c r="BB83" s="89"/>
      <c r="BC83" s="90"/>
      <c r="BD83" s="92"/>
      <c r="BE83" s="89"/>
      <c r="BF83" s="90"/>
      <c r="BG83" s="92"/>
      <c r="BH83" s="89"/>
      <c r="BI83" s="90"/>
      <c r="BJ83" s="92"/>
      <c r="BK83" s="89"/>
      <c r="BL83" s="90"/>
      <c r="BM83" s="92"/>
      <c r="BN83" s="89"/>
      <c r="BO83" s="90"/>
      <c r="BP83" s="92"/>
      <c r="BQ83" s="89"/>
      <c r="BR83" s="90"/>
      <c r="BS83" s="92"/>
      <c r="BT83" s="89"/>
      <c r="BU83" s="90"/>
      <c r="BV83" s="92"/>
      <c r="BW83" s="89"/>
      <c r="BX83" s="90"/>
      <c r="BY83" s="92"/>
      <c r="BZ83" s="89"/>
      <c r="CA83" s="90"/>
      <c r="CB83" s="92"/>
      <c r="CC83" s="89"/>
      <c r="CD83" s="90"/>
      <c r="CE83" s="92"/>
      <c r="CF83" s="89"/>
      <c r="CG83" s="90"/>
      <c r="CH83" s="92"/>
      <c r="CI83" s="89"/>
      <c r="CJ83" s="90"/>
      <c r="CK83" s="92"/>
      <c r="CL83" s="89"/>
      <c r="CM83" s="90"/>
      <c r="CN83" s="92"/>
      <c r="CO83" s="89"/>
      <c r="CP83" s="90"/>
      <c r="CQ83" s="92"/>
      <c r="CR83" s="89"/>
      <c r="CS83" s="90"/>
      <c r="CT83" s="92"/>
      <c r="CU83" s="89"/>
      <c r="CV83" s="90"/>
      <c r="CW83" s="92"/>
      <c r="CX83" s="89"/>
      <c r="CY83" s="90"/>
      <c r="CZ83" s="92"/>
      <c r="DA83" s="89"/>
      <c r="DB83" s="90"/>
      <c r="DC83" s="92"/>
      <c r="DD83" s="89"/>
      <c r="DE83" s="90"/>
      <c r="DF83" s="92"/>
      <c r="DG83" s="89"/>
      <c r="DH83" s="90"/>
      <c r="DI83" s="92"/>
      <c r="DJ83" s="89"/>
      <c r="DK83" s="90"/>
      <c r="DL83" s="92"/>
      <c r="DM83" s="89"/>
      <c r="DN83" s="90"/>
      <c r="DO83" s="92"/>
      <c r="DP83" s="89"/>
      <c r="DQ83" s="90"/>
      <c r="DR83" s="92"/>
      <c r="DS83" s="89"/>
      <c r="DT83" s="90"/>
      <c r="DU83" s="92"/>
      <c r="DV83" s="89"/>
      <c r="DW83" s="90"/>
      <c r="DX83" s="92"/>
      <c r="DY83" s="89"/>
      <c r="DZ83" s="90"/>
      <c r="EA83" s="92"/>
      <c r="EB83" s="89"/>
      <c r="EC83" s="90"/>
      <c r="ED83" s="92"/>
      <c r="EE83" s="89"/>
      <c r="EF83" s="90"/>
      <c r="EG83" s="92"/>
      <c r="EH83" s="89"/>
      <c r="EI83" s="90"/>
      <c r="EJ83" s="92"/>
      <c r="EK83" s="89"/>
      <c r="EL83" s="90"/>
      <c r="EM83" s="92"/>
      <c r="EN83" s="89"/>
      <c r="EO83" s="90"/>
      <c r="EP83" s="92"/>
      <c r="EQ83" s="89"/>
      <c r="ER83" s="90"/>
      <c r="ES83" s="92"/>
      <c r="ET83" s="89"/>
      <c r="EU83" s="90"/>
      <c r="EV83" s="92"/>
      <c r="EW83" s="89"/>
      <c r="EX83" s="90"/>
      <c r="EY83" s="92"/>
      <c r="EZ83" s="89"/>
      <c r="FA83" s="90"/>
      <c r="FB83" s="92"/>
      <c r="FC83" s="89"/>
      <c r="FD83" s="90"/>
      <c r="FE83" s="92"/>
      <c r="FF83" s="89"/>
      <c r="FG83" s="90"/>
      <c r="FH83" s="92"/>
      <c r="FI83" s="89"/>
      <c r="FJ83" s="90"/>
      <c r="FK83" s="92"/>
      <c r="FL83" s="89"/>
      <c r="FM83" s="90"/>
      <c r="FN83" s="92"/>
      <c r="FO83" s="89"/>
      <c r="FP83" s="90"/>
      <c r="FQ83" s="92"/>
      <c r="FR83" s="89"/>
      <c r="FS83" s="90"/>
      <c r="FT83" s="92"/>
      <c r="FU83" s="89"/>
      <c r="FV83" s="90"/>
      <c r="FW83" s="92"/>
      <c r="FX83" s="89"/>
      <c r="FY83" s="90"/>
      <c r="FZ83" s="92"/>
      <c r="GA83" s="89"/>
      <c r="GB83" s="90"/>
      <c r="GC83" s="92"/>
      <c r="GD83" s="89"/>
      <c r="GE83" s="90"/>
      <c r="GF83" s="92"/>
      <c r="GG83" s="89"/>
      <c r="GH83" s="90"/>
      <c r="GI83" s="92"/>
      <c r="GJ83" s="89"/>
      <c r="GK83" s="90"/>
      <c r="GL83" s="92"/>
      <c r="GM83" s="89"/>
      <c r="GN83" s="90"/>
      <c r="GO83" s="92"/>
      <c r="GP83" s="89"/>
      <c r="GQ83" s="90"/>
      <c r="GR83" s="92"/>
      <c r="GS83" s="89"/>
      <c r="GT83" s="90"/>
      <c r="GU83" s="92"/>
      <c r="GV83" s="89"/>
      <c r="GW83" s="90"/>
      <c r="GX83" s="92"/>
      <c r="GY83" s="89"/>
      <c r="GZ83" s="90"/>
      <c r="HA83" s="92"/>
      <c r="HB83" s="89"/>
      <c r="HC83" s="93"/>
      <c r="HD83" s="92"/>
      <c r="HE83" s="89"/>
      <c r="HF83" s="93"/>
      <c r="HG83" s="92"/>
      <c r="HH83" s="89"/>
      <c r="HI83" s="93"/>
      <c r="HJ83" s="92"/>
      <c r="HK83" s="89"/>
      <c r="HL83" s="90"/>
      <c r="HM83" s="92"/>
      <c r="HN83" s="89"/>
      <c r="HO83" s="93"/>
      <c r="HP83" s="92"/>
      <c r="HQ83" s="89"/>
      <c r="HR83" s="93"/>
      <c r="HS83" s="92"/>
      <c r="HT83" s="89"/>
      <c r="HU83" s="93"/>
      <c r="HV83" s="92"/>
      <c r="HW83" s="89"/>
      <c r="HX83" s="93"/>
      <c r="HY83" s="92"/>
      <c r="HZ83" s="89"/>
      <c r="IA83" s="90"/>
      <c r="IB83" s="92"/>
      <c r="IC83" s="89"/>
      <c r="ID83" s="93"/>
      <c r="IE83" s="92"/>
      <c r="IF83" s="89"/>
      <c r="IG83" s="93"/>
      <c r="IH83" s="92"/>
      <c r="II83" s="89"/>
      <c r="IJ83" s="93"/>
      <c r="IK83" s="92"/>
      <c r="IL83" s="89"/>
      <c r="IM83" s="93"/>
      <c r="IN83" s="91"/>
      <c r="IO83" s="89"/>
      <c r="IP83" s="90"/>
      <c r="IQ83" s="92"/>
      <c r="IR83" s="89"/>
      <c r="IS83" s="90"/>
      <c r="IT83" s="92"/>
      <c r="IU83" s="89"/>
      <c r="IV83" s="90"/>
    </row>
    <row r="84" spans="1:256" ht="12" customHeight="1" x14ac:dyDescent="0.2">
      <c r="A84" s="273"/>
      <c r="B84" s="266" t="s">
        <v>19</v>
      </c>
      <c r="C84" s="275"/>
      <c r="D84" s="294">
        <v>6</v>
      </c>
      <c r="E84" s="274" t="s">
        <v>20</v>
      </c>
      <c r="F84" s="275" t="s">
        <v>132</v>
      </c>
      <c r="G84" s="276" t="s">
        <v>196</v>
      </c>
      <c r="H84" s="277" t="s">
        <v>124</v>
      </c>
      <c r="I84" s="272"/>
      <c r="J84" s="272" t="s">
        <v>484</v>
      </c>
      <c r="K84" s="88">
        <v>396</v>
      </c>
      <c r="L84" s="89"/>
      <c r="M84" s="90"/>
      <c r="N84" s="88">
        <v>580</v>
      </c>
      <c r="O84" s="89"/>
      <c r="P84" s="90"/>
      <c r="Q84" s="92"/>
      <c r="R84" s="89"/>
      <c r="S84" s="90"/>
      <c r="T84" s="92"/>
      <c r="U84" s="89"/>
      <c r="V84" s="90"/>
      <c r="W84" s="92"/>
      <c r="X84" s="89"/>
      <c r="Y84" s="90"/>
      <c r="Z84" s="92"/>
      <c r="AA84" s="89"/>
      <c r="AB84" s="90"/>
      <c r="AC84" s="92"/>
      <c r="AD84" s="89"/>
      <c r="AE84" s="90"/>
      <c r="AF84" s="92"/>
      <c r="AG84" s="89"/>
      <c r="AH84" s="90"/>
      <c r="AI84" s="92"/>
      <c r="AJ84" s="89"/>
      <c r="AK84" s="90"/>
      <c r="AL84" s="92"/>
      <c r="AM84" s="89"/>
      <c r="AN84" s="90"/>
      <c r="AO84" s="92"/>
      <c r="AP84" s="89"/>
      <c r="AQ84" s="90"/>
      <c r="AR84" s="92"/>
      <c r="AS84" s="89"/>
      <c r="AT84" s="90"/>
      <c r="AU84" s="88"/>
      <c r="AV84" s="89"/>
      <c r="AW84" s="90"/>
      <c r="AX84" s="92"/>
      <c r="AY84" s="89"/>
      <c r="AZ84" s="90"/>
      <c r="BA84" s="92"/>
      <c r="BB84" s="89"/>
      <c r="BC84" s="90"/>
      <c r="BD84" s="92"/>
      <c r="BE84" s="89"/>
      <c r="BF84" s="90"/>
      <c r="BG84" s="92"/>
      <c r="BH84" s="89"/>
      <c r="BI84" s="90"/>
      <c r="BJ84" s="92"/>
      <c r="BK84" s="89"/>
      <c r="BL84" s="90"/>
      <c r="BM84" s="92"/>
      <c r="BN84" s="89"/>
      <c r="BO84" s="90"/>
      <c r="BP84" s="92"/>
      <c r="BQ84" s="89"/>
      <c r="BR84" s="90"/>
      <c r="BS84" s="92"/>
      <c r="BT84" s="89"/>
      <c r="BU84" s="90"/>
      <c r="BV84" s="92"/>
      <c r="BW84" s="89"/>
      <c r="BX84" s="90"/>
      <c r="BY84" s="92"/>
      <c r="BZ84" s="89"/>
      <c r="CA84" s="90"/>
      <c r="CB84" s="92"/>
      <c r="CC84" s="89"/>
      <c r="CD84" s="90"/>
      <c r="CE84" s="92"/>
      <c r="CF84" s="89"/>
      <c r="CG84" s="90"/>
      <c r="CH84" s="92"/>
      <c r="CI84" s="89"/>
      <c r="CJ84" s="90"/>
      <c r="CK84" s="92"/>
      <c r="CL84" s="89"/>
      <c r="CM84" s="90"/>
      <c r="CN84" s="92"/>
      <c r="CO84" s="89"/>
      <c r="CP84" s="90"/>
      <c r="CQ84" s="92"/>
      <c r="CR84" s="89"/>
      <c r="CS84" s="90"/>
      <c r="CT84" s="92"/>
      <c r="CU84" s="89"/>
      <c r="CV84" s="90"/>
      <c r="CW84" s="92"/>
      <c r="CX84" s="89"/>
      <c r="CY84" s="90"/>
      <c r="CZ84" s="92"/>
      <c r="DA84" s="89"/>
      <c r="DB84" s="90"/>
      <c r="DC84" s="92"/>
      <c r="DD84" s="89"/>
      <c r="DE84" s="90"/>
      <c r="DF84" s="92"/>
      <c r="DG84" s="89"/>
      <c r="DH84" s="90"/>
      <c r="DI84" s="92"/>
      <c r="DJ84" s="89"/>
      <c r="DK84" s="90"/>
      <c r="DL84" s="92"/>
      <c r="DM84" s="89"/>
      <c r="DN84" s="90"/>
      <c r="DO84" s="92"/>
      <c r="DP84" s="89"/>
      <c r="DQ84" s="90"/>
      <c r="DR84" s="92"/>
      <c r="DS84" s="89"/>
      <c r="DT84" s="90"/>
      <c r="DU84" s="92"/>
      <c r="DV84" s="89"/>
      <c r="DW84" s="90"/>
      <c r="DX84" s="92"/>
      <c r="DY84" s="89"/>
      <c r="DZ84" s="90"/>
      <c r="EA84" s="92"/>
      <c r="EB84" s="89"/>
      <c r="EC84" s="90"/>
      <c r="ED84" s="92"/>
      <c r="EE84" s="89"/>
      <c r="EF84" s="90"/>
      <c r="EG84" s="92"/>
      <c r="EH84" s="89"/>
      <c r="EI84" s="90"/>
      <c r="EJ84" s="92"/>
      <c r="EK84" s="89"/>
      <c r="EL84" s="90"/>
      <c r="EM84" s="92"/>
      <c r="EN84" s="89"/>
      <c r="EO84" s="90"/>
      <c r="EP84" s="92"/>
      <c r="EQ84" s="89"/>
      <c r="ER84" s="90"/>
      <c r="ES84" s="92"/>
      <c r="ET84" s="89"/>
      <c r="EU84" s="90"/>
      <c r="EV84" s="92"/>
      <c r="EW84" s="89"/>
      <c r="EX84" s="90"/>
      <c r="EY84" s="92"/>
      <c r="EZ84" s="89"/>
      <c r="FA84" s="90"/>
      <c r="FB84" s="92"/>
      <c r="FC84" s="89"/>
      <c r="FD84" s="90"/>
      <c r="FE84" s="92"/>
      <c r="FF84" s="89"/>
      <c r="FG84" s="90"/>
      <c r="FH84" s="92"/>
      <c r="FI84" s="89"/>
      <c r="FJ84" s="90"/>
      <c r="FK84" s="92"/>
      <c r="FL84" s="89"/>
      <c r="FM84" s="90"/>
      <c r="FN84" s="92"/>
      <c r="FO84" s="89"/>
      <c r="FP84" s="90"/>
      <c r="FQ84" s="92"/>
      <c r="FR84" s="89"/>
      <c r="FS84" s="90"/>
      <c r="FT84" s="92"/>
      <c r="FU84" s="89"/>
      <c r="FV84" s="90"/>
      <c r="FW84" s="92"/>
      <c r="FX84" s="89"/>
      <c r="FY84" s="90"/>
      <c r="FZ84" s="92"/>
      <c r="GA84" s="89"/>
      <c r="GB84" s="90"/>
      <c r="GC84" s="92"/>
      <c r="GD84" s="89"/>
      <c r="GE84" s="90"/>
      <c r="GF84" s="92"/>
      <c r="GG84" s="89"/>
      <c r="GH84" s="90"/>
      <c r="GI84" s="92"/>
      <c r="GJ84" s="89"/>
      <c r="GK84" s="90"/>
      <c r="GL84" s="92"/>
      <c r="GM84" s="89"/>
      <c r="GN84" s="90"/>
      <c r="GO84" s="92"/>
      <c r="GP84" s="89"/>
      <c r="GQ84" s="90"/>
      <c r="GR84" s="92"/>
      <c r="GS84" s="89"/>
      <c r="GT84" s="90"/>
      <c r="GU84" s="92"/>
      <c r="GV84" s="89"/>
      <c r="GW84" s="90"/>
      <c r="GX84" s="92"/>
      <c r="GY84" s="89"/>
      <c r="GZ84" s="90"/>
      <c r="HA84" s="92"/>
      <c r="HB84" s="89"/>
      <c r="HC84" s="93"/>
      <c r="HD84" s="92"/>
      <c r="HE84" s="89"/>
      <c r="HF84" s="93"/>
      <c r="HG84" s="92"/>
      <c r="HH84" s="89"/>
      <c r="HI84" s="93"/>
      <c r="HJ84" s="92"/>
      <c r="HK84" s="89"/>
      <c r="HL84" s="90"/>
      <c r="HM84" s="92"/>
      <c r="HN84" s="89"/>
      <c r="HO84" s="93"/>
      <c r="HP84" s="92"/>
      <c r="HQ84" s="89"/>
      <c r="HR84" s="93"/>
      <c r="HS84" s="92"/>
      <c r="HT84" s="89"/>
      <c r="HU84" s="93"/>
      <c r="HV84" s="92"/>
      <c r="HW84" s="89"/>
      <c r="HX84" s="93"/>
      <c r="HY84" s="92"/>
      <c r="HZ84" s="89"/>
      <c r="IA84" s="90"/>
      <c r="IB84" s="92"/>
      <c r="IC84" s="89"/>
      <c r="ID84" s="93"/>
      <c r="IE84" s="92"/>
      <c r="IF84" s="89"/>
      <c r="IG84" s="93"/>
      <c r="IH84" s="92"/>
      <c r="II84" s="89"/>
      <c r="IJ84" s="93"/>
      <c r="IK84" s="92"/>
      <c r="IL84" s="89"/>
      <c r="IM84" s="93"/>
      <c r="IN84" s="91"/>
      <c r="IO84" s="89"/>
      <c r="IP84" s="90"/>
      <c r="IQ84" s="92"/>
      <c r="IR84" s="89"/>
      <c r="IS84" s="90"/>
      <c r="IT84" s="92"/>
      <c r="IU84" s="89"/>
      <c r="IV84" s="90"/>
    </row>
    <row r="85" spans="1:256" ht="12" customHeight="1" x14ac:dyDescent="0.2">
      <c r="A85" s="273"/>
      <c r="B85" s="266" t="s">
        <v>19</v>
      </c>
      <c r="C85" s="275"/>
      <c r="D85" s="294">
        <v>6</v>
      </c>
      <c r="E85" s="274" t="s">
        <v>20</v>
      </c>
      <c r="F85" s="275" t="s">
        <v>132</v>
      </c>
      <c r="G85" s="276" t="s">
        <v>197</v>
      </c>
      <c r="H85" s="277" t="s">
        <v>125</v>
      </c>
      <c r="I85" s="272"/>
      <c r="J85" s="272" t="s">
        <v>485</v>
      </c>
      <c r="K85" s="88">
        <v>399</v>
      </c>
      <c r="L85" s="89"/>
      <c r="M85" s="90"/>
      <c r="N85" s="88">
        <v>966</v>
      </c>
      <c r="O85" s="89"/>
      <c r="P85" s="90"/>
      <c r="Q85" s="92"/>
      <c r="R85" s="89"/>
      <c r="S85" s="90"/>
      <c r="T85" s="92"/>
      <c r="U85" s="89"/>
      <c r="V85" s="90"/>
      <c r="W85" s="92"/>
      <c r="X85" s="89"/>
      <c r="Y85" s="90"/>
      <c r="Z85" s="92"/>
      <c r="AA85" s="89"/>
      <c r="AB85" s="90"/>
      <c r="AC85" s="92"/>
      <c r="AD85" s="89"/>
      <c r="AE85" s="90"/>
      <c r="AF85" s="92"/>
      <c r="AG85" s="89"/>
      <c r="AH85" s="90"/>
      <c r="AI85" s="92"/>
      <c r="AJ85" s="89"/>
      <c r="AK85" s="90"/>
      <c r="AL85" s="92"/>
      <c r="AM85" s="89"/>
      <c r="AN85" s="90"/>
      <c r="AO85" s="92"/>
      <c r="AP85" s="89"/>
      <c r="AQ85" s="90"/>
      <c r="AR85" s="92"/>
      <c r="AS85" s="89"/>
      <c r="AT85" s="90"/>
      <c r="AU85" s="88"/>
      <c r="AV85" s="89"/>
      <c r="AW85" s="90"/>
      <c r="AX85" s="92"/>
      <c r="AY85" s="89"/>
      <c r="AZ85" s="90"/>
      <c r="BA85" s="92"/>
      <c r="BB85" s="89"/>
      <c r="BC85" s="90"/>
      <c r="BD85" s="92"/>
      <c r="BE85" s="89"/>
      <c r="BF85" s="90"/>
      <c r="BG85" s="92"/>
      <c r="BH85" s="89"/>
      <c r="BI85" s="90"/>
      <c r="BJ85" s="92"/>
      <c r="BK85" s="89"/>
      <c r="BL85" s="90"/>
      <c r="BM85" s="92"/>
      <c r="BN85" s="89"/>
      <c r="BO85" s="90"/>
      <c r="BP85" s="92"/>
      <c r="BQ85" s="89"/>
      <c r="BR85" s="90"/>
      <c r="BS85" s="92"/>
      <c r="BT85" s="89"/>
      <c r="BU85" s="90"/>
      <c r="BV85" s="92"/>
      <c r="BW85" s="89"/>
      <c r="BX85" s="90"/>
      <c r="BY85" s="92"/>
      <c r="BZ85" s="89"/>
      <c r="CA85" s="90"/>
      <c r="CB85" s="92"/>
      <c r="CC85" s="89"/>
      <c r="CD85" s="90"/>
      <c r="CE85" s="92"/>
      <c r="CF85" s="89"/>
      <c r="CG85" s="90"/>
      <c r="CH85" s="92"/>
      <c r="CI85" s="89"/>
      <c r="CJ85" s="90"/>
      <c r="CK85" s="92"/>
      <c r="CL85" s="89"/>
      <c r="CM85" s="90"/>
      <c r="CN85" s="92"/>
      <c r="CO85" s="89"/>
      <c r="CP85" s="90"/>
      <c r="CQ85" s="92"/>
      <c r="CR85" s="89"/>
      <c r="CS85" s="90"/>
      <c r="CT85" s="92"/>
      <c r="CU85" s="89"/>
      <c r="CV85" s="90"/>
      <c r="CW85" s="92"/>
      <c r="CX85" s="89"/>
      <c r="CY85" s="90"/>
      <c r="CZ85" s="92"/>
      <c r="DA85" s="89"/>
      <c r="DB85" s="90"/>
      <c r="DC85" s="92"/>
      <c r="DD85" s="89"/>
      <c r="DE85" s="90"/>
      <c r="DF85" s="92"/>
      <c r="DG85" s="89"/>
      <c r="DH85" s="90"/>
      <c r="DI85" s="92"/>
      <c r="DJ85" s="89"/>
      <c r="DK85" s="90"/>
      <c r="DL85" s="92"/>
      <c r="DM85" s="89"/>
      <c r="DN85" s="90"/>
      <c r="DO85" s="92"/>
      <c r="DP85" s="89"/>
      <c r="DQ85" s="90"/>
      <c r="DR85" s="92"/>
      <c r="DS85" s="89"/>
      <c r="DT85" s="90"/>
      <c r="DU85" s="92"/>
      <c r="DV85" s="89"/>
      <c r="DW85" s="90"/>
      <c r="DX85" s="92"/>
      <c r="DY85" s="89"/>
      <c r="DZ85" s="90"/>
      <c r="EA85" s="92"/>
      <c r="EB85" s="89"/>
      <c r="EC85" s="90"/>
      <c r="ED85" s="92"/>
      <c r="EE85" s="89"/>
      <c r="EF85" s="90"/>
      <c r="EG85" s="92"/>
      <c r="EH85" s="89"/>
      <c r="EI85" s="90"/>
      <c r="EJ85" s="92"/>
      <c r="EK85" s="89"/>
      <c r="EL85" s="90"/>
      <c r="EM85" s="92"/>
      <c r="EN85" s="89"/>
      <c r="EO85" s="90"/>
      <c r="EP85" s="92"/>
      <c r="EQ85" s="89"/>
      <c r="ER85" s="90"/>
      <c r="ES85" s="92"/>
      <c r="ET85" s="89"/>
      <c r="EU85" s="90"/>
      <c r="EV85" s="92"/>
      <c r="EW85" s="89"/>
      <c r="EX85" s="90"/>
      <c r="EY85" s="92"/>
      <c r="EZ85" s="89"/>
      <c r="FA85" s="90"/>
      <c r="FB85" s="92"/>
      <c r="FC85" s="89"/>
      <c r="FD85" s="90"/>
      <c r="FE85" s="92"/>
      <c r="FF85" s="89"/>
      <c r="FG85" s="90"/>
      <c r="FH85" s="92"/>
      <c r="FI85" s="89"/>
      <c r="FJ85" s="90"/>
      <c r="FK85" s="92"/>
      <c r="FL85" s="89"/>
      <c r="FM85" s="90"/>
      <c r="FN85" s="92"/>
      <c r="FO85" s="89"/>
      <c r="FP85" s="90"/>
      <c r="FQ85" s="92"/>
      <c r="FR85" s="89"/>
      <c r="FS85" s="90"/>
      <c r="FT85" s="92"/>
      <c r="FU85" s="89"/>
      <c r="FV85" s="90"/>
      <c r="FW85" s="92"/>
      <c r="FX85" s="89"/>
      <c r="FY85" s="90"/>
      <c r="FZ85" s="92"/>
      <c r="GA85" s="89"/>
      <c r="GB85" s="90"/>
      <c r="GC85" s="92"/>
      <c r="GD85" s="89"/>
      <c r="GE85" s="90"/>
      <c r="GF85" s="92"/>
      <c r="GG85" s="89"/>
      <c r="GH85" s="90"/>
      <c r="GI85" s="92"/>
      <c r="GJ85" s="89"/>
      <c r="GK85" s="90"/>
      <c r="GL85" s="92"/>
      <c r="GM85" s="89"/>
      <c r="GN85" s="90"/>
      <c r="GO85" s="92"/>
      <c r="GP85" s="89"/>
      <c r="GQ85" s="90"/>
      <c r="GR85" s="92"/>
      <c r="GS85" s="89"/>
      <c r="GT85" s="90"/>
      <c r="GU85" s="92"/>
      <c r="GV85" s="89"/>
      <c r="GW85" s="90"/>
      <c r="GX85" s="92"/>
      <c r="GY85" s="89"/>
      <c r="GZ85" s="90"/>
      <c r="HA85" s="92"/>
      <c r="HB85" s="89"/>
      <c r="HC85" s="93"/>
      <c r="HD85" s="92"/>
      <c r="HE85" s="89"/>
      <c r="HF85" s="93"/>
      <c r="HG85" s="92"/>
      <c r="HH85" s="89"/>
      <c r="HI85" s="93"/>
      <c r="HJ85" s="92"/>
      <c r="HK85" s="89"/>
      <c r="HL85" s="90"/>
      <c r="HM85" s="92"/>
      <c r="HN85" s="89"/>
      <c r="HO85" s="93"/>
      <c r="HP85" s="92"/>
      <c r="HQ85" s="89"/>
      <c r="HR85" s="93"/>
      <c r="HS85" s="92"/>
      <c r="HT85" s="89"/>
      <c r="HU85" s="93"/>
      <c r="HV85" s="92"/>
      <c r="HW85" s="89"/>
      <c r="HX85" s="93"/>
      <c r="HY85" s="92"/>
      <c r="HZ85" s="89"/>
      <c r="IA85" s="90"/>
      <c r="IB85" s="92"/>
      <c r="IC85" s="89"/>
      <c r="ID85" s="93"/>
      <c r="IE85" s="92"/>
      <c r="IF85" s="89"/>
      <c r="IG85" s="93"/>
      <c r="IH85" s="92"/>
      <c r="II85" s="89"/>
      <c r="IJ85" s="93"/>
      <c r="IK85" s="92"/>
      <c r="IL85" s="89"/>
      <c r="IM85" s="93"/>
      <c r="IN85" s="91"/>
      <c r="IO85" s="89"/>
      <c r="IP85" s="90"/>
      <c r="IQ85" s="92"/>
      <c r="IR85" s="89"/>
      <c r="IS85" s="90"/>
      <c r="IT85" s="92"/>
      <c r="IU85" s="89"/>
      <c r="IV85" s="90"/>
    </row>
    <row r="86" spans="1:256" ht="12" customHeight="1" x14ac:dyDescent="0.2">
      <c r="A86" s="273"/>
      <c r="B86" s="266" t="s">
        <v>19</v>
      </c>
      <c r="C86" s="275"/>
      <c r="D86" s="294">
        <v>6</v>
      </c>
      <c r="E86" s="274" t="s">
        <v>20</v>
      </c>
      <c r="F86" s="275" t="s">
        <v>132</v>
      </c>
      <c r="G86" s="276" t="s">
        <v>198</v>
      </c>
      <c r="H86" s="277" t="s">
        <v>126</v>
      </c>
      <c r="I86" s="272"/>
      <c r="J86" s="272" t="s">
        <v>486</v>
      </c>
      <c r="K86" s="88">
        <v>453</v>
      </c>
      <c r="L86" s="89"/>
      <c r="M86" s="90"/>
      <c r="N86" s="88">
        <v>949</v>
      </c>
      <c r="O86" s="89"/>
      <c r="P86" s="90"/>
      <c r="Q86" s="92"/>
      <c r="R86" s="89"/>
      <c r="S86" s="90"/>
      <c r="T86" s="92"/>
      <c r="U86" s="89"/>
      <c r="V86" s="90"/>
      <c r="W86" s="92"/>
      <c r="X86" s="89"/>
      <c r="Y86" s="90"/>
      <c r="Z86" s="92"/>
      <c r="AA86" s="89"/>
      <c r="AB86" s="90"/>
      <c r="AC86" s="92"/>
      <c r="AD86" s="89"/>
      <c r="AE86" s="90"/>
      <c r="AF86" s="92"/>
      <c r="AG86" s="89"/>
      <c r="AH86" s="90"/>
      <c r="AI86" s="92"/>
      <c r="AJ86" s="89"/>
      <c r="AK86" s="90"/>
      <c r="AL86" s="92"/>
      <c r="AM86" s="89"/>
      <c r="AN86" s="90"/>
      <c r="AO86" s="92"/>
      <c r="AP86" s="89"/>
      <c r="AQ86" s="90"/>
      <c r="AR86" s="92"/>
      <c r="AS86" s="89"/>
      <c r="AT86" s="90"/>
      <c r="AU86" s="88"/>
      <c r="AV86" s="89"/>
      <c r="AW86" s="90"/>
      <c r="AX86" s="92"/>
      <c r="AY86" s="89"/>
      <c r="AZ86" s="90"/>
      <c r="BA86" s="92"/>
      <c r="BB86" s="89"/>
      <c r="BC86" s="90"/>
      <c r="BD86" s="92"/>
      <c r="BE86" s="89"/>
      <c r="BF86" s="90"/>
      <c r="BG86" s="92"/>
      <c r="BH86" s="89"/>
      <c r="BI86" s="90"/>
      <c r="BJ86" s="92"/>
      <c r="BK86" s="89"/>
      <c r="BL86" s="90"/>
      <c r="BM86" s="92"/>
      <c r="BN86" s="89"/>
      <c r="BO86" s="90"/>
      <c r="BP86" s="92"/>
      <c r="BQ86" s="89"/>
      <c r="BR86" s="90"/>
      <c r="BS86" s="92"/>
      <c r="BT86" s="89"/>
      <c r="BU86" s="90"/>
      <c r="BV86" s="92"/>
      <c r="BW86" s="89"/>
      <c r="BX86" s="90"/>
      <c r="BY86" s="92"/>
      <c r="BZ86" s="89"/>
      <c r="CA86" s="90"/>
      <c r="CB86" s="92"/>
      <c r="CC86" s="89"/>
      <c r="CD86" s="90"/>
      <c r="CE86" s="92"/>
      <c r="CF86" s="89"/>
      <c r="CG86" s="90"/>
      <c r="CH86" s="92"/>
      <c r="CI86" s="89"/>
      <c r="CJ86" s="90"/>
      <c r="CK86" s="92"/>
      <c r="CL86" s="89"/>
      <c r="CM86" s="90"/>
      <c r="CN86" s="92"/>
      <c r="CO86" s="89"/>
      <c r="CP86" s="90"/>
      <c r="CQ86" s="92"/>
      <c r="CR86" s="89"/>
      <c r="CS86" s="90"/>
      <c r="CT86" s="92"/>
      <c r="CU86" s="89"/>
      <c r="CV86" s="90"/>
      <c r="CW86" s="92"/>
      <c r="CX86" s="89"/>
      <c r="CY86" s="90"/>
      <c r="CZ86" s="92"/>
      <c r="DA86" s="89"/>
      <c r="DB86" s="90"/>
      <c r="DC86" s="92"/>
      <c r="DD86" s="89"/>
      <c r="DE86" s="90"/>
      <c r="DF86" s="92"/>
      <c r="DG86" s="89"/>
      <c r="DH86" s="90"/>
      <c r="DI86" s="92"/>
      <c r="DJ86" s="89"/>
      <c r="DK86" s="90"/>
      <c r="DL86" s="92"/>
      <c r="DM86" s="89"/>
      <c r="DN86" s="90"/>
      <c r="DO86" s="92"/>
      <c r="DP86" s="89"/>
      <c r="DQ86" s="90"/>
      <c r="DR86" s="92"/>
      <c r="DS86" s="89"/>
      <c r="DT86" s="90"/>
      <c r="DU86" s="92"/>
      <c r="DV86" s="89"/>
      <c r="DW86" s="90"/>
      <c r="DX86" s="92"/>
      <c r="DY86" s="89"/>
      <c r="DZ86" s="90"/>
      <c r="EA86" s="92"/>
      <c r="EB86" s="89"/>
      <c r="EC86" s="90"/>
      <c r="ED86" s="92"/>
      <c r="EE86" s="89"/>
      <c r="EF86" s="90"/>
      <c r="EG86" s="92"/>
      <c r="EH86" s="89"/>
      <c r="EI86" s="90"/>
      <c r="EJ86" s="92"/>
      <c r="EK86" s="89"/>
      <c r="EL86" s="90"/>
      <c r="EM86" s="92"/>
      <c r="EN86" s="89"/>
      <c r="EO86" s="90"/>
      <c r="EP86" s="92"/>
      <c r="EQ86" s="89"/>
      <c r="ER86" s="90"/>
      <c r="ES86" s="92"/>
      <c r="ET86" s="89"/>
      <c r="EU86" s="90"/>
      <c r="EV86" s="92"/>
      <c r="EW86" s="89"/>
      <c r="EX86" s="90"/>
      <c r="EY86" s="92"/>
      <c r="EZ86" s="89"/>
      <c r="FA86" s="90"/>
      <c r="FB86" s="92"/>
      <c r="FC86" s="89"/>
      <c r="FD86" s="90"/>
      <c r="FE86" s="92"/>
      <c r="FF86" s="89"/>
      <c r="FG86" s="90"/>
      <c r="FH86" s="92"/>
      <c r="FI86" s="89"/>
      <c r="FJ86" s="90"/>
      <c r="FK86" s="92"/>
      <c r="FL86" s="89"/>
      <c r="FM86" s="90"/>
      <c r="FN86" s="92"/>
      <c r="FO86" s="89"/>
      <c r="FP86" s="90"/>
      <c r="FQ86" s="92"/>
      <c r="FR86" s="89"/>
      <c r="FS86" s="90"/>
      <c r="FT86" s="92"/>
      <c r="FU86" s="89"/>
      <c r="FV86" s="90"/>
      <c r="FW86" s="92"/>
      <c r="FX86" s="89"/>
      <c r="FY86" s="90"/>
      <c r="FZ86" s="92"/>
      <c r="GA86" s="89"/>
      <c r="GB86" s="90"/>
      <c r="GC86" s="92"/>
      <c r="GD86" s="89"/>
      <c r="GE86" s="90"/>
      <c r="GF86" s="92"/>
      <c r="GG86" s="89"/>
      <c r="GH86" s="90"/>
      <c r="GI86" s="92"/>
      <c r="GJ86" s="89"/>
      <c r="GK86" s="90"/>
      <c r="GL86" s="92"/>
      <c r="GM86" s="89"/>
      <c r="GN86" s="90"/>
      <c r="GO86" s="92"/>
      <c r="GP86" s="89"/>
      <c r="GQ86" s="90"/>
      <c r="GR86" s="92"/>
      <c r="GS86" s="89"/>
      <c r="GT86" s="90"/>
      <c r="GU86" s="92"/>
      <c r="GV86" s="89"/>
      <c r="GW86" s="90"/>
      <c r="GX86" s="92"/>
      <c r="GY86" s="89"/>
      <c r="GZ86" s="90"/>
      <c r="HA86" s="92"/>
      <c r="HB86" s="89"/>
      <c r="HC86" s="93"/>
      <c r="HD86" s="92"/>
      <c r="HE86" s="89"/>
      <c r="HF86" s="93"/>
      <c r="HG86" s="92"/>
      <c r="HH86" s="89"/>
      <c r="HI86" s="93"/>
      <c r="HJ86" s="92"/>
      <c r="HK86" s="89"/>
      <c r="HL86" s="90"/>
      <c r="HM86" s="92"/>
      <c r="HN86" s="89"/>
      <c r="HO86" s="93"/>
      <c r="HP86" s="92"/>
      <c r="HQ86" s="89"/>
      <c r="HR86" s="93"/>
      <c r="HS86" s="92"/>
      <c r="HT86" s="89"/>
      <c r="HU86" s="93"/>
      <c r="HV86" s="92"/>
      <c r="HW86" s="89"/>
      <c r="HX86" s="93"/>
      <c r="HY86" s="92"/>
      <c r="HZ86" s="89"/>
      <c r="IA86" s="90"/>
      <c r="IB86" s="92"/>
      <c r="IC86" s="89"/>
      <c r="ID86" s="93"/>
      <c r="IE86" s="92"/>
      <c r="IF86" s="89"/>
      <c r="IG86" s="93"/>
      <c r="IH86" s="92"/>
      <c r="II86" s="89"/>
      <c r="IJ86" s="93"/>
      <c r="IK86" s="92"/>
      <c r="IL86" s="89"/>
      <c r="IM86" s="93"/>
      <c r="IN86" s="91"/>
      <c r="IO86" s="89"/>
      <c r="IP86" s="90"/>
      <c r="IQ86" s="92"/>
      <c r="IR86" s="89"/>
      <c r="IS86" s="90"/>
      <c r="IT86" s="92"/>
      <c r="IU86" s="89"/>
      <c r="IV86" s="90"/>
    </row>
    <row r="87" spans="1:256" ht="12" customHeight="1" x14ac:dyDescent="0.2">
      <c r="A87" s="273"/>
      <c r="B87" s="266" t="s">
        <v>19</v>
      </c>
      <c r="C87" s="275"/>
      <c r="D87" s="294">
        <v>6</v>
      </c>
      <c r="E87" s="274" t="s">
        <v>20</v>
      </c>
      <c r="F87" s="275" t="s">
        <v>132</v>
      </c>
      <c r="G87" s="276" t="s">
        <v>199</v>
      </c>
      <c r="H87" s="277" t="s">
        <v>127</v>
      </c>
      <c r="I87" s="272"/>
      <c r="J87" s="272" t="s">
        <v>487</v>
      </c>
      <c r="K87" s="88">
        <v>716</v>
      </c>
      <c r="L87" s="89"/>
      <c r="M87" s="90"/>
      <c r="N87" s="88">
        <v>997</v>
      </c>
      <c r="O87" s="89"/>
      <c r="P87" s="90"/>
      <c r="Q87" s="92"/>
      <c r="R87" s="89"/>
      <c r="S87" s="90"/>
      <c r="T87" s="92"/>
      <c r="U87" s="89"/>
      <c r="V87" s="90"/>
      <c r="W87" s="92"/>
      <c r="X87" s="89"/>
      <c r="Y87" s="90"/>
      <c r="Z87" s="92"/>
      <c r="AA87" s="89"/>
      <c r="AB87" s="90"/>
      <c r="AC87" s="92"/>
      <c r="AD87" s="89"/>
      <c r="AE87" s="90"/>
      <c r="AF87" s="92"/>
      <c r="AG87" s="89"/>
      <c r="AH87" s="90"/>
      <c r="AI87" s="92"/>
      <c r="AJ87" s="89"/>
      <c r="AK87" s="90"/>
      <c r="AL87" s="92"/>
      <c r="AM87" s="89"/>
      <c r="AN87" s="90"/>
      <c r="AO87" s="92"/>
      <c r="AP87" s="89"/>
      <c r="AQ87" s="90"/>
      <c r="AR87" s="92"/>
      <c r="AS87" s="89"/>
      <c r="AT87" s="90"/>
      <c r="AU87" s="88"/>
      <c r="AV87" s="89"/>
      <c r="AW87" s="90"/>
      <c r="AX87" s="92"/>
      <c r="AY87" s="89"/>
      <c r="AZ87" s="90"/>
      <c r="BA87" s="92"/>
      <c r="BB87" s="89"/>
      <c r="BC87" s="90"/>
      <c r="BD87" s="92"/>
      <c r="BE87" s="89"/>
      <c r="BF87" s="90"/>
      <c r="BG87" s="92"/>
      <c r="BH87" s="89"/>
      <c r="BI87" s="90"/>
      <c r="BJ87" s="92"/>
      <c r="BK87" s="89"/>
      <c r="BL87" s="90"/>
      <c r="BM87" s="92"/>
      <c r="BN87" s="89"/>
      <c r="BO87" s="90"/>
      <c r="BP87" s="92"/>
      <c r="BQ87" s="89"/>
      <c r="BR87" s="90"/>
      <c r="BS87" s="92"/>
      <c r="BT87" s="89"/>
      <c r="BU87" s="90"/>
      <c r="BV87" s="92"/>
      <c r="BW87" s="89"/>
      <c r="BX87" s="90"/>
      <c r="BY87" s="92"/>
      <c r="BZ87" s="89"/>
      <c r="CA87" s="90"/>
      <c r="CB87" s="92"/>
      <c r="CC87" s="89"/>
      <c r="CD87" s="90"/>
      <c r="CE87" s="92"/>
      <c r="CF87" s="89"/>
      <c r="CG87" s="90"/>
      <c r="CH87" s="92"/>
      <c r="CI87" s="89"/>
      <c r="CJ87" s="90"/>
      <c r="CK87" s="92"/>
      <c r="CL87" s="89"/>
      <c r="CM87" s="90"/>
      <c r="CN87" s="92"/>
      <c r="CO87" s="89"/>
      <c r="CP87" s="90"/>
      <c r="CQ87" s="92"/>
      <c r="CR87" s="89"/>
      <c r="CS87" s="90"/>
      <c r="CT87" s="92"/>
      <c r="CU87" s="89"/>
      <c r="CV87" s="90"/>
      <c r="CW87" s="92"/>
      <c r="CX87" s="89"/>
      <c r="CY87" s="90"/>
      <c r="CZ87" s="92"/>
      <c r="DA87" s="89"/>
      <c r="DB87" s="90"/>
      <c r="DC87" s="92"/>
      <c r="DD87" s="89"/>
      <c r="DE87" s="90"/>
      <c r="DF87" s="92"/>
      <c r="DG87" s="89"/>
      <c r="DH87" s="90"/>
      <c r="DI87" s="92"/>
      <c r="DJ87" s="89"/>
      <c r="DK87" s="90"/>
      <c r="DL87" s="92"/>
      <c r="DM87" s="89"/>
      <c r="DN87" s="90"/>
      <c r="DO87" s="92"/>
      <c r="DP87" s="89"/>
      <c r="DQ87" s="90"/>
      <c r="DR87" s="92"/>
      <c r="DS87" s="89"/>
      <c r="DT87" s="90"/>
      <c r="DU87" s="92"/>
      <c r="DV87" s="89"/>
      <c r="DW87" s="90"/>
      <c r="DX87" s="92"/>
      <c r="DY87" s="89"/>
      <c r="DZ87" s="90"/>
      <c r="EA87" s="92"/>
      <c r="EB87" s="89"/>
      <c r="EC87" s="90"/>
      <c r="ED87" s="92"/>
      <c r="EE87" s="89"/>
      <c r="EF87" s="90"/>
      <c r="EG87" s="92"/>
      <c r="EH87" s="89"/>
      <c r="EI87" s="90"/>
      <c r="EJ87" s="92"/>
      <c r="EK87" s="89"/>
      <c r="EL87" s="90"/>
      <c r="EM87" s="92"/>
      <c r="EN87" s="89"/>
      <c r="EO87" s="90"/>
      <c r="EP87" s="92"/>
      <c r="EQ87" s="89"/>
      <c r="ER87" s="90"/>
      <c r="ES87" s="92"/>
      <c r="ET87" s="89"/>
      <c r="EU87" s="90"/>
      <c r="EV87" s="92"/>
      <c r="EW87" s="89"/>
      <c r="EX87" s="90"/>
      <c r="EY87" s="92"/>
      <c r="EZ87" s="89"/>
      <c r="FA87" s="90"/>
      <c r="FB87" s="92"/>
      <c r="FC87" s="89"/>
      <c r="FD87" s="90"/>
      <c r="FE87" s="92"/>
      <c r="FF87" s="89"/>
      <c r="FG87" s="90"/>
      <c r="FH87" s="92"/>
      <c r="FI87" s="89"/>
      <c r="FJ87" s="90"/>
      <c r="FK87" s="92"/>
      <c r="FL87" s="89"/>
      <c r="FM87" s="90"/>
      <c r="FN87" s="92"/>
      <c r="FO87" s="89"/>
      <c r="FP87" s="90"/>
      <c r="FQ87" s="92"/>
      <c r="FR87" s="89"/>
      <c r="FS87" s="90"/>
      <c r="FT87" s="92"/>
      <c r="FU87" s="89"/>
      <c r="FV87" s="90"/>
      <c r="FW87" s="92"/>
      <c r="FX87" s="89"/>
      <c r="FY87" s="90"/>
      <c r="FZ87" s="92"/>
      <c r="GA87" s="89"/>
      <c r="GB87" s="90"/>
      <c r="GC87" s="92"/>
      <c r="GD87" s="89"/>
      <c r="GE87" s="90"/>
      <c r="GF87" s="92"/>
      <c r="GG87" s="89"/>
      <c r="GH87" s="90"/>
      <c r="GI87" s="92"/>
      <c r="GJ87" s="89"/>
      <c r="GK87" s="90"/>
      <c r="GL87" s="92"/>
      <c r="GM87" s="89"/>
      <c r="GN87" s="90"/>
      <c r="GO87" s="92"/>
      <c r="GP87" s="89"/>
      <c r="GQ87" s="90"/>
      <c r="GR87" s="92"/>
      <c r="GS87" s="89"/>
      <c r="GT87" s="90"/>
      <c r="GU87" s="92"/>
      <c r="GV87" s="89"/>
      <c r="GW87" s="90"/>
      <c r="GX87" s="92"/>
      <c r="GY87" s="89"/>
      <c r="GZ87" s="90"/>
      <c r="HA87" s="92"/>
      <c r="HB87" s="89"/>
      <c r="HC87" s="93"/>
      <c r="HD87" s="92"/>
      <c r="HE87" s="89"/>
      <c r="HF87" s="93"/>
      <c r="HG87" s="92"/>
      <c r="HH87" s="89"/>
      <c r="HI87" s="93"/>
      <c r="HJ87" s="92"/>
      <c r="HK87" s="89"/>
      <c r="HL87" s="90"/>
      <c r="HM87" s="92"/>
      <c r="HN87" s="89"/>
      <c r="HO87" s="93"/>
      <c r="HP87" s="92"/>
      <c r="HQ87" s="89"/>
      <c r="HR87" s="93"/>
      <c r="HS87" s="92"/>
      <c r="HT87" s="89"/>
      <c r="HU87" s="93"/>
      <c r="HV87" s="92"/>
      <c r="HW87" s="89"/>
      <c r="HX87" s="93"/>
      <c r="HY87" s="92"/>
      <c r="HZ87" s="89"/>
      <c r="IA87" s="90"/>
      <c r="IB87" s="92"/>
      <c r="IC87" s="89"/>
      <c r="ID87" s="93"/>
      <c r="IE87" s="92"/>
      <c r="IF87" s="89"/>
      <c r="IG87" s="93"/>
      <c r="IH87" s="92"/>
      <c r="II87" s="89"/>
      <c r="IJ87" s="93"/>
      <c r="IK87" s="92"/>
      <c r="IL87" s="89"/>
      <c r="IM87" s="93"/>
      <c r="IN87" s="91"/>
      <c r="IO87" s="89"/>
      <c r="IP87" s="90"/>
      <c r="IQ87" s="92"/>
      <c r="IR87" s="89"/>
      <c r="IS87" s="90"/>
      <c r="IT87" s="92"/>
      <c r="IU87" s="89"/>
      <c r="IV87" s="90"/>
    </row>
    <row r="88" spans="1:256" ht="12" customHeight="1" x14ac:dyDescent="0.2">
      <c r="A88" s="273"/>
      <c r="B88" s="266" t="s">
        <v>19</v>
      </c>
      <c r="C88" s="275"/>
      <c r="D88" s="294">
        <v>6</v>
      </c>
      <c r="E88" s="274" t="s">
        <v>20</v>
      </c>
      <c r="F88" s="275" t="s">
        <v>132</v>
      </c>
      <c r="G88" s="276" t="s">
        <v>200</v>
      </c>
      <c r="H88" s="277" t="s">
        <v>128</v>
      </c>
      <c r="I88" s="272"/>
      <c r="J88" s="272" t="s">
        <v>488</v>
      </c>
      <c r="K88" s="88">
        <v>429</v>
      </c>
      <c r="L88" s="89"/>
      <c r="M88" s="90"/>
      <c r="N88" s="88">
        <v>414</v>
      </c>
      <c r="O88" s="89"/>
      <c r="P88" s="90"/>
      <c r="Q88" s="92"/>
      <c r="R88" s="89"/>
      <c r="S88" s="90"/>
      <c r="T88" s="92"/>
      <c r="U88" s="89"/>
      <c r="V88" s="90"/>
      <c r="W88" s="92"/>
      <c r="X88" s="89"/>
      <c r="Y88" s="90"/>
      <c r="Z88" s="92"/>
      <c r="AA88" s="89"/>
      <c r="AB88" s="90"/>
      <c r="AC88" s="92"/>
      <c r="AD88" s="89"/>
      <c r="AE88" s="90"/>
      <c r="AF88" s="92"/>
      <c r="AG88" s="89"/>
      <c r="AH88" s="90"/>
      <c r="AI88" s="92"/>
      <c r="AJ88" s="89"/>
      <c r="AK88" s="90"/>
      <c r="AL88" s="92"/>
      <c r="AM88" s="89"/>
      <c r="AN88" s="90"/>
      <c r="AO88" s="92"/>
      <c r="AP88" s="89"/>
      <c r="AQ88" s="90"/>
      <c r="AR88" s="92"/>
      <c r="AS88" s="89"/>
      <c r="AT88" s="90"/>
      <c r="AU88" s="88"/>
      <c r="AV88" s="89"/>
      <c r="AW88" s="90"/>
      <c r="AX88" s="92"/>
      <c r="AY88" s="89"/>
      <c r="AZ88" s="90"/>
      <c r="BA88" s="92"/>
      <c r="BB88" s="89"/>
      <c r="BC88" s="90"/>
      <c r="BD88" s="92"/>
      <c r="BE88" s="89"/>
      <c r="BF88" s="90"/>
      <c r="BG88" s="92"/>
      <c r="BH88" s="89"/>
      <c r="BI88" s="90"/>
      <c r="BJ88" s="92"/>
      <c r="BK88" s="89"/>
      <c r="BL88" s="90"/>
      <c r="BM88" s="92"/>
      <c r="BN88" s="89"/>
      <c r="BO88" s="90"/>
      <c r="BP88" s="92"/>
      <c r="BQ88" s="89"/>
      <c r="BR88" s="90"/>
      <c r="BS88" s="92"/>
      <c r="BT88" s="89"/>
      <c r="BU88" s="90"/>
      <c r="BV88" s="92"/>
      <c r="BW88" s="89"/>
      <c r="BX88" s="90"/>
      <c r="BY88" s="92"/>
      <c r="BZ88" s="89"/>
      <c r="CA88" s="90"/>
      <c r="CB88" s="92"/>
      <c r="CC88" s="89"/>
      <c r="CD88" s="90"/>
      <c r="CE88" s="92"/>
      <c r="CF88" s="89"/>
      <c r="CG88" s="90"/>
      <c r="CH88" s="92"/>
      <c r="CI88" s="89"/>
      <c r="CJ88" s="90"/>
      <c r="CK88" s="92"/>
      <c r="CL88" s="89"/>
      <c r="CM88" s="90"/>
      <c r="CN88" s="92"/>
      <c r="CO88" s="89"/>
      <c r="CP88" s="90"/>
      <c r="CQ88" s="92"/>
      <c r="CR88" s="89"/>
      <c r="CS88" s="90"/>
      <c r="CT88" s="92"/>
      <c r="CU88" s="89"/>
      <c r="CV88" s="90"/>
      <c r="CW88" s="92"/>
      <c r="CX88" s="89"/>
      <c r="CY88" s="90"/>
      <c r="CZ88" s="92"/>
      <c r="DA88" s="89"/>
      <c r="DB88" s="90"/>
      <c r="DC88" s="92"/>
      <c r="DD88" s="89"/>
      <c r="DE88" s="90"/>
      <c r="DF88" s="92"/>
      <c r="DG88" s="89"/>
      <c r="DH88" s="90"/>
      <c r="DI88" s="92"/>
      <c r="DJ88" s="89"/>
      <c r="DK88" s="90"/>
      <c r="DL88" s="92"/>
      <c r="DM88" s="89"/>
      <c r="DN88" s="90"/>
      <c r="DO88" s="92"/>
      <c r="DP88" s="89"/>
      <c r="DQ88" s="90"/>
      <c r="DR88" s="92"/>
      <c r="DS88" s="89"/>
      <c r="DT88" s="90"/>
      <c r="DU88" s="92"/>
      <c r="DV88" s="89"/>
      <c r="DW88" s="90"/>
      <c r="DX88" s="92"/>
      <c r="DY88" s="89"/>
      <c r="DZ88" s="90"/>
      <c r="EA88" s="92"/>
      <c r="EB88" s="89"/>
      <c r="EC88" s="90"/>
      <c r="ED88" s="92"/>
      <c r="EE88" s="89"/>
      <c r="EF88" s="90"/>
      <c r="EG88" s="92"/>
      <c r="EH88" s="89"/>
      <c r="EI88" s="90"/>
      <c r="EJ88" s="92"/>
      <c r="EK88" s="89"/>
      <c r="EL88" s="90"/>
      <c r="EM88" s="92"/>
      <c r="EN88" s="89"/>
      <c r="EO88" s="90"/>
      <c r="EP88" s="92"/>
      <c r="EQ88" s="89"/>
      <c r="ER88" s="90"/>
      <c r="ES88" s="92"/>
      <c r="ET88" s="89"/>
      <c r="EU88" s="90"/>
      <c r="EV88" s="92"/>
      <c r="EW88" s="89"/>
      <c r="EX88" s="90"/>
      <c r="EY88" s="92"/>
      <c r="EZ88" s="89"/>
      <c r="FA88" s="90"/>
      <c r="FB88" s="92"/>
      <c r="FC88" s="89"/>
      <c r="FD88" s="90"/>
      <c r="FE88" s="92"/>
      <c r="FF88" s="89"/>
      <c r="FG88" s="90"/>
      <c r="FH88" s="92"/>
      <c r="FI88" s="89"/>
      <c r="FJ88" s="90"/>
      <c r="FK88" s="92"/>
      <c r="FL88" s="89"/>
      <c r="FM88" s="90"/>
      <c r="FN88" s="92"/>
      <c r="FO88" s="89"/>
      <c r="FP88" s="90"/>
      <c r="FQ88" s="92"/>
      <c r="FR88" s="89"/>
      <c r="FS88" s="90"/>
      <c r="FT88" s="92"/>
      <c r="FU88" s="89"/>
      <c r="FV88" s="90"/>
      <c r="FW88" s="92"/>
      <c r="FX88" s="89"/>
      <c r="FY88" s="90"/>
      <c r="FZ88" s="92"/>
      <c r="GA88" s="89"/>
      <c r="GB88" s="90"/>
      <c r="GC88" s="92"/>
      <c r="GD88" s="89"/>
      <c r="GE88" s="90"/>
      <c r="GF88" s="92"/>
      <c r="GG88" s="89"/>
      <c r="GH88" s="90"/>
      <c r="GI88" s="92"/>
      <c r="GJ88" s="89"/>
      <c r="GK88" s="90"/>
      <c r="GL88" s="92"/>
      <c r="GM88" s="89"/>
      <c r="GN88" s="90"/>
      <c r="GO88" s="92"/>
      <c r="GP88" s="89"/>
      <c r="GQ88" s="90"/>
      <c r="GR88" s="92"/>
      <c r="GS88" s="89"/>
      <c r="GT88" s="90"/>
      <c r="GU88" s="92"/>
      <c r="GV88" s="89"/>
      <c r="GW88" s="90"/>
      <c r="GX88" s="92"/>
      <c r="GY88" s="89"/>
      <c r="GZ88" s="90"/>
      <c r="HA88" s="92"/>
      <c r="HB88" s="89"/>
      <c r="HC88" s="93"/>
      <c r="HD88" s="92"/>
      <c r="HE88" s="89"/>
      <c r="HF88" s="93"/>
      <c r="HG88" s="92"/>
      <c r="HH88" s="89"/>
      <c r="HI88" s="93"/>
      <c r="HJ88" s="92"/>
      <c r="HK88" s="89"/>
      <c r="HL88" s="90"/>
      <c r="HM88" s="92"/>
      <c r="HN88" s="89"/>
      <c r="HO88" s="93"/>
      <c r="HP88" s="92"/>
      <c r="HQ88" s="89"/>
      <c r="HR88" s="93"/>
      <c r="HS88" s="92"/>
      <c r="HT88" s="89"/>
      <c r="HU88" s="93"/>
      <c r="HV88" s="92"/>
      <c r="HW88" s="89"/>
      <c r="HX88" s="93"/>
      <c r="HY88" s="92"/>
      <c r="HZ88" s="89"/>
      <c r="IA88" s="90"/>
      <c r="IB88" s="92"/>
      <c r="IC88" s="89"/>
      <c r="ID88" s="93"/>
      <c r="IE88" s="92"/>
      <c r="IF88" s="89"/>
      <c r="IG88" s="93"/>
      <c r="IH88" s="92"/>
      <c r="II88" s="89"/>
      <c r="IJ88" s="93"/>
      <c r="IK88" s="92"/>
      <c r="IL88" s="89"/>
      <c r="IM88" s="93"/>
      <c r="IN88" s="91"/>
      <c r="IO88" s="89"/>
      <c r="IP88" s="90"/>
      <c r="IQ88" s="92"/>
      <c r="IR88" s="89"/>
      <c r="IS88" s="90"/>
      <c r="IT88" s="92"/>
      <c r="IU88" s="89"/>
      <c r="IV88" s="90"/>
    </row>
    <row r="89" spans="1:256" ht="12" customHeight="1" x14ac:dyDescent="0.2">
      <c r="A89" s="273"/>
      <c r="B89" s="266" t="s">
        <v>19</v>
      </c>
      <c r="C89" s="275"/>
      <c r="D89" s="294">
        <v>6</v>
      </c>
      <c r="E89" s="274" t="s">
        <v>20</v>
      </c>
      <c r="F89" s="275" t="s">
        <v>132</v>
      </c>
      <c r="G89" s="276" t="s">
        <v>201</v>
      </c>
      <c r="H89" s="277" t="s">
        <v>129</v>
      </c>
      <c r="I89" s="272"/>
      <c r="J89" s="272" t="s">
        <v>489</v>
      </c>
      <c r="K89" s="88">
        <v>685</v>
      </c>
      <c r="L89" s="89"/>
      <c r="M89" s="90"/>
      <c r="N89" s="88">
        <v>19</v>
      </c>
      <c r="O89" s="89"/>
      <c r="P89" s="90"/>
      <c r="Q89" s="92"/>
      <c r="R89" s="89"/>
      <c r="S89" s="90"/>
      <c r="T89" s="92"/>
      <c r="U89" s="89"/>
      <c r="V89" s="90"/>
      <c r="W89" s="92"/>
      <c r="X89" s="89"/>
      <c r="Y89" s="90"/>
      <c r="Z89" s="92"/>
      <c r="AA89" s="89"/>
      <c r="AB89" s="90"/>
      <c r="AC89" s="92"/>
      <c r="AD89" s="89"/>
      <c r="AE89" s="90"/>
      <c r="AF89" s="92"/>
      <c r="AG89" s="89"/>
      <c r="AH89" s="90"/>
      <c r="AI89" s="92"/>
      <c r="AJ89" s="89"/>
      <c r="AK89" s="90"/>
      <c r="AL89" s="92"/>
      <c r="AM89" s="89"/>
      <c r="AN89" s="90"/>
      <c r="AO89" s="92"/>
      <c r="AP89" s="89"/>
      <c r="AQ89" s="90"/>
      <c r="AR89" s="92"/>
      <c r="AS89" s="89"/>
      <c r="AT89" s="90"/>
      <c r="AU89" s="88"/>
      <c r="AV89" s="89"/>
      <c r="AW89" s="90"/>
      <c r="AX89" s="92"/>
      <c r="AY89" s="89"/>
      <c r="AZ89" s="90"/>
      <c r="BA89" s="92"/>
      <c r="BB89" s="89"/>
      <c r="BC89" s="90"/>
      <c r="BD89" s="92"/>
      <c r="BE89" s="89"/>
      <c r="BF89" s="90"/>
      <c r="BG89" s="92"/>
      <c r="BH89" s="89"/>
      <c r="BI89" s="90"/>
      <c r="BJ89" s="92"/>
      <c r="BK89" s="89"/>
      <c r="BL89" s="90"/>
      <c r="BM89" s="92"/>
      <c r="BN89" s="89"/>
      <c r="BO89" s="90"/>
      <c r="BP89" s="92"/>
      <c r="BQ89" s="89"/>
      <c r="BR89" s="90"/>
      <c r="BS89" s="92"/>
      <c r="BT89" s="89"/>
      <c r="BU89" s="90"/>
      <c r="BV89" s="92"/>
      <c r="BW89" s="89"/>
      <c r="BX89" s="90"/>
      <c r="BY89" s="92"/>
      <c r="BZ89" s="89"/>
      <c r="CA89" s="90"/>
      <c r="CB89" s="92"/>
      <c r="CC89" s="89"/>
      <c r="CD89" s="90"/>
      <c r="CE89" s="92"/>
      <c r="CF89" s="89"/>
      <c r="CG89" s="90"/>
      <c r="CH89" s="92"/>
      <c r="CI89" s="89"/>
      <c r="CJ89" s="90"/>
      <c r="CK89" s="92"/>
      <c r="CL89" s="89"/>
      <c r="CM89" s="90"/>
      <c r="CN89" s="92"/>
      <c r="CO89" s="89"/>
      <c r="CP89" s="90"/>
      <c r="CQ89" s="92"/>
      <c r="CR89" s="89"/>
      <c r="CS89" s="90"/>
      <c r="CT89" s="92"/>
      <c r="CU89" s="89"/>
      <c r="CV89" s="90"/>
      <c r="CW89" s="92"/>
      <c r="CX89" s="89"/>
      <c r="CY89" s="90"/>
      <c r="CZ89" s="92"/>
      <c r="DA89" s="89"/>
      <c r="DB89" s="90"/>
      <c r="DC89" s="92"/>
      <c r="DD89" s="89"/>
      <c r="DE89" s="90"/>
      <c r="DF89" s="92"/>
      <c r="DG89" s="89"/>
      <c r="DH89" s="90"/>
      <c r="DI89" s="92"/>
      <c r="DJ89" s="89"/>
      <c r="DK89" s="90"/>
      <c r="DL89" s="92"/>
      <c r="DM89" s="89"/>
      <c r="DN89" s="90"/>
      <c r="DO89" s="92"/>
      <c r="DP89" s="89"/>
      <c r="DQ89" s="90"/>
      <c r="DR89" s="92"/>
      <c r="DS89" s="89"/>
      <c r="DT89" s="90"/>
      <c r="DU89" s="92"/>
      <c r="DV89" s="89"/>
      <c r="DW89" s="90"/>
      <c r="DX89" s="92"/>
      <c r="DY89" s="89"/>
      <c r="DZ89" s="90"/>
      <c r="EA89" s="92"/>
      <c r="EB89" s="89"/>
      <c r="EC89" s="90"/>
      <c r="ED89" s="92"/>
      <c r="EE89" s="89"/>
      <c r="EF89" s="90"/>
      <c r="EG89" s="92"/>
      <c r="EH89" s="89"/>
      <c r="EI89" s="90"/>
      <c r="EJ89" s="92"/>
      <c r="EK89" s="89"/>
      <c r="EL89" s="90"/>
      <c r="EM89" s="92"/>
      <c r="EN89" s="89"/>
      <c r="EO89" s="90"/>
      <c r="EP89" s="92"/>
      <c r="EQ89" s="89"/>
      <c r="ER89" s="90"/>
      <c r="ES89" s="92"/>
      <c r="ET89" s="89"/>
      <c r="EU89" s="90"/>
      <c r="EV89" s="92"/>
      <c r="EW89" s="89"/>
      <c r="EX89" s="90"/>
      <c r="EY89" s="92"/>
      <c r="EZ89" s="89"/>
      <c r="FA89" s="90"/>
      <c r="FB89" s="92"/>
      <c r="FC89" s="89"/>
      <c r="FD89" s="90"/>
      <c r="FE89" s="92"/>
      <c r="FF89" s="89"/>
      <c r="FG89" s="90"/>
      <c r="FH89" s="92"/>
      <c r="FI89" s="89"/>
      <c r="FJ89" s="90"/>
      <c r="FK89" s="92"/>
      <c r="FL89" s="89"/>
      <c r="FM89" s="90"/>
      <c r="FN89" s="92"/>
      <c r="FO89" s="89"/>
      <c r="FP89" s="90"/>
      <c r="FQ89" s="92"/>
      <c r="FR89" s="89"/>
      <c r="FS89" s="90"/>
      <c r="FT89" s="92"/>
      <c r="FU89" s="89"/>
      <c r="FV89" s="90"/>
      <c r="FW89" s="92"/>
      <c r="FX89" s="89"/>
      <c r="FY89" s="90"/>
      <c r="FZ89" s="92"/>
      <c r="GA89" s="89"/>
      <c r="GB89" s="90"/>
      <c r="GC89" s="92"/>
      <c r="GD89" s="89"/>
      <c r="GE89" s="90"/>
      <c r="GF89" s="92"/>
      <c r="GG89" s="89"/>
      <c r="GH89" s="90"/>
      <c r="GI89" s="92"/>
      <c r="GJ89" s="89"/>
      <c r="GK89" s="90"/>
      <c r="GL89" s="92"/>
      <c r="GM89" s="89"/>
      <c r="GN89" s="90"/>
      <c r="GO89" s="92"/>
      <c r="GP89" s="89"/>
      <c r="GQ89" s="90"/>
      <c r="GR89" s="92"/>
      <c r="GS89" s="89"/>
      <c r="GT89" s="90"/>
      <c r="GU89" s="92"/>
      <c r="GV89" s="89"/>
      <c r="GW89" s="90"/>
      <c r="GX89" s="92"/>
      <c r="GY89" s="89"/>
      <c r="GZ89" s="90"/>
      <c r="HA89" s="92"/>
      <c r="HB89" s="89"/>
      <c r="HC89" s="93"/>
      <c r="HD89" s="92"/>
      <c r="HE89" s="89"/>
      <c r="HF89" s="93"/>
      <c r="HG89" s="92"/>
      <c r="HH89" s="89"/>
      <c r="HI89" s="93"/>
      <c r="HJ89" s="92"/>
      <c r="HK89" s="89"/>
      <c r="HL89" s="90"/>
      <c r="HM89" s="92"/>
      <c r="HN89" s="89"/>
      <c r="HO89" s="93"/>
      <c r="HP89" s="92"/>
      <c r="HQ89" s="89"/>
      <c r="HR89" s="93"/>
      <c r="HS89" s="92"/>
      <c r="HT89" s="89"/>
      <c r="HU89" s="93"/>
      <c r="HV89" s="92"/>
      <c r="HW89" s="89"/>
      <c r="HX89" s="93"/>
      <c r="HY89" s="92"/>
      <c r="HZ89" s="89"/>
      <c r="IA89" s="90"/>
      <c r="IB89" s="92"/>
      <c r="IC89" s="89"/>
      <c r="ID89" s="93"/>
      <c r="IE89" s="92"/>
      <c r="IF89" s="89"/>
      <c r="IG89" s="93"/>
      <c r="IH89" s="92"/>
      <c r="II89" s="89"/>
      <c r="IJ89" s="93"/>
      <c r="IK89" s="92"/>
      <c r="IL89" s="89"/>
      <c r="IM89" s="93"/>
      <c r="IN89" s="91"/>
      <c r="IO89" s="89"/>
      <c r="IP89" s="90"/>
      <c r="IQ89" s="92"/>
      <c r="IR89" s="89"/>
      <c r="IS89" s="90"/>
      <c r="IT89" s="92"/>
      <c r="IU89" s="89"/>
      <c r="IV89" s="90"/>
    </row>
    <row r="90" spans="1:256" ht="12" customHeight="1" x14ac:dyDescent="0.2">
      <c r="A90" s="273"/>
      <c r="B90" s="266" t="s">
        <v>19</v>
      </c>
      <c r="C90" s="275"/>
      <c r="D90" s="294">
        <v>6</v>
      </c>
      <c r="E90" s="274" t="s">
        <v>20</v>
      </c>
      <c r="F90" s="275" t="s">
        <v>132</v>
      </c>
      <c r="G90" s="276" t="s">
        <v>202</v>
      </c>
      <c r="H90" s="277" t="s">
        <v>130</v>
      </c>
      <c r="I90" s="272"/>
      <c r="J90" s="272" t="s">
        <v>490</v>
      </c>
      <c r="K90" s="88">
        <v>724</v>
      </c>
      <c r="L90" s="89"/>
      <c r="M90" s="90"/>
      <c r="N90" s="88">
        <v>708</v>
      </c>
      <c r="O90" s="89"/>
      <c r="P90" s="90"/>
      <c r="Q90" s="92"/>
      <c r="R90" s="89"/>
      <c r="S90" s="90"/>
      <c r="T90" s="92"/>
      <c r="U90" s="89"/>
      <c r="V90" s="90"/>
      <c r="W90" s="92"/>
      <c r="X90" s="89"/>
      <c r="Y90" s="90"/>
      <c r="Z90" s="92"/>
      <c r="AA90" s="89"/>
      <c r="AB90" s="90"/>
      <c r="AC90" s="92"/>
      <c r="AD90" s="89"/>
      <c r="AE90" s="90"/>
      <c r="AF90" s="92"/>
      <c r="AG90" s="89"/>
      <c r="AH90" s="90"/>
      <c r="AI90" s="92"/>
      <c r="AJ90" s="89"/>
      <c r="AK90" s="90"/>
      <c r="AL90" s="92"/>
      <c r="AM90" s="89"/>
      <c r="AN90" s="90"/>
      <c r="AO90" s="92"/>
      <c r="AP90" s="89"/>
      <c r="AQ90" s="90"/>
      <c r="AR90" s="92"/>
      <c r="AS90" s="89"/>
      <c r="AT90" s="90"/>
      <c r="AU90" s="88"/>
      <c r="AV90" s="89"/>
      <c r="AW90" s="90"/>
      <c r="AX90" s="92"/>
      <c r="AY90" s="89"/>
      <c r="AZ90" s="90"/>
      <c r="BA90" s="92"/>
      <c r="BB90" s="89"/>
      <c r="BC90" s="90"/>
      <c r="BD90" s="92"/>
      <c r="BE90" s="89"/>
      <c r="BF90" s="90"/>
      <c r="BG90" s="92"/>
      <c r="BH90" s="89"/>
      <c r="BI90" s="90"/>
      <c r="BJ90" s="92"/>
      <c r="BK90" s="89"/>
      <c r="BL90" s="90"/>
      <c r="BM90" s="92"/>
      <c r="BN90" s="89"/>
      <c r="BO90" s="90"/>
      <c r="BP90" s="92"/>
      <c r="BQ90" s="89"/>
      <c r="BR90" s="90"/>
      <c r="BS90" s="92"/>
      <c r="BT90" s="89"/>
      <c r="BU90" s="90"/>
      <c r="BV90" s="92"/>
      <c r="BW90" s="89"/>
      <c r="BX90" s="90"/>
      <c r="BY90" s="92"/>
      <c r="BZ90" s="89"/>
      <c r="CA90" s="90"/>
      <c r="CB90" s="92"/>
      <c r="CC90" s="89"/>
      <c r="CD90" s="90"/>
      <c r="CE90" s="92"/>
      <c r="CF90" s="89"/>
      <c r="CG90" s="90"/>
      <c r="CH90" s="92"/>
      <c r="CI90" s="89"/>
      <c r="CJ90" s="90"/>
      <c r="CK90" s="92"/>
      <c r="CL90" s="89"/>
      <c r="CM90" s="90"/>
      <c r="CN90" s="92"/>
      <c r="CO90" s="89"/>
      <c r="CP90" s="90"/>
      <c r="CQ90" s="92"/>
      <c r="CR90" s="89"/>
      <c r="CS90" s="90"/>
      <c r="CT90" s="92"/>
      <c r="CU90" s="89"/>
      <c r="CV90" s="90"/>
      <c r="CW90" s="92"/>
      <c r="CX90" s="89"/>
      <c r="CY90" s="90"/>
      <c r="CZ90" s="92"/>
      <c r="DA90" s="89"/>
      <c r="DB90" s="90"/>
      <c r="DC90" s="92"/>
      <c r="DD90" s="89"/>
      <c r="DE90" s="90"/>
      <c r="DF90" s="92"/>
      <c r="DG90" s="89"/>
      <c r="DH90" s="90"/>
      <c r="DI90" s="92"/>
      <c r="DJ90" s="89"/>
      <c r="DK90" s="90"/>
      <c r="DL90" s="92"/>
      <c r="DM90" s="89"/>
      <c r="DN90" s="90"/>
      <c r="DO90" s="92"/>
      <c r="DP90" s="89"/>
      <c r="DQ90" s="90"/>
      <c r="DR90" s="92"/>
      <c r="DS90" s="89"/>
      <c r="DT90" s="90"/>
      <c r="DU90" s="92"/>
      <c r="DV90" s="89"/>
      <c r="DW90" s="90"/>
      <c r="DX90" s="92"/>
      <c r="DY90" s="89"/>
      <c r="DZ90" s="90"/>
      <c r="EA90" s="92"/>
      <c r="EB90" s="89"/>
      <c r="EC90" s="90"/>
      <c r="ED90" s="92"/>
      <c r="EE90" s="89"/>
      <c r="EF90" s="90"/>
      <c r="EG90" s="92"/>
      <c r="EH90" s="89"/>
      <c r="EI90" s="90"/>
      <c r="EJ90" s="92"/>
      <c r="EK90" s="89"/>
      <c r="EL90" s="90"/>
      <c r="EM90" s="92"/>
      <c r="EN90" s="89"/>
      <c r="EO90" s="90"/>
      <c r="EP90" s="92"/>
      <c r="EQ90" s="89"/>
      <c r="ER90" s="90"/>
      <c r="ES90" s="92"/>
      <c r="ET90" s="89"/>
      <c r="EU90" s="90"/>
      <c r="EV90" s="92"/>
      <c r="EW90" s="89"/>
      <c r="EX90" s="90"/>
      <c r="EY90" s="92"/>
      <c r="EZ90" s="89"/>
      <c r="FA90" s="90"/>
      <c r="FB90" s="92"/>
      <c r="FC90" s="89"/>
      <c r="FD90" s="90"/>
      <c r="FE90" s="92"/>
      <c r="FF90" s="89"/>
      <c r="FG90" s="90"/>
      <c r="FH90" s="92"/>
      <c r="FI90" s="89"/>
      <c r="FJ90" s="90"/>
      <c r="FK90" s="92"/>
      <c r="FL90" s="89"/>
      <c r="FM90" s="90"/>
      <c r="FN90" s="92"/>
      <c r="FO90" s="89"/>
      <c r="FP90" s="90"/>
      <c r="FQ90" s="92"/>
      <c r="FR90" s="89"/>
      <c r="FS90" s="90"/>
      <c r="FT90" s="92"/>
      <c r="FU90" s="89"/>
      <c r="FV90" s="90"/>
      <c r="FW90" s="92"/>
      <c r="FX90" s="89"/>
      <c r="FY90" s="90"/>
      <c r="FZ90" s="92"/>
      <c r="GA90" s="89"/>
      <c r="GB90" s="90"/>
      <c r="GC90" s="92"/>
      <c r="GD90" s="89"/>
      <c r="GE90" s="90"/>
      <c r="GF90" s="92"/>
      <c r="GG90" s="89"/>
      <c r="GH90" s="90"/>
      <c r="GI90" s="92"/>
      <c r="GJ90" s="89"/>
      <c r="GK90" s="90"/>
      <c r="GL90" s="92"/>
      <c r="GM90" s="89"/>
      <c r="GN90" s="90"/>
      <c r="GO90" s="92"/>
      <c r="GP90" s="89"/>
      <c r="GQ90" s="90"/>
      <c r="GR90" s="92"/>
      <c r="GS90" s="89"/>
      <c r="GT90" s="90"/>
      <c r="GU90" s="92"/>
      <c r="GV90" s="89"/>
      <c r="GW90" s="90"/>
      <c r="GX90" s="92"/>
      <c r="GY90" s="89"/>
      <c r="GZ90" s="90"/>
      <c r="HA90" s="92"/>
      <c r="HB90" s="89"/>
      <c r="HC90" s="93"/>
      <c r="HD90" s="92"/>
      <c r="HE90" s="89"/>
      <c r="HF90" s="93"/>
      <c r="HG90" s="92"/>
      <c r="HH90" s="89"/>
      <c r="HI90" s="93"/>
      <c r="HJ90" s="92"/>
      <c r="HK90" s="89"/>
      <c r="HL90" s="90"/>
      <c r="HM90" s="92"/>
      <c r="HN90" s="89"/>
      <c r="HO90" s="93"/>
      <c r="HP90" s="92"/>
      <c r="HQ90" s="89"/>
      <c r="HR90" s="93"/>
      <c r="HS90" s="92"/>
      <c r="HT90" s="89"/>
      <c r="HU90" s="93"/>
      <c r="HV90" s="92"/>
      <c r="HW90" s="89"/>
      <c r="HX90" s="93"/>
      <c r="HY90" s="92"/>
      <c r="HZ90" s="89"/>
      <c r="IA90" s="90"/>
      <c r="IB90" s="92"/>
      <c r="IC90" s="89"/>
      <c r="ID90" s="93"/>
      <c r="IE90" s="92"/>
      <c r="IF90" s="89"/>
      <c r="IG90" s="93"/>
      <c r="IH90" s="92"/>
      <c r="II90" s="89"/>
      <c r="IJ90" s="93"/>
      <c r="IK90" s="92"/>
      <c r="IL90" s="89"/>
      <c r="IM90" s="93"/>
      <c r="IN90" s="91"/>
      <c r="IO90" s="89"/>
      <c r="IP90" s="90"/>
      <c r="IQ90" s="92"/>
      <c r="IR90" s="89"/>
      <c r="IS90" s="90"/>
      <c r="IT90" s="92"/>
      <c r="IU90" s="89"/>
      <c r="IV90" s="90"/>
    </row>
    <row r="91" spans="1:256" ht="12" customHeight="1" x14ac:dyDescent="0.2">
      <c r="A91" s="273"/>
      <c r="B91" s="266" t="s">
        <v>19</v>
      </c>
      <c r="C91" s="275"/>
      <c r="D91" s="294">
        <v>6</v>
      </c>
      <c r="E91" s="274" t="s">
        <v>20</v>
      </c>
      <c r="F91" s="275" t="s">
        <v>132</v>
      </c>
      <c r="G91" s="276" t="s">
        <v>203</v>
      </c>
      <c r="H91" s="277" t="s">
        <v>131</v>
      </c>
      <c r="I91" s="272"/>
      <c r="J91" s="272" t="s">
        <v>491</v>
      </c>
      <c r="K91" s="88">
        <v>147</v>
      </c>
      <c r="L91" s="89"/>
      <c r="M91" s="90"/>
      <c r="N91" s="88">
        <v>625</v>
      </c>
      <c r="O91" s="89"/>
      <c r="P91" s="90"/>
      <c r="Q91" s="92"/>
      <c r="R91" s="89"/>
      <c r="S91" s="90"/>
      <c r="T91" s="92"/>
      <c r="U91" s="89"/>
      <c r="V91" s="90"/>
      <c r="W91" s="92"/>
      <c r="X91" s="89"/>
      <c r="Y91" s="90"/>
      <c r="Z91" s="92"/>
      <c r="AA91" s="89"/>
      <c r="AB91" s="90"/>
      <c r="AC91" s="92"/>
      <c r="AD91" s="89"/>
      <c r="AE91" s="90"/>
      <c r="AF91" s="92"/>
      <c r="AG91" s="89"/>
      <c r="AH91" s="90"/>
      <c r="AI91" s="92"/>
      <c r="AJ91" s="89"/>
      <c r="AK91" s="90"/>
      <c r="AL91" s="92"/>
      <c r="AM91" s="89"/>
      <c r="AN91" s="90"/>
      <c r="AO91" s="92"/>
      <c r="AP91" s="89"/>
      <c r="AQ91" s="90"/>
      <c r="AR91" s="92"/>
      <c r="AS91" s="89"/>
      <c r="AT91" s="90"/>
      <c r="AU91" s="88"/>
      <c r="AV91" s="89"/>
      <c r="AW91" s="90"/>
      <c r="AX91" s="92"/>
      <c r="AY91" s="89"/>
      <c r="AZ91" s="90"/>
      <c r="BA91" s="92"/>
      <c r="BB91" s="89"/>
      <c r="BC91" s="90"/>
      <c r="BD91" s="92"/>
      <c r="BE91" s="89"/>
      <c r="BF91" s="90"/>
      <c r="BG91" s="92"/>
      <c r="BH91" s="89"/>
      <c r="BI91" s="90"/>
      <c r="BJ91" s="92"/>
      <c r="BK91" s="89"/>
      <c r="BL91" s="90"/>
      <c r="BM91" s="92"/>
      <c r="BN91" s="89"/>
      <c r="BO91" s="90"/>
      <c r="BP91" s="92"/>
      <c r="BQ91" s="89"/>
      <c r="BR91" s="90"/>
      <c r="BS91" s="92"/>
      <c r="BT91" s="89"/>
      <c r="BU91" s="90"/>
      <c r="BV91" s="92"/>
      <c r="BW91" s="89"/>
      <c r="BX91" s="90"/>
      <c r="BY91" s="92"/>
      <c r="BZ91" s="89"/>
      <c r="CA91" s="90"/>
      <c r="CB91" s="92"/>
      <c r="CC91" s="89"/>
      <c r="CD91" s="90"/>
      <c r="CE91" s="92"/>
      <c r="CF91" s="89"/>
      <c r="CG91" s="90"/>
      <c r="CH91" s="92"/>
      <c r="CI91" s="89"/>
      <c r="CJ91" s="90"/>
      <c r="CK91" s="92"/>
      <c r="CL91" s="89"/>
      <c r="CM91" s="90"/>
      <c r="CN91" s="92"/>
      <c r="CO91" s="89"/>
      <c r="CP91" s="90"/>
      <c r="CQ91" s="92"/>
      <c r="CR91" s="89"/>
      <c r="CS91" s="90"/>
      <c r="CT91" s="92"/>
      <c r="CU91" s="89"/>
      <c r="CV91" s="90"/>
      <c r="CW91" s="92"/>
      <c r="CX91" s="89"/>
      <c r="CY91" s="90"/>
      <c r="CZ91" s="92"/>
      <c r="DA91" s="89"/>
      <c r="DB91" s="90"/>
      <c r="DC91" s="92"/>
      <c r="DD91" s="89"/>
      <c r="DE91" s="90"/>
      <c r="DF91" s="92"/>
      <c r="DG91" s="89"/>
      <c r="DH91" s="90"/>
      <c r="DI91" s="92"/>
      <c r="DJ91" s="89"/>
      <c r="DK91" s="90"/>
      <c r="DL91" s="92"/>
      <c r="DM91" s="89"/>
      <c r="DN91" s="90"/>
      <c r="DO91" s="92"/>
      <c r="DP91" s="89"/>
      <c r="DQ91" s="90"/>
      <c r="DR91" s="92"/>
      <c r="DS91" s="89"/>
      <c r="DT91" s="90"/>
      <c r="DU91" s="92"/>
      <c r="DV91" s="89"/>
      <c r="DW91" s="90"/>
      <c r="DX91" s="92"/>
      <c r="DY91" s="89"/>
      <c r="DZ91" s="90"/>
      <c r="EA91" s="92"/>
      <c r="EB91" s="89"/>
      <c r="EC91" s="90"/>
      <c r="ED91" s="92"/>
      <c r="EE91" s="89"/>
      <c r="EF91" s="90"/>
      <c r="EG91" s="92"/>
      <c r="EH91" s="89"/>
      <c r="EI91" s="90"/>
      <c r="EJ91" s="92"/>
      <c r="EK91" s="89"/>
      <c r="EL91" s="90"/>
      <c r="EM91" s="92"/>
      <c r="EN91" s="89"/>
      <c r="EO91" s="90"/>
      <c r="EP91" s="92"/>
      <c r="EQ91" s="89"/>
      <c r="ER91" s="90"/>
      <c r="ES91" s="92"/>
      <c r="ET91" s="89"/>
      <c r="EU91" s="90"/>
      <c r="EV91" s="92"/>
      <c r="EW91" s="89"/>
      <c r="EX91" s="90"/>
      <c r="EY91" s="92"/>
      <c r="EZ91" s="89"/>
      <c r="FA91" s="90"/>
      <c r="FB91" s="92"/>
      <c r="FC91" s="89"/>
      <c r="FD91" s="90"/>
      <c r="FE91" s="92"/>
      <c r="FF91" s="89"/>
      <c r="FG91" s="90"/>
      <c r="FH91" s="92"/>
      <c r="FI91" s="89"/>
      <c r="FJ91" s="90"/>
      <c r="FK91" s="92"/>
      <c r="FL91" s="89"/>
      <c r="FM91" s="90"/>
      <c r="FN91" s="92"/>
      <c r="FO91" s="89"/>
      <c r="FP91" s="90"/>
      <c r="FQ91" s="92"/>
      <c r="FR91" s="89"/>
      <c r="FS91" s="90"/>
      <c r="FT91" s="92"/>
      <c r="FU91" s="89"/>
      <c r="FV91" s="90"/>
      <c r="FW91" s="92"/>
      <c r="FX91" s="89"/>
      <c r="FY91" s="90"/>
      <c r="FZ91" s="92"/>
      <c r="GA91" s="89"/>
      <c r="GB91" s="90"/>
      <c r="GC91" s="92"/>
      <c r="GD91" s="89"/>
      <c r="GE91" s="90"/>
      <c r="GF91" s="92"/>
      <c r="GG91" s="89"/>
      <c r="GH91" s="90"/>
      <c r="GI91" s="92"/>
      <c r="GJ91" s="89"/>
      <c r="GK91" s="90"/>
      <c r="GL91" s="92"/>
      <c r="GM91" s="89"/>
      <c r="GN91" s="90"/>
      <c r="GO91" s="92"/>
      <c r="GP91" s="89"/>
      <c r="GQ91" s="90"/>
      <c r="GR91" s="92"/>
      <c r="GS91" s="89"/>
      <c r="GT91" s="90"/>
      <c r="GU91" s="92"/>
      <c r="GV91" s="89"/>
      <c r="GW91" s="90"/>
      <c r="GX91" s="92"/>
      <c r="GY91" s="89"/>
      <c r="GZ91" s="90"/>
      <c r="HA91" s="92"/>
      <c r="HB91" s="89"/>
      <c r="HC91" s="93"/>
      <c r="HD91" s="92"/>
      <c r="HE91" s="89"/>
      <c r="HF91" s="93"/>
      <c r="HG91" s="92"/>
      <c r="HH91" s="89"/>
      <c r="HI91" s="93"/>
      <c r="HJ91" s="92"/>
      <c r="HK91" s="89"/>
      <c r="HL91" s="90"/>
      <c r="HM91" s="92"/>
      <c r="HN91" s="89"/>
      <c r="HO91" s="93"/>
      <c r="HP91" s="92"/>
      <c r="HQ91" s="89"/>
      <c r="HR91" s="93"/>
      <c r="HS91" s="92"/>
      <c r="HT91" s="89"/>
      <c r="HU91" s="93"/>
      <c r="HV91" s="92"/>
      <c r="HW91" s="89"/>
      <c r="HX91" s="93"/>
      <c r="HY91" s="92"/>
      <c r="HZ91" s="89"/>
      <c r="IA91" s="90"/>
      <c r="IB91" s="92"/>
      <c r="IC91" s="89"/>
      <c r="ID91" s="93"/>
      <c r="IE91" s="92"/>
      <c r="IF91" s="89"/>
      <c r="IG91" s="93"/>
      <c r="IH91" s="92"/>
      <c r="II91" s="89"/>
      <c r="IJ91" s="93"/>
      <c r="IK91" s="92"/>
      <c r="IL91" s="89"/>
      <c r="IM91" s="93"/>
      <c r="IN91" s="91"/>
      <c r="IO91" s="89"/>
      <c r="IP91" s="90"/>
      <c r="IQ91" s="92"/>
      <c r="IR91" s="89"/>
      <c r="IS91" s="90"/>
      <c r="IT91" s="92"/>
      <c r="IU91" s="89"/>
      <c r="IV91" s="90"/>
    </row>
    <row r="92" spans="1:256" ht="12" customHeight="1" x14ac:dyDescent="0.2">
      <c r="A92" s="273"/>
      <c r="B92" s="266" t="s">
        <v>19</v>
      </c>
      <c r="C92" s="275"/>
      <c r="D92" s="294">
        <v>6</v>
      </c>
      <c r="E92" s="274" t="s">
        <v>20</v>
      </c>
      <c r="F92" s="275" t="s">
        <v>132</v>
      </c>
      <c r="G92" s="276" t="s">
        <v>204</v>
      </c>
      <c r="H92" s="277" t="s">
        <v>42</v>
      </c>
      <c r="I92" s="272"/>
      <c r="J92" s="272" t="s">
        <v>492</v>
      </c>
      <c r="K92" s="88">
        <v>710</v>
      </c>
      <c r="L92" s="89"/>
      <c r="M92" s="90"/>
      <c r="N92" s="88">
        <v>792</v>
      </c>
      <c r="O92" s="89"/>
      <c r="P92" s="90"/>
      <c r="Q92" s="92"/>
      <c r="R92" s="89"/>
      <c r="S92" s="90"/>
      <c r="T92" s="92"/>
      <c r="U92" s="89"/>
      <c r="V92" s="90"/>
      <c r="W92" s="92"/>
      <c r="X92" s="89"/>
      <c r="Y92" s="90"/>
      <c r="Z92" s="92"/>
      <c r="AA92" s="89"/>
      <c r="AB92" s="90"/>
      <c r="AC92" s="92"/>
      <c r="AD92" s="89"/>
      <c r="AE92" s="90"/>
      <c r="AF92" s="92"/>
      <c r="AG92" s="89"/>
      <c r="AH92" s="90"/>
      <c r="AI92" s="92"/>
      <c r="AJ92" s="89"/>
      <c r="AK92" s="90"/>
      <c r="AL92" s="92"/>
      <c r="AM92" s="89"/>
      <c r="AN92" s="90"/>
      <c r="AO92" s="92"/>
      <c r="AP92" s="89"/>
      <c r="AQ92" s="90"/>
      <c r="AR92" s="92"/>
      <c r="AS92" s="89"/>
      <c r="AT92" s="90"/>
      <c r="AU92" s="88"/>
      <c r="AV92" s="89"/>
      <c r="AW92" s="90"/>
      <c r="AX92" s="92"/>
      <c r="AY92" s="89"/>
      <c r="AZ92" s="90"/>
      <c r="BA92" s="92"/>
      <c r="BB92" s="89"/>
      <c r="BC92" s="90"/>
      <c r="BD92" s="92"/>
      <c r="BE92" s="89"/>
      <c r="BF92" s="90"/>
      <c r="BG92" s="92"/>
      <c r="BH92" s="89"/>
      <c r="BI92" s="90"/>
      <c r="BJ92" s="92"/>
      <c r="BK92" s="89"/>
      <c r="BL92" s="90"/>
      <c r="BM92" s="92"/>
      <c r="BN92" s="89"/>
      <c r="BO92" s="90"/>
      <c r="BP92" s="92"/>
      <c r="BQ92" s="89"/>
      <c r="BR92" s="90"/>
      <c r="BS92" s="92"/>
      <c r="BT92" s="89"/>
      <c r="BU92" s="90"/>
      <c r="BV92" s="92"/>
      <c r="BW92" s="89"/>
      <c r="BX92" s="90"/>
      <c r="BY92" s="92"/>
      <c r="BZ92" s="89"/>
      <c r="CA92" s="90"/>
      <c r="CB92" s="92"/>
      <c r="CC92" s="89"/>
      <c r="CD92" s="90"/>
      <c r="CE92" s="92"/>
      <c r="CF92" s="89"/>
      <c r="CG92" s="90"/>
      <c r="CH92" s="92"/>
      <c r="CI92" s="89"/>
      <c r="CJ92" s="90"/>
      <c r="CK92" s="92"/>
      <c r="CL92" s="89"/>
      <c r="CM92" s="90"/>
      <c r="CN92" s="92"/>
      <c r="CO92" s="89"/>
      <c r="CP92" s="90"/>
      <c r="CQ92" s="92"/>
      <c r="CR92" s="89"/>
      <c r="CS92" s="90"/>
      <c r="CT92" s="92"/>
      <c r="CU92" s="89"/>
      <c r="CV92" s="90"/>
      <c r="CW92" s="92"/>
      <c r="CX92" s="89"/>
      <c r="CY92" s="90"/>
      <c r="CZ92" s="92"/>
      <c r="DA92" s="89"/>
      <c r="DB92" s="90"/>
      <c r="DC92" s="92"/>
      <c r="DD92" s="89"/>
      <c r="DE92" s="90"/>
      <c r="DF92" s="92"/>
      <c r="DG92" s="89"/>
      <c r="DH92" s="90"/>
      <c r="DI92" s="92"/>
      <c r="DJ92" s="89"/>
      <c r="DK92" s="90"/>
      <c r="DL92" s="92"/>
      <c r="DM92" s="89"/>
      <c r="DN92" s="90"/>
      <c r="DO92" s="92"/>
      <c r="DP92" s="89"/>
      <c r="DQ92" s="90"/>
      <c r="DR92" s="92"/>
      <c r="DS92" s="89"/>
      <c r="DT92" s="90"/>
      <c r="DU92" s="92"/>
      <c r="DV92" s="89"/>
      <c r="DW92" s="90"/>
      <c r="DX92" s="92"/>
      <c r="DY92" s="89"/>
      <c r="DZ92" s="90"/>
      <c r="EA92" s="92"/>
      <c r="EB92" s="89"/>
      <c r="EC92" s="90"/>
      <c r="ED92" s="92"/>
      <c r="EE92" s="89"/>
      <c r="EF92" s="90"/>
      <c r="EG92" s="92"/>
      <c r="EH92" s="89"/>
      <c r="EI92" s="90"/>
      <c r="EJ92" s="92"/>
      <c r="EK92" s="89"/>
      <c r="EL92" s="90"/>
      <c r="EM92" s="92"/>
      <c r="EN92" s="89"/>
      <c r="EO92" s="90"/>
      <c r="EP92" s="92"/>
      <c r="EQ92" s="89"/>
      <c r="ER92" s="90"/>
      <c r="ES92" s="92"/>
      <c r="ET92" s="89"/>
      <c r="EU92" s="90"/>
      <c r="EV92" s="92"/>
      <c r="EW92" s="89"/>
      <c r="EX92" s="90"/>
      <c r="EY92" s="92"/>
      <c r="EZ92" s="89"/>
      <c r="FA92" s="90"/>
      <c r="FB92" s="92"/>
      <c r="FC92" s="89"/>
      <c r="FD92" s="90"/>
      <c r="FE92" s="92"/>
      <c r="FF92" s="89"/>
      <c r="FG92" s="90"/>
      <c r="FH92" s="92"/>
      <c r="FI92" s="89"/>
      <c r="FJ92" s="90"/>
      <c r="FK92" s="92"/>
      <c r="FL92" s="89"/>
      <c r="FM92" s="90"/>
      <c r="FN92" s="92"/>
      <c r="FO92" s="89"/>
      <c r="FP92" s="90"/>
      <c r="FQ92" s="92"/>
      <c r="FR92" s="89"/>
      <c r="FS92" s="90"/>
      <c r="FT92" s="92"/>
      <c r="FU92" s="89"/>
      <c r="FV92" s="90"/>
      <c r="FW92" s="92"/>
      <c r="FX92" s="89"/>
      <c r="FY92" s="90"/>
      <c r="FZ92" s="92"/>
      <c r="GA92" s="89"/>
      <c r="GB92" s="90"/>
      <c r="GC92" s="92"/>
      <c r="GD92" s="89"/>
      <c r="GE92" s="90"/>
      <c r="GF92" s="92"/>
      <c r="GG92" s="89"/>
      <c r="GH92" s="90"/>
      <c r="GI92" s="92"/>
      <c r="GJ92" s="89"/>
      <c r="GK92" s="90"/>
      <c r="GL92" s="92"/>
      <c r="GM92" s="89"/>
      <c r="GN92" s="90"/>
      <c r="GO92" s="92"/>
      <c r="GP92" s="89"/>
      <c r="GQ92" s="90"/>
      <c r="GR92" s="92"/>
      <c r="GS92" s="89"/>
      <c r="GT92" s="90"/>
      <c r="GU92" s="92"/>
      <c r="GV92" s="89"/>
      <c r="GW92" s="90"/>
      <c r="GX92" s="92"/>
      <c r="GY92" s="89"/>
      <c r="GZ92" s="90"/>
      <c r="HA92" s="92"/>
      <c r="HB92" s="89"/>
      <c r="HC92" s="93"/>
      <c r="HD92" s="92"/>
      <c r="HE92" s="89"/>
      <c r="HF92" s="93"/>
      <c r="HG92" s="92"/>
      <c r="HH92" s="89"/>
      <c r="HI92" s="93"/>
      <c r="HJ92" s="92"/>
      <c r="HK92" s="89"/>
      <c r="HL92" s="90"/>
      <c r="HM92" s="92"/>
      <c r="HN92" s="89"/>
      <c r="HO92" s="93"/>
      <c r="HP92" s="92"/>
      <c r="HQ92" s="89"/>
      <c r="HR92" s="93"/>
      <c r="HS92" s="92"/>
      <c r="HT92" s="89"/>
      <c r="HU92" s="93"/>
      <c r="HV92" s="92"/>
      <c r="HW92" s="89"/>
      <c r="HX92" s="93"/>
      <c r="HY92" s="92"/>
      <c r="HZ92" s="89"/>
      <c r="IA92" s="90"/>
      <c r="IB92" s="92"/>
      <c r="IC92" s="89"/>
      <c r="ID92" s="93"/>
      <c r="IE92" s="92"/>
      <c r="IF92" s="89"/>
      <c r="IG92" s="93"/>
      <c r="IH92" s="92"/>
      <c r="II92" s="89"/>
      <c r="IJ92" s="93"/>
      <c r="IK92" s="92"/>
      <c r="IL92" s="89"/>
      <c r="IM92" s="93"/>
      <c r="IN92" s="91"/>
      <c r="IO92" s="89"/>
      <c r="IP92" s="90"/>
      <c r="IQ92" s="92"/>
      <c r="IR92" s="89"/>
      <c r="IS92" s="90"/>
      <c r="IT92" s="92"/>
      <c r="IU92" s="89"/>
      <c r="IV92" s="90"/>
    </row>
    <row r="93" spans="1:256" ht="12" customHeight="1" x14ac:dyDescent="0.2">
      <c r="A93" s="273"/>
      <c r="B93" s="278" t="s">
        <v>19</v>
      </c>
      <c r="C93" s="281"/>
      <c r="D93" s="281">
        <v>6</v>
      </c>
      <c r="E93" s="279" t="s">
        <v>20</v>
      </c>
      <c r="F93" s="281" t="s">
        <v>132</v>
      </c>
      <c r="G93" s="308" t="s">
        <v>205</v>
      </c>
      <c r="H93" s="283" t="s">
        <v>132</v>
      </c>
      <c r="I93" s="284"/>
      <c r="J93" s="284" t="s">
        <v>135</v>
      </c>
      <c r="K93" s="94">
        <v>608</v>
      </c>
      <c r="L93" s="95"/>
      <c r="M93" s="96"/>
      <c r="N93" s="94">
        <v>971</v>
      </c>
      <c r="O93" s="95"/>
      <c r="P93" s="96"/>
      <c r="Q93" s="98"/>
      <c r="R93" s="95"/>
      <c r="S93" s="96"/>
      <c r="T93" s="98"/>
      <c r="U93" s="95"/>
      <c r="V93" s="96"/>
      <c r="W93" s="98"/>
      <c r="X93" s="95"/>
      <c r="Y93" s="96"/>
      <c r="Z93" s="98"/>
      <c r="AA93" s="95"/>
      <c r="AB93" s="96"/>
      <c r="AC93" s="98"/>
      <c r="AD93" s="95"/>
      <c r="AE93" s="96"/>
      <c r="AF93" s="98"/>
      <c r="AG93" s="95"/>
      <c r="AH93" s="96"/>
      <c r="AI93" s="98"/>
      <c r="AJ93" s="95"/>
      <c r="AK93" s="96"/>
      <c r="AL93" s="98"/>
      <c r="AM93" s="95"/>
      <c r="AN93" s="96"/>
      <c r="AO93" s="98"/>
      <c r="AP93" s="95"/>
      <c r="AQ93" s="96"/>
      <c r="AR93" s="98"/>
      <c r="AS93" s="95"/>
      <c r="AT93" s="96"/>
      <c r="AU93" s="94"/>
      <c r="AV93" s="95"/>
      <c r="AW93" s="96"/>
      <c r="AX93" s="98"/>
      <c r="AY93" s="95"/>
      <c r="AZ93" s="96"/>
      <c r="BA93" s="98"/>
      <c r="BB93" s="95"/>
      <c r="BC93" s="96"/>
      <c r="BD93" s="98"/>
      <c r="BE93" s="95"/>
      <c r="BF93" s="96"/>
      <c r="BG93" s="98"/>
      <c r="BH93" s="95"/>
      <c r="BI93" s="96"/>
      <c r="BJ93" s="98"/>
      <c r="BK93" s="95"/>
      <c r="BL93" s="96"/>
      <c r="BM93" s="98"/>
      <c r="BN93" s="95"/>
      <c r="BO93" s="96"/>
      <c r="BP93" s="98"/>
      <c r="BQ93" s="95"/>
      <c r="BR93" s="96"/>
      <c r="BS93" s="98"/>
      <c r="BT93" s="95"/>
      <c r="BU93" s="96"/>
      <c r="BV93" s="98"/>
      <c r="BW93" s="95"/>
      <c r="BX93" s="96"/>
      <c r="BY93" s="98"/>
      <c r="BZ93" s="95"/>
      <c r="CA93" s="96"/>
      <c r="CB93" s="98"/>
      <c r="CC93" s="95"/>
      <c r="CD93" s="96"/>
      <c r="CE93" s="98"/>
      <c r="CF93" s="95"/>
      <c r="CG93" s="96"/>
      <c r="CH93" s="98"/>
      <c r="CI93" s="95"/>
      <c r="CJ93" s="96"/>
      <c r="CK93" s="98"/>
      <c r="CL93" s="95"/>
      <c r="CM93" s="96"/>
      <c r="CN93" s="98"/>
      <c r="CO93" s="95"/>
      <c r="CP93" s="96"/>
      <c r="CQ93" s="98"/>
      <c r="CR93" s="95"/>
      <c r="CS93" s="96"/>
      <c r="CT93" s="98"/>
      <c r="CU93" s="95"/>
      <c r="CV93" s="96"/>
      <c r="CW93" s="98"/>
      <c r="CX93" s="95"/>
      <c r="CY93" s="96"/>
      <c r="CZ93" s="98"/>
      <c r="DA93" s="95"/>
      <c r="DB93" s="96"/>
      <c r="DC93" s="98"/>
      <c r="DD93" s="95"/>
      <c r="DE93" s="96"/>
      <c r="DF93" s="98"/>
      <c r="DG93" s="95"/>
      <c r="DH93" s="96"/>
      <c r="DI93" s="98"/>
      <c r="DJ93" s="95"/>
      <c r="DK93" s="96"/>
      <c r="DL93" s="98"/>
      <c r="DM93" s="95"/>
      <c r="DN93" s="96"/>
      <c r="DO93" s="98"/>
      <c r="DP93" s="95"/>
      <c r="DQ93" s="96"/>
      <c r="DR93" s="98"/>
      <c r="DS93" s="95"/>
      <c r="DT93" s="96"/>
      <c r="DU93" s="98"/>
      <c r="DV93" s="95"/>
      <c r="DW93" s="96"/>
      <c r="DX93" s="98"/>
      <c r="DY93" s="95"/>
      <c r="DZ93" s="96"/>
      <c r="EA93" s="98"/>
      <c r="EB93" s="95"/>
      <c r="EC93" s="96"/>
      <c r="ED93" s="98"/>
      <c r="EE93" s="95"/>
      <c r="EF93" s="96"/>
      <c r="EG93" s="98"/>
      <c r="EH93" s="95"/>
      <c r="EI93" s="96"/>
      <c r="EJ93" s="98"/>
      <c r="EK93" s="95"/>
      <c r="EL93" s="96"/>
      <c r="EM93" s="98"/>
      <c r="EN93" s="95"/>
      <c r="EO93" s="96"/>
      <c r="EP93" s="98"/>
      <c r="EQ93" s="95"/>
      <c r="ER93" s="96"/>
      <c r="ES93" s="98"/>
      <c r="ET93" s="95"/>
      <c r="EU93" s="96"/>
      <c r="EV93" s="98"/>
      <c r="EW93" s="95"/>
      <c r="EX93" s="96"/>
      <c r="EY93" s="98"/>
      <c r="EZ93" s="95"/>
      <c r="FA93" s="96"/>
      <c r="FB93" s="98"/>
      <c r="FC93" s="95"/>
      <c r="FD93" s="96"/>
      <c r="FE93" s="98"/>
      <c r="FF93" s="95"/>
      <c r="FG93" s="96"/>
      <c r="FH93" s="98"/>
      <c r="FI93" s="95"/>
      <c r="FJ93" s="96"/>
      <c r="FK93" s="98"/>
      <c r="FL93" s="95"/>
      <c r="FM93" s="96"/>
      <c r="FN93" s="98"/>
      <c r="FO93" s="95"/>
      <c r="FP93" s="96"/>
      <c r="FQ93" s="98"/>
      <c r="FR93" s="95"/>
      <c r="FS93" s="96"/>
      <c r="FT93" s="98"/>
      <c r="FU93" s="95"/>
      <c r="FV93" s="96"/>
      <c r="FW93" s="98"/>
      <c r="FX93" s="95"/>
      <c r="FY93" s="96"/>
      <c r="FZ93" s="98"/>
      <c r="GA93" s="95"/>
      <c r="GB93" s="96"/>
      <c r="GC93" s="98"/>
      <c r="GD93" s="95"/>
      <c r="GE93" s="96"/>
      <c r="GF93" s="98"/>
      <c r="GG93" s="95"/>
      <c r="GH93" s="96"/>
      <c r="GI93" s="98"/>
      <c r="GJ93" s="95"/>
      <c r="GK93" s="96"/>
      <c r="GL93" s="98"/>
      <c r="GM93" s="95"/>
      <c r="GN93" s="96"/>
      <c r="GO93" s="98"/>
      <c r="GP93" s="95"/>
      <c r="GQ93" s="96"/>
      <c r="GR93" s="98"/>
      <c r="GS93" s="95"/>
      <c r="GT93" s="96"/>
      <c r="GU93" s="98"/>
      <c r="GV93" s="95"/>
      <c r="GW93" s="96"/>
      <c r="GX93" s="98"/>
      <c r="GY93" s="95"/>
      <c r="GZ93" s="96"/>
      <c r="HA93" s="98"/>
      <c r="HB93" s="95"/>
      <c r="HC93" s="99"/>
      <c r="HD93" s="98"/>
      <c r="HE93" s="95"/>
      <c r="HF93" s="99"/>
      <c r="HG93" s="98"/>
      <c r="HH93" s="95"/>
      <c r="HI93" s="99"/>
      <c r="HJ93" s="98"/>
      <c r="HK93" s="95"/>
      <c r="HL93" s="96"/>
      <c r="HM93" s="98"/>
      <c r="HN93" s="95"/>
      <c r="HO93" s="99"/>
      <c r="HP93" s="98"/>
      <c r="HQ93" s="95"/>
      <c r="HR93" s="99"/>
      <c r="HS93" s="98"/>
      <c r="HT93" s="95"/>
      <c r="HU93" s="99"/>
      <c r="HV93" s="98"/>
      <c r="HW93" s="95"/>
      <c r="HX93" s="99"/>
      <c r="HY93" s="98"/>
      <c r="HZ93" s="95"/>
      <c r="IA93" s="96"/>
      <c r="IB93" s="98"/>
      <c r="IC93" s="95"/>
      <c r="ID93" s="99"/>
      <c r="IE93" s="98"/>
      <c r="IF93" s="95"/>
      <c r="IG93" s="99"/>
      <c r="IH93" s="98"/>
      <c r="II93" s="95"/>
      <c r="IJ93" s="99"/>
      <c r="IK93" s="98"/>
      <c r="IL93" s="95"/>
      <c r="IM93" s="99"/>
      <c r="IN93" s="97"/>
      <c r="IO93" s="95"/>
      <c r="IP93" s="96"/>
      <c r="IQ93" s="98"/>
      <c r="IR93" s="95"/>
      <c r="IS93" s="96"/>
      <c r="IT93" s="98"/>
      <c r="IU93" s="95"/>
      <c r="IV93" s="96"/>
    </row>
    <row r="94" spans="1:256" ht="12" customHeight="1" x14ac:dyDescent="0.2">
      <c r="A94" s="273"/>
      <c r="B94" s="291" t="s">
        <v>19</v>
      </c>
      <c r="C94" s="309"/>
      <c r="D94" s="310">
        <v>6</v>
      </c>
      <c r="E94" s="311" t="s">
        <v>35</v>
      </c>
      <c r="F94" s="309" t="s">
        <v>550</v>
      </c>
      <c r="G94" s="288" t="s">
        <v>212</v>
      </c>
      <c r="H94" s="293" t="s">
        <v>132</v>
      </c>
      <c r="I94" s="271" t="s">
        <v>211</v>
      </c>
      <c r="J94" s="271"/>
      <c r="K94" s="100">
        <v>883</v>
      </c>
      <c r="L94" s="84"/>
      <c r="M94" s="90"/>
      <c r="N94" s="100">
        <v>883</v>
      </c>
      <c r="O94" s="84"/>
      <c r="P94" s="90"/>
      <c r="Q94" s="102"/>
      <c r="R94" s="84"/>
      <c r="S94" s="90"/>
      <c r="T94" s="102"/>
      <c r="U94" s="84"/>
      <c r="V94" s="90"/>
      <c r="W94" s="102"/>
      <c r="X94" s="84"/>
      <c r="Y94" s="90"/>
      <c r="Z94" s="102"/>
      <c r="AA94" s="84"/>
      <c r="AB94" s="90"/>
      <c r="AC94" s="102"/>
      <c r="AD94" s="84"/>
      <c r="AE94" s="90"/>
      <c r="AF94" s="102"/>
      <c r="AG94" s="84"/>
      <c r="AH94" s="90"/>
      <c r="AI94" s="102"/>
      <c r="AJ94" s="84"/>
      <c r="AK94" s="90"/>
      <c r="AL94" s="102"/>
      <c r="AM94" s="84"/>
      <c r="AN94" s="90"/>
      <c r="AO94" s="102"/>
      <c r="AP94" s="84"/>
      <c r="AQ94" s="90"/>
      <c r="AR94" s="102"/>
      <c r="AS94" s="84"/>
      <c r="AT94" s="90"/>
      <c r="AU94" s="100"/>
      <c r="AV94" s="84"/>
      <c r="AW94" s="90"/>
      <c r="AX94" s="102"/>
      <c r="AY94" s="84"/>
      <c r="AZ94" s="90"/>
      <c r="BA94" s="102"/>
      <c r="BB94" s="84"/>
      <c r="BC94" s="90"/>
      <c r="BD94" s="102"/>
      <c r="BE94" s="84"/>
      <c r="BF94" s="90"/>
      <c r="BG94" s="102"/>
      <c r="BH94" s="84"/>
      <c r="BI94" s="90"/>
      <c r="BJ94" s="102"/>
      <c r="BK94" s="84"/>
      <c r="BL94" s="90"/>
      <c r="BM94" s="102"/>
      <c r="BN94" s="84"/>
      <c r="BO94" s="90"/>
      <c r="BP94" s="102"/>
      <c r="BQ94" s="84"/>
      <c r="BR94" s="90"/>
      <c r="BS94" s="102"/>
      <c r="BT94" s="84"/>
      <c r="BU94" s="90"/>
      <c r="BV94" s="102"/>
      <c r="BW94" s="84"/>
      <c r="BX94" s="90"/>
      <c r="BY94" s="102"/>
      <c r="BZ94" s="84"/>
      <c r="CA94" s="90"/>
      <c r="CB94" s="102"/>
      <c r="CC94" s="84"/>
      <c r="CD94" s="90"/>
      <c r="CE94" s="102"/>
      <c r="CF94" s="84"/>
      <c r="CG94" s="90"/>
      <c r="CH94" s="102"/>
      <c r="CI94" s="84"/>
      <c r="CJ94" s="90"/>
      <c r="CK94" s="102"/>
      <c r="CL94" s="84"/>
      <c r="CM94" s="90"/>
      <c r="CN94" s="102"/>
      <c r="CO94" s="84"/>
      <c r="CP94" s="90"/>
      <c r="CQ94" s="102"/>
      <c r="CR94" s="84"/>
      <c r="CS94" s="90"/>
      <c r="CT94" s="102"/>
      <c r="CU94" s="84"/>
      <c r="CV94" s="90"/>
      <c r="CW94" s="102"/>
      <c r="CX94" s="84"/>
      <c r="CY94" s="90"/>
      <c r="CZ94" s="102"/>
      <c r="DA94" s="84"/>
      <c r="DB94" s="90"/>
      <c r="DC94" s="102"/>
      <c r="DD94" s="84"/>
      <c r="DE94" s="90"/>
      <c r="DF94" s="102"/>
      <c r="DG94" s="84"/>
      <c r="DH94" s="90"/>
      <c r="DI94" s="102"/>
      <c r="DJ94" s="84"/>
      <c r="DK94" s="90"/>
      <c r="DL94" s="102"/>
      <c r="DM94" s="84"/>
      <c r="DN94" s="90"/>
      <c r="DO94" s="102"/>
      <c r="DP94" s="84"/>
      <c r="DQ94" s="90"/>
      <c r="DR94" s="102"/>
      <c r="DS94" s="84"/>
      <c r="DT94" s="90"/>
      <c r="DU94" s="102"/>
      <c r="DV94" s="84"/>
      <c r="DW94" s="90"/>
      <c r="DX94" s="102"/>
      <c r="DY94" s="84"/>
      <c r="DZ94" s="90"/>
      <c r="EA94" s="102"/>
      <c r="EB94" s="84"/>
      <c r="EC94" s="90"/>
      <c r="ED94" s="102"/>
      <c r="EE94" s="84"/>
      <c r="EF94" s="90"/>
      <c r="EG94" s="102"/>
      <c r="EH94" s="84"/>
      <c r="EI94" s="90"/>
      <c r="EJ94" s="102"/>
      <c r="EK94" s="84"/>
      <c r="EL94" s="90"/>
      <c r="EM94" s="102"/>
      <c r="EN94" s="84"/>
      <c r="EO94" s="90"/>
      <c r="EP94" s="102"/>
      <c r="EQ94" s="84"/>
      <c r="ER94" s="90"/>
      <c r="ES94" s="102"/>
      <c r="ET94" s="84"/>
      <c r="EU94" s="90"/>
      <c r="EV94" s="102"/>
      <c r="EW94" s="84"/>
      <c r="EX94" s="90"/>
      <c r="EY94" s="102"/>
      <c r="EZ94" s="84"/>
      <c r="FA94" s="90"/>
      <c r="FB94" s="102"/>
      <c r="FC94" s="84"/>
      <c r="FD94" s="90"/>
      <c r="FE94" s="102"/>
      <c r="FF94" s="84"/>
      <c r="FG94" s="90"/>
      <c r="FH94" s="102"/>
      <c r="FI94" s="84"/>
      <c r="FJ94" s="90"/>
      <c r="FK94" s="102"/>
      <c r="FL94" s="84"/>
      <c r="FM94" s="90"/>
      <c r="FN94" s="102"/>
      <c r="FO94" s="84"/>
      <c r="FP94" s="90"/>
      <c r="FQ94" s="102"/>
      <c r="FR94" s="84"/>
      <c r="FS94" s="90"/>
      <c r="FT94" s="102"/>
      <c r="FU94" s="84"/>
      <c r="FV94" s="90"/>
      <c r="FW94" s="102"/>
      <c r="FX94" s="84"/>
      <c r="FY94" s="90"/>
      <c r="FZ94" s="102"/>
      <c r="GA94" s="84"/>
      <c r="GB94" s="90"/>
      <c r="GC94" s="102"/>
      <c r="GD94" s="84"/>
      <c r="GE94" s="90"/>
      <c r="GF94" s="102"/>
      <c r="GG94" s="84"/>
      <c r="GH94" s="90"/>
      <c r="GI94" s="102"/>
      <c r="GJ94" s="84"/>
      <c r="GK94" s="90"/>
      <c r="GL94" s="102"/>
      <c r="GM94" s="84"/>
      <c r="GN94" s="90"/>
      <c r="GO94" s="102"/>
      <c r="GP94" s="84"/>
      <c r="GQ94" s="90"/>
      <c r="GR94" s="102"/>
      <c r="GS94" s="84"/>
      <c r="GT94" s="90"/>
      <c r="GU94" s="102"/>
      <c r="GV94" s="84"/>
      <c r="GW94" s="90"/>
      <c r="GX94" s="102"/>
      <c r="GY94" s="84"/>
      <c r="GZ94" s="90"/>
      <c r="HA94" s="102"/>
      <c r="HB94" s="84"/>
      <c r="HC94" s="93"/>
      <c r="HD94" s="102"/>
      <c r="HE94" s="84"/>
      <c r="HF94" s="93"/>
      <c r="HG94" s="102"/>
      <c r="HH94" s="84"/>
      <c r="HI94" s="93"/>
      <c r="HJ94" s="102"/>
      <c r="HK94" s="84"/>
      <c r="HL94" s="90"/>
      <c r="HM94" s="102"/>
      <c r="HN94" s="84"/>
      <c r="HO94" s="93"/>
      <c r="HP94" s="102"/>
      <c r="HQ94" s="84"/>
      <c r="HR94" s="93"/>
      <c r="HS94" s="102"/>
      <c r="HT94" s="84"/>
      <c r="HU94" s="93"/>
      <c r="HV94" s="102"/>
      <c r="HW94" s="84"/>
      <c r="HX94" s="93"/>
      <c r="HY94" s="102"/>
      <c r="HZ94" s="84"/>
      <c r="IA94" s="90"/>
      <c r="IB94" s="102"/>
      <c r="IC94" s="84"/>
      <c r="ID94" s="93"/>
      <c r="IE94" s="102"/>
      <c r="IF94" s="84"/>
      <c r="IG94" s="93"/>
      <c r="IH94" s="102"/>
      <c r="II94" s="84"/>
      <c r="IJ94" s="93"/>
      <c r="IK94" s="102"/>
      <c r="IL94" s="84"/>
      <c r="IM94" s="93"/>
      <c r="IN94" s="101"/>
      <c r="IO94" s="84"/>
      <c r="IP94" s="90"/>
      <c r="IQ94" s="102"/>
      <c r="IR94" s="84"/>
      <c r="IS94" s="90"/>
      <c r="IT94" s="102"/>
      <c r="IU94" s="84"/>
      <c r="IV94" s="90"/>
    </row>
    <row r="95" spans="1:256" ht="12" customHeight="1" x14ac:dyDescent="0.2">
      <c r="A95" s="273"/>
      <c r="B95" s="278" t="s">
        <v>19</v>
      </c>
      <c r="C95" s="279"/>
      <c r="D95" s="281">
        <v>6</v>
      </c>
      <c r="E95" s="279" t="s">
        <v>20</v>
      </c>
      <c r="F95" s="279" t="s">
        <v>551</v>
      </c>
      <c r="G95" s="276" t="s">
        <v>409</v>
      </c>
      <c r="H95" s="283" t="s">
        <v>132</v>
      </c>
      <c r="I95" s="284" t="s">
        <v>410</v>
      </c>
      <c r="J95" s="284"/>
      <c r="K95" s="94">
        <v>26</v>
      </c>
      <c r="L95" s="95"/>
      <c r="M95" s="96"/>
      <c r="N95" s="94">
        <v>26</v>
      </c>
      <c r="O95" s="95"/>
      <c r="P95" s="96"/>
      <c r="Q95" s="98"/>
      <c r="R95" s="95"/>
      <c r="S95" s="96"/>
      <c r="T95" s="98"/>
      <c r="U95" s="95"/>
      <c r="V95" s="96"/>
      <c r="W95" s="98"/>
      <c r="X95" s="95"/>
      <c r="Y95" s="96"/>
      <c r="Z95" s="98"/>
      <c r="AA95" s="95"/>
      <c r="AB95" s="96"/>
      <c r="AC95" s="98"/>
      <c r="AD95" s="95"/>
      <c r="AE95" s="96"/>
      <c r="AF95" s="98"/>
      <c r="AG95" s="95"/>
      <c r="AH95" s="96"/>
      <c r="AI95" s="98"/>
      <c r="AJ95" s="95"/>
      <c r="AK95" s="96"/>
      <c r="AL95" s="98"/>
      <c r="AM95" s="95"/>
      <c r="AN95" s="96"/>
      <c r="AO95" s="98"/>
      <c r="AP95" s="95"/>
      <c r="AQ95" s="96"/>
      <c r="AR95" s="98"/>
      <c r="AS95" s="95"/>
      <c r="AT95" s="96"/>
      <c r="AU95" s="94"/>
      <c r="AV95" s="95"/>
      <c r="AW95" s="96"/>
      <c r="AX95" s="98"/>
      <c r="AY95" s="95"/>
      <c r="AZ95" s="96"/>
      <c r="BA95" s="98"/>
      <c r="BB95" s="95"/>
      <c r="BC95" s="96"/>
      <c r="BD95" s="98"/>
      <c r="BE95" s="95"/>
      <c r="BF95" s="96"/>
      <c r="BG95" s="98"/>
      <c r="BH95" s="95"/>
      <c r="BI95" s="96"/>
      <c r="BJ95" s="98"/>
      <c r="BK95" s="95"/>
      <c r="BL95" s="96"/>
      <c r="BM95" s="98"/>
      <c r="BN95" s="95"/>
      <c r="BO95" s="96"/>
      <c r="BP95" s="98"/>
      <c r="BQ95" s="95"/>
      <c r="BR95" s="96"/>
      <c r="BS95" s="98"/>
      <c r="BT95" s="95"/>
      <c r="BU95" s="96"/>
      <c r="BV95" s="98"/>
      <c r="BW95" s="95"/>
      <c r="BX95" s="96"/>
      <c r="BY95" s="98"/>
      <c r="BZ95" s="95"/>
      <c r="CA95" s="96"/>
      <c r="CB95" s="98"/>
      <c r="CC95" s="95"/>
      <c r="CD95" s="96"/>
      <c r="CE95" s="98"/>
      <c r="CF95" s="95"/>
      <c r="CG95" s="96"/>
      <c r="CH95" s="98"/>
      <c r="CI95" s="95"/>
      <c r="CJ95" s="96"/>
      <c r="CK95" s="98"/>
      <c r="CL95" s="95"/>
      <c r="CM95" s="96"/>
      <c r="CN95" s="98"/>
      <c r="CO95" s="95"/>
      <c r="CP95" s="96"/>
      <c r="CQ95" s="98"/>
      <c r="CR95" s="95"/>
      <c r="CS95" s="96"/>
      <c r="CT95" s="98"/>
      <c r="CU95" s="95"/>
      <c r="CV95" s="96"/>
      <c r="CW95" s="98"/>
      <c r="CX95" s="95"/>
      <c r="CY95" s="96"/>
      <c r="CZ95" s="98"/>
      <c r="DA95" s="95"/>
      <c r="DB95" s="96"/>
      <c r="DC95" s="98"/>
      <c r="DD95" s="95"/>
      <c r="DE95" s="96"/>
      <c r="DF95" s="98"/>
      <c r="DG95" s="95"/>
      <c r="DH95" s="96"/>
      <c r="DI95" s="98"/>
      <c r="DJ95" s="95"/>
      <c r="DK95" s="96"/>
      <c r="DL95" s="98"/>
      <c r="DM95" s="95"/>
      <c r="DN95" s="96"/>
      <c r="DO95" s="98"/>
      <c r="DP95" s="95"/>
      <c r="DQ95" s="96"/>
      <c r="DR95" s="98"/>
      <c r="DS95" s="95"/>
      <c r="DT95" s="96"/>
      <c r="DU95" s="98"/>
      <c r="DV95" s="95"/>
      <c r="DW95" s="96"/>
      <c r="DX95" s="98"/>
      <c r="DY95" s="95"/>
      <c r="DZ95" s="96"/>
      <c r="EA95" s="98"/>
      <c r="EB95" s="95"/>
      <c r="EC95" s="96"/>
      <c r="ED95" s="98"/>
      <c r="EE95" s="95"/>
      <c r="EF95" s="96"/>
      <c r="EG95" s="98"/>
      <c r="EH95" s="95"/>
      <c r="EI95" s="96"/>
      <c r="EJ95" s="98"/>
      <c r="EK95" s="95"/>
      <c r="EL95" s="96"/>
      <c r="EM95" s="98"/>
      <c r="EN95" s="95"/>
      <c r="EO95" s="96"/>
      <c r="EP95" s="98"/>
      <c r="EQ95" s="95"/>
      <c r="ER95" s="96"/>
      <c r="ES95" s="98"/>
      <c r="ET95" s="95"/>
      <c r="EU95" s="96"/>
      <c r="EV95" s="98"/>
      <c r="EW95" s="95"/>
      <c r="EX95" s="96"/>
      <c r="EY95" s="98"/>
      <c r="EZ95" s="95"/>
      <c r="FA95" s="96"/>
      <c r="FB95" s="98"/>
      <c r="FC95" s="95"/>
      <c r="FD95" s="96"/>
      <c r="FE95" s="98"/>
      <c r="FF95" s="95"/>
      <c r="FG95" s="96"/>
      <c r="FH95" s="98"/>
      <c r="FI95" s="95"/>
      <c r="FJ95" s="96"/>
      <c r="FK95" s="98"/>
      <c r="FL95" s="95"/>
      <c r="FM95" s="96"/>
      <c r="FN95" s="98"/>
      <c r="FO95" s="95"/>
      <c r="FP95" s="96"/>
      <c r="FQ95" s="98"/>
      <c r="FR95" s="95"/>
      <c r="FS95" s="96"/>
      <c r="FT95" s="98"/>
      <c r="FU95" s="95"/>
      <c r="FV95" s="96"/>
      <c r="FW95" s="98"/>
      <c r="FX95" s="95"/>
      <c r="FY95" s="96"/>
      <c r="FZ95" s="98"/>
      <c r="GA95" s="95"/>
      <c r="GB95" s="96"/>
      <c r="GC95" s="98"/>
      <c r="GD95" s="95"/>
      <c r="GE95" s="96"/>
      <c r="GF95" s="98"/>
      <c r="GG95" s="95"/>
      <c r="GH95" s="96"/>
      <c r="GI95" s="98"/>
      <c r="GJ95" s="95"/>
      <c r="GK95" s="96"/>
      <c r="GL95" s="98"/>
      <c r="GM95" s="95"/>
      <c r="GN95" s="96"/>
      <c r="GO95" s="98"/>
      <c r="GP95" s="95"/>
      <c r="GQ95" s="96"/>
      <c r="GR95" s="98"/>
      <c r="GS95" s="95"/>
      <c r="GT95" s="96"/>
      <c r="GU95" s="98"/>
      <c r="GV95" s="95"/>
      <c r="GW95" s="96"/>
      <c r="GX95" s="98"/>
      <c r="GY95" s="95"/>
      <c r="GZ95" s="96"/>
      <c r="HA95" s="98"/>
      <c r="HB95" s="95"/>
      <c r="HC95" s="99"/>
      <c r="HD95" s="98"/>
      <c r="HE95" s="95"/>
      <c r="HF95" s="99"/>
      <c r="HG95" s="98"/>
      <c r="HH95" s="95"/>
      <c r="HI95" s="99"/>
      <c r="HJ95" s="98"/>
      <c r="HK95" s="95"/>
      <c r="HL95" s="96"/>
      <c r="HM95" s="98"/>
      <c r="HN95" s="95"/>
      <c r="HO95" s="99"/>
      <c r="HP95" s="98"/>
      <c r="HQ95" s="95"/>
      <c r="HR95" s="99"/>
      <c r="HS95" s="98"/>
      <c r="HT95" s="95"/>
      <c r="HU95" s="99"/>
      <c r="HV95" s="98"/>
      <c r="HW95" s="95"/>
      <c r="HX95" s="99"/>
      <c r="HY95" s="98"/>
      <c r="HZ95" s="95"/>
      <c r="IA95" s="96"/>
      <c r="IB95" s="98"/>
      <c r="IC95" s="95"/>
      <c r="ID95" s="99"/>
      <c r="IE95" s="98"/>
      <c r="IF95" s="95"/>
      <c r="IG95" s="99"/>
      <c r="IH95" s="98"/>
      <c r="II95" s="95"/>
      <c r="IJ95" s="99"/>
      <c r="IK95" s="98"/>
      <c r="IL95" s="95"/>
      <c r="IM95" s="99"/>
      <c r="IN95" s="97"/>
      <c r="IO95" s="95"/>
      <c r="IP95" s="96"/>
      <c r="IQ95" s="98"/>
      <c r="IR95" s="95"/>
      <c r="IS95" s="96"/>
      <c r="IT95" s="98"/>
      <c r="IU95" s="95"/>
      <c r="IV95" s="96"/>
    </row>
    <row r="96" spans="1:256" ht="12" customHeight="1" x14ac:dyDescent="0.2">
      <c r="A96" s="273" t="s">
        <v>390</v>
      </c>
      <c r="B96" s="285" t="s">
        <v>19</v>
      </c>
      <c r="C96" s="285"/>
      <c r="D96" s="310">
        <v>6</v>
      </c>
      <c r="E96" s="287" t="s">
        <v>68</v>
      </c>
      <c r="F96" s="285" t="s">
        <v>132</v>
      </c>
      <c r="G96" s="288" t="s">
        <v>207</v>
      </c>
      <c r="H96" s="289" t="s">
        <v>68</v>
      </c>
      <c r="I96" s="290"/>
      <c r="J96" s="290" t="s">
        <v>391</v>
      </c>
      <c r="K96" s="103">
        <v>28</v>
      </c>
      <c r="L96" s="104"/>
      <c r="M96" s="105"/>
      <c r="N96" s="103">
        <v>28</v>
      </c>
      <c r="O96" s="104"/>
      <c r="P96" s="105"/>
      <c r="Q96" s="107"/>
      <c r="R96" s="104"/>
      <c r="S96" s="105"/>
      <c r="T96" s="107"/>
      <c r="U96" s="104"/>
      <c r="V96" s="105"/>
      <c r="W96" s="107"/>
      <c r="X96" s="104"/>
      <c r="Y96" s="105"/>
      <c r="Z96" s="107"/>
      <c r="AA96" s="104"/>
      <c r="AB96" s="105"/>
      <c r="AC96" s="107"/>
      <c r="AD96" s="104"/>
      <c r="AE96" s="105"/>
      <c r="AF96" s="107"/>
      <c r="AG96" s="104"/>
      <c r="AH96" s="105"/>
      <c r="AI96" s="107"/>
      <c r="AJ96" s="104"/>
      <c r="AK96" s="105"/>
      <c r="AL96" s="107"/>
      <c r="AM96" s="104"/>
      <c r="AN96" s="105"/>
      <c r="AO96" s="107"/>
      <c r="AP96" s="104"/>
      <c r="AQ96" s="105"/>
      <c r="AR96" s="107"/>
      <c r="AS96" s="104"/>
      <c r="AT96" s="105"/>
      <c r="AU96" s="103"/>
      <c r="AV96" s="104"/>
      <c r="AW96" s="105"/>
      <c r="AX96" s="107"/>
      <c r="AY96" s="104"/>
      <c r="AZ96" s="105"/>
      <c r="BA96" s="107"/>
      <c r="BB96" s="104"/>
      <c r="BC96" s="105"/>
      <c r="BD96" s="107"/>
      <c r="BE96" s="104"/>
      <c r="BF96" s="105"/>
      <c r="BG96" s="107"/>
      <c r="BH96" s="104"/>
      <c r="BI96" s="105"/>
      <c r="BJ96" s="107"/>
      <c r="BK96" s="104"/>
      <c r="BL96" s="105"/>
      <c r="BM96" s="107"/>
      <c r="BN96" s="104"/>
      <c r="BO96" s="105"/>
      <c r="BP96" s="107"/>
      <c r="BQ96" s="104"/>
      <c r="BR96" s="105"/>
      <c r="BS96" s="107"/>
      <c r="BT96" s="104"/>
      <c r="BU96" s="105"/>
      <c r="BV96" s="107"/>
      <c r="BW96" s="104"/>
      <c r="BX96" s="105"/>
      <c r="BY96" s="107"/>
      <c r="BZ96" s="104"/>
      <c r="CA96" s="105"/>
      <c r="CB96" s="107"/>
      <c r="CC96" s="104"/>
      <c r="CD96" s="105"/>
      <c r="CE96" s="107"/>
      <c r="CF96" s="104"/>
      <c r="CG96" s="105"/>
      <c r="CH96" s="107"/>
      <c r="CI96" s="104"/>
      <c r="CJ96" s="105"/>
      <c r="CK96" s="107"/>
      <c r="CL96" s="104"/>
      <c r="CM96" s="105"/>
      <c r="CN96" s="107"/>
      <c r="CO96" s="104"/>
      <c r="CP96" s="105"/>
      <c r="CQ96" s="107"/>
      <c r="CR96" s="104"/>
      <c r="CS96" s="105"/>
      <c r="CT96" s="107"/>
      <c r="CU96" s="104"/>
      <c r="CV96" s="105"/>
      <c r="CW96" s="107"/>
      <c r="CX96" s="104"/>
      <c r="CY96" s="105"/>
      <c r="CZ96" s="107"/>
      <c r="DA96" s="104"/>
      <c r="DB96" s="105"/>
      <c r="DC96" s="107"/>
      <c r="DD96" s="104"/>
      <c r="DE96" s="105"/>
      <c r="DF96" s="107"/>
      <c r="DG96" s="104"/>
      <c r="DH96" s="105"/>
      <c r="DI96" s="107"/>
      <c r="DJ96" s="104"/>
      <c r="DK96" s="105"/>
      <c r="DL96" s="107"/>
      <c r="DM96" s="104"/>
      <c r="DN96" s="105"/>
      <c r="DO96" s="107"/>
      <c r="DP96" s="104"/>
      <c r="DQ96" s="105"/>
      <c r="DR96" s="107"/>
      <c r="DS96" s="104"/>
      <c r="DT96" s="105"/>
      <c r="DU96" s="107"/>
      <c r="DV96" s="104"/>
      <c r="DW96" s="105"/>
      <c r="DX96" s="107"/>
      <c r="DY96" s="104"/>
      <c r="DZ96" s="105"/>
      <c r="EA96" s="107"/>
      <c r="EB96" s="104"/>
      <c r="EC96" s="105"/>
      <c r="ED96" s="107"/>
      <c r="EE96" s="104"/>
      <c r="EF96" s="105"/>
      <c r="EG96" s="107"/>
      <c r="EH96" s="104"/>
      <c r="EI96" s="105"/>
      <c r="EJ96" s="107"/>
      <c r="EK96" s="104"/>
      <c r="EL96" s="105"/>
      <c r="EM96" s="107"/>
      <c r="EN96" s="104"/>
      <c r="EO96" s="105"/>
      <c r="EP96" s="107"/>
      <c r="EQ96" s="104"/>
      <c r="ER96" s="105"/>
      <c r="ES96" s="107"/>
      <c r="ET96" s="104"/>
      <c r="EU96" s="105"/>
      <c r="EV96" s="107"/>
      <c r="EW96" s="104"/>
      <c r="EX96" s="105"/>
      <c r="EY96" s="107"/>
      <c r="EZ96" s="104"/>
      <c r="FA96" s="105"/>
      <c r="FB96" s="107"/>
      <c r="FC96" s="104"/>
      <c r="FD96" s="105"/>
      <c r="FE96" s="107"/>
      <c r="FF96" s="104"/>
      <c r="FG96" s="105"/>
      <c r="FH96" s="107"/>
      <c r="FI96" s="104"/>
      <c r="FJ96" s="105"/>
      <c r="FK96" s="107"/>
      <c r="FL96" s="104"/>
      <c r="FM96" s="105"/>
      <c r="FN96" s="107"/>
      <c r="FO96" s="104"/>
      <c r="FP96" s="105"/>
      <c r="FQ96" s="107"/>
      <c r="FR96" s="104"/>
      <c r="FS96" s="105"/>
      <c r="FT96" s="107"/>
      <c r="FU96" s="104"/>
      <c r="FV96" s="105"/>
      <c r="FW96" s="107"/>
      <c r="FX96" s="104"/>
      <c r="FY96" s="105"/>
      <c r="FZ96" s="107"/>
      <c r="GA96" s="104"/>
      <c r="GB96" s="105"/>
      <c r="GC96" s="107"/>
      <c r="GD96" s="104"/>
      <c r="GE96" s="105"/>
      <c r="GF96" s="107"/>
      <c r="GG96" s="104"/>
      <c r="GH96" s="105"/>
      <c r="GI96" s="107"/>
      <c r="GJ96" s="104"/>
      <c r="GK96" s="105"/>
      <c r="GL96" s="107"/>
      <c r="GM96" s="104"/>
      <c r="GN96" s="105"/>
      <c r="GO96" s="107"/>
      <c r="GP96" s="104"/>
      <c r="GQ96" s="105"/>
      <c r="GR96" s="107"/>
      <c r="GS96" s="104"/>
      <c r="GT96" s="105"/>
      <c r="GU96" s="107"/>
      <c r="GV96" s="104"/>
      <c r="GW96" s="105"/>
      <c r="GX96" s="107"/>
      <c r="GY96" s="104"/>
      <c r="GZ96" s="105"/>
      <c r="HA96" s="108"/>
      <c r="HB96" s="108"/>
      <c r="HC96" s="108"/>
      <c r="HD96" s="108"/>
      <c r="HE96" s="108"/>
      <c r="HF96" s="108"/>
      <c r="HG96" s="108"/>
      <c r="HH96" s="108"/>
      <c r="HI96" s="108"/>
      <c r="HJ96" s="108"/>
      <c r="HK96" s="108"/>
      <c r="HL96" s="210"/>
      <c r="HM96" s="108"/>
      <c r="HN96" s="108"/>
      <c r="HO96" s="108"/>
      <c r="HP96" s="108"/>
      <c r="HQ96" s="108"/>
      <c r="HR96" s="108"/>
      <c r="HS96" s="108"/>
      <c r="HT96" s="108"/>
      <c r="HU96" s="108"/>
      <c r="HV96" s="108"/>
      <c r="HW96" s="108"/>
      <c r="HX96" s="108"/>
      <c r="HY96" s="108"/>
      <c r="HZ96" s="108"/>
      <c r="IA96" s="210"/>
      <c r="IB96" s="108"/>
      <c r="IC96" s="108"/>
      <c r="ID96" s="108"/>
      <c r="IE96" s="108"/>
      <c r="IF96" s="108"/>
      <c r="IG96" s="108"/>
      <c r="IH96" s="108"/>
      <c r="II96" s="108"/>
      <c r="IJ96" s="108"/>
      <c r="IK96" s="108"/>
      <c r="IL96" s="108"/>
      <c r="IM96" s="108"/>
      <c r="IN96" s="110"/>
      <c r="IO96" s="108"/>
      <c r="IP96" s="210"/>
      <c r="IQ96" s="108"/>
      <c r="IR96" s="108"/>
      <c r="IS96" s="210"/>
      <c r="IT96" s="108"/>
      <c r="IU96" s="108"/>
      <c r="IV96" s="210"/>
    </row>
    <row r="97" spans="1:256" ht="12" customHeight="1" x14ac:dyDescent="0.2">
      <c r="A97" s="273" t="s">
        <v>392</v>
      </c>
      <c r="B97" s="266" t="s">
        <v>19</v>
      </c>
      <c r="C97" s="266"/>
      <c r="D97" s="294">
        <v>6</v>
      </c>
      <c r="E97" s="294" t="s">
        <v>68</v>
      </c>
      <c r="F97" s="266" t="s">
        <v>132</v>
      </c>
      <c r="G97" s="276" t="s">
        <v>208</v>
      </c>
      <c r="H97" s="277" t="s">
        <v>68</v>
      </c>
      <c r="I97" s="272"/>
      <c r="J97" s="272" t="s">
        <v>393</v>
      </c>
      <c r="K97" s="88">
        <v>124</v>
      </c>
      <c r="L97" s="89"/>
      <c r="M97" s="90"/>
      <c r="N97" s="88">
        <v>379</v>
      </c>
      <c r="O97" s="89"/>
      <c r="P97" s="90"/>
      <c r="Q97" s="92"/>
      <c r="R97" s="89"/>
      <c r="S97" s="90"/>
      <c r="T97" s="92"/>
      <c r="U97" s="89"/>
      <c r="V97" s="90"/>
      <c r="W97" s="92"/>
      <c r="X97" s="89"/>
      <c r="Y97" s="90"/>
      <c r="Z97" s="92"/>
      <c r="AA97" s="89"/>
      <c r="AB97" s="90"/>
      <c r="AC97" s="92"/>
      <c r="AD97" s="89"/>
      <c r="AE97" s="90"/>
      <c r="AF97" s="92"/>
      <c r="AG97" s="89"/>
      <c r="AH97" s="90"/>
      <c r="AI97" s="92"/>
      <c r="AJ97" s="89"/>
      <c r="AK97" s="90"/>
      <c r="AL97" s="92"/>
      <c r="AM97" s="89"/>
      <c r="AN97" s="90"/>
      <c r="AO97" s="92"/>
      <c r="AP97" s="89"/>
      <c r="AQ97" s="90"/>
      <c r="AR97" s="92"/>
      <c r="AS97" s="89"/>
      <c r="AT97" s="90"/>
      <c r="AU97" s="88"/>
      <c r="AV97" s="89"/>
      <c r="AW97" s="90"/>
      <c r="AX97" s="92"/>
      <c r="AY97" s="89"/>
      <c r="AZ97" s="90"/>
      <c r="BA97" s="92"/>
      <c r="BB97" s="89"/>
      <c r="BC97" s="90"/>
      <c r="BD97" s="92"/>
      <c r="BE97" s="89"/>
      <c r="BF97" s="90"/>
      <c r="BG97" s="92"/>
      <c r="BH97" s="89"/>
      <c r="BI97" s="90"/>
      <c r="BJ97" s="92"/>
      <c r="BK97" s="89"/>
      <c r="BL97" s="90"/>
      <c r="BM97" s="92"/>
      <c r="BN97" s="89"/>
      <c r="BO97" s="90"/>
      <c r="BP97" s="92"/>
      <c r="BQ97" s="89"/>
      <c r="BR97" s="90"/>
      <c r="BS97" s="92"/>
      <c r="BT97" s="89"/>
      <c r="BU97" s="90"/>
      <c r="BV97" s="92"/>
      <c r="BW97" s="89"/>
      <c r="BX97" s="90"/>
      <c r="BY97" s="92"/>
      <c r="BZ97" s="89"/>
      <c r="CA97" s="90"/>
      <c r="CB97" s="92"/>
      <c r="CC97" s="89"/>
      <c r="CD97" s="90"/>
      <c r="CE97" s="92"/>
      <c r="CF97" s="89"/>
      <c r="CG97" s="90"/>
      <c r="CH97" s="92"/>
      <c r="CI97" s="89"/>
      <c r="CJ97" s="90"/>
      <c r="CK97" s="92"/>
      <c r="CL97" s="89"/>
      <c r="CM97" s="90"/>
      <c r="CN97" s="92"/>
      <c r="CO97" s="89"/>
      <c r="CP97" s="90"/>
      <c r="CQ97" s="92"/>
      <c r="CR97" s="89"/>
      <c r="CS97" s="90"/>
      <c r="CT97" s="92"/>
      <c r="CU97" s="89"/>
      <c r="CV97" s="90"/>
      <c r="CW97" s="92"/>
      <c r="CX97" s="89"/>
      <c r="CY97" s="90"/>
      <c r="CZ97" s="92"/>
      <c r="DA97" s="89"/>
      <c r="DB97" s="90"/>
      <c r="DC97" s="92"/>
      <c r="DD97" s="89"/>
      <c r="DE97" s="90"/>
      <c r="DF97" s="92"/>
      <c r="DG97" s="89"/>
      <c r="DH97" s="90"/>
      <c r="DI97" s="92"/>
      <c r="DJ97" s="89"/>
      <c r="DK97" s="90"/>
      <c r="DL97" s="92"/>
      <c r="DM97" s="89"/>
      <c r="DN97" s="90"/>
      <c r="DO97" s="92"/>
      <c r="DP97" s="89"/>
      <c r="DQ97" s="90"/>
      <c r="DR97" s="92"/>
      <c r="DS97" s="89"/>
      <c r="DT97" s="90"/>
      <c r="DU97" s="92"/>
      <c r="DV97" s="89"/>
      <c r="DW97" s="90"/>
      <c r="DX97" s="92"/>
      <c r="DY97" s="89"/>
      <c r="DZ97" s="90"/>
      <c r="EA97" s="92"/>
      <c r="EB97" s="89"/>
      <c r="EC97" s="90"/>
      <c r="ED97" s="92"/>
      <c r="EE97" s="89"/>
      <c r="EF97" s="90"/>
      <c r="EG97" s="92"/>
      <c r="EH97" s="89"/>
      <c r="EI97" s="90"/>
      <c r="EJ97" s="92"/>
      <c r="EK97" s="89"/>
      <c r="EL97" s="90"/>
      <c r="EM97" s="92"/>
      <c r="EN97" s="89"/>
      <c r="EO97" s="90"/>
      <c r="EP97" s="92"/>
      <c r="EQ97" s="89"/>
      <c r="ER97" s="90"/>
      <c r="ES97" s="92"/>
      <c r="ET97" s="89"/>
      <c r="EU97" s="90"/>
      <c r="EV97" s="92"/>
      <c r="EW97" s="89"/>
      <c r="EX97" s="90"/>
      <c r="EY97" s="92"/>
      <c r="EZ97" s="89"/>
      <c r="FA97" s="90"/>
      <c r="FB97" s="92"/>
      <c r="FC97" s="89"/>
      <c r="FD97" s="90"/>
      <c r="FE97" s="92"/>
      <c r="FF97" s="89"/>
      <c r="FG97" s="90"/>
      <c r="FH97" s="92"/>
      <c r="FI97" s="89"/>
      <c r="FJ97" s="90"/>
      <c r="FK97" s="92"/>
      <c r="FL97" s="89"/>
      <c r="FM97" s="90"/>
      <c r="FN97" s="92"/>
      <c r="FO97" s="89"/>
      <c r="FP97" s="90"/>
      <c r="FQ97" s="92"/>
      <c r="FR97" s="89"/>
      <c r="FS97" s="90"/>
      <c r="FT97" s="92"/>
      <c r="FU97" s="89"/>
      <c r="FV97" s="90"/>
      <c r="FW97" s="92"/>
      <c r="FX97" s="89"/>
      <c r="FY97" s="90"/>
      <c r="FZ97" s="92"/>
      <c r="GA97" s="89"/>
      <c r="GB97" s="90"/>
      <c r="GC97" s="92"/>
      <c r="GD97" s="89"/>
      <c r="GE97" s="90"/>
      <c r="GF97" s="92"/>
      <c r="GG97" s="89"/>
      <c r="GH97" s="90"/>
      <c r="GI97" s="92"/>
      <c r="GJ97" s="89"/>
      <c r="GK97" s="90"/>
      <c r="GL97" s="92"/>
      <c r="GM97" s="89"/>
      <c r="GN97" s="90"/>
      <c r="GO97" s="92"/>
      <c r="GP97" s="89"/>
      <c r="GQ97" s="90"/>
      <c r="GR97" s="92"/>
      <c r="GS97" s="89"/>
      <c r="GT97" s="90"/>
      <c r="GU97" s="92"/>
      <c r="GV97" s="89"/>
      <c r="GW97" s="90"/>
      <c r="GX97" s="92"/>
      <c r="GY97" s="89"/>
      <c r="GZ97" s="90"/>
      <c r="HA97" s="111"/>
      <c r="HB97" s="111"/>
      <c r="HC97" s="115"/>
      <c r="HD97" s="111"/>
      <c r="HE97" s="111"/>
      <c r="HF97" s="115"/>
      <c r="HG97" s="111"/>
      <c r="HH97" s="111"/>
      <c r="HI97" s="115"/>
      <c r="HJ97" s="111"/>
      <c r="HK97" s="111"/>
      <c r="HL97" s="211"/>
      <c r="HM97" s="111"/>
      <c r="HN97" s="111"/>
      <c r="HO97" s="115"/>
      <c r="HP97" s="111"/>
      <c r="HQ97" s="111"/>
      <c r="HR97" s="115"/>
      <c r="HS97" s="111"/>
      <c r="HT97" s="111"/>
      <c r="HU97" s="115"/>
      <c r="HV97" s="111"/>
      <c r="HW97" s="111"/>
      <c r="HX97" s="115"/>
      <c r="HY97" s="111"/>
      <c r="HZ97" s="111"/>
      <c r="IA97" s="211"/>
      <c r="IB97" s="111"/>
      <c r="IC97" s="111"/>
      <c r="ID97" s="115"/>
      <c r="IE97" s="111"/>
      <c r="IF97" s="111"/>
      <c r="IG97" s="115"/>
      <c r="IH97" s="111"/>
      <c r="II97" s="111"/>
      <c r="IJ97" s="115"/>
      <c r="IK97" s="111"/>
      <c r="IL97" s="111"/>
      <c r="IM97" s="115"/>
      <c r="IN97" s="112"/>
      <c r="IO97" s="111"/>
      <c r="IP97" s="211"/>
      <c r="IQ97" s="111"/>
      <c r="IR97" s="111"/>
      <c r="IS97" s="211"/>
      <c r="IT97" s="111"/>
      <c r="IU97" s="111"/>
      <c r="IV97" s="211"/>
    </row>
    <row r="98" spans="1:256" ht="12" customHeight="1" x14ac:dyDescent="0.2">
      <c r="A98" s="273" t="s">
        <v>394</v>
      </c>
      <c r="B98" s="266" t="s">
        <v>19</v>
      </c>
      <c r="C98" s="266"/>
      <c r="D98" s="294">
        <v>6</v>
      </c>
      <c r="E98" s="294" t="s">
        <v>68</v>
      </c>
      <c r="F98" s="266" t="s">
        <v>132</v>
      </c>
      <c r="G98" s="276" t="s">
        <v>213</v>
      </c>
      <c r="H98" s="277" t="s">
        <v>68</v>
      </c>
      <c r="I98" s="272"/>
      <c r="J98" s="272" t="s">
        <v>572</v>
      </c>
      <c r="K98" s="88">
        <v>21</v>
      </c>
      <c r="L98" s="89"/>
      <c r="M98" s="90"/>
      <c r="N98" s="88">
        <v>669</v>
      </c>
      <c r="O98" s="89"/>
      <c r="P98" s="90"/>
      <c r="Q98" s="92"/>
      <c r="R98" s="89"/>
      <c r="S98" s="90"/>
      <c r="T98" s="92"/>
      <c r="U98" s="89"/>
      <c r="V98" s="90"/>
      <c r="W98" s="92"/>
      <c r="X98" s="89"/>
      <c r="Y98" s="90"/>
      <c r="Z98" s="92"/>
      <c r="AA98" s="89"/>
      <c r="AB98" s="90"/>
      <c r="AC98" s="92"/>
      <c r="AD98" s="89"/>
      <c r="AE98" s="90"/>
      <c r="AF98" s="92"/>
      <c r="AG98" s="89"/>
      <c r="AH98" s="90"/>
      <c r="AI98" s="92"/>
      <c r="AJ98" s="89"/>
      <c r="AK98" s="90"/>
      <c r="AL98" s="92"/>
      <c r="AM98" s="89"/>
      <c r="AN98" s="90"/>
      <c r="AO98" s="92"/>
      <c r="AP98" s="89"/>
      <c r="AQ98" s="90"/>
      <c r="AR98" s="92"/>
      <c r="AS98" s="89"/>
      <c r="AT98" s="90"/>
      <c r="AU98" s="88"/>
      <c r="AV98" s="89"/>
      <c r="AW98" s="90"/>
      <c r="AX98" s="92"/>
      <c r="AY98" s="89"/>
      <c r="AZ98" s="90"/>
      <c r="BA98" s="92"/>
      <c r="BB98" s="89"/>
      <c r="BC98" s="90"/>
      <c r="BD98" s="92"/>
      <c r="BE98" s="89"/>
      <c r="BF98" s="90"/>
      <c r="BG98" s="92"/>
      <c r="BH98" s="89"/>
      <c r="BI98" s="90"/>
      <c r="BJ98" s="92"/>
      <c r="BK98" s="89"/>
      <c r="BL98" s="90"/>
      <c r="BM98" s="92"/>
      <c r="BN98" s="89"/>
      <c r="BO98" s="90"/>
      <c r="BP98" s="92"/>
      <c r="BQ98" s="89"/>
      <c r="BR98" s="90"/>
      <c r="BS98" s="92"/>
      <c r="BT98" s="89"/>
      <c r="BU98" s="90"/>
      <c r="BV98" s="92"/>
      <c r="BW98" s="89"/>
      <c r="BX98" s="90"/>
      <c r="BY98" s="92"/>
      <c r="BZ98" s="89"/>
      <c r="CA98" s="90"/>
      <c r="CB98" s="92"/>
      <c r="CC98" s="89"/>
      <c r="CD98" s="90"/>
      <c r="CE98" s="92"/>
      <c r="CF98" s="89"/>
      <c r="CG98" s="90"/>
      <c r="CH98" s="92"/>
      <c r="CI98" s="89"/>
      <c r="CJ98" s="90"/>
      <c r="CK98" s="92"/>
      <c r="CL98" s="89"/>
      <c r="CM98" s="90"/>
      <c r="CN98" s="92"/>
      <c r="CO98" s="89"/>
      <c r="CP98" s="90"/>
      <c r="CQ98" s="92"/>
      <c r="CR98" s="89"/>
      <c r="CS98" s="90"/>
      <c r="CT98" s="92"/>
      <c r="CU98" s="89"/>
      <c r="CV98" s="90"/>
      <c r="CW98" s="92"/>
      <c r="CX98" s="89"/>
      <c r="CY98" s="90"/>
      <c r="CZ98" s="92"/>
      <c r="DA98" s="89"/>
      <c r="DB98" s="90"/>
      <c r="DC98" s="92"/>
      <c r="DD98" s="89"/>
      <c r="DE98" s="90"/>
      <c r="DF98" s="92"/>
      <c r="DG98" s="89"/>
      <c r="DH98" s="90"/>
      <c r="DI98" s="92"/>
      <c r="DJ98" s="89"/>
      <c r="DK98" s="90"/>
      <c r="DL98" s="92"/>
      <c r="DM98" s="89"/>
      <c r="DN98" s="90"/>
      <c r="DO98" s="92"/>
      <c r="DP98" s="89"/>
      <c r="DQ98" s="90"/>
      <c r="DR98" s="92"/>
      <c r="DS98" s="89"/>
      <c r="DT98" s="90"/>
      <c r="DU98" s="92"/>
      <c r="DV98" s="89"/>
      <c r="DW98" s="90"/>
      <c r="DX98" s="92"/>
      <c r="DY98" s="89"/>
      <c r="DZ98" s="90"/>
      <c r="EA98" s="92"/>
      <c r="EB98" s="89"/>
      <c r="EC98" s="90"/>
      <c r="ED98" s="92"/>
      <c r="EE98" s="89"/>
      <c r="EF98" s="90"/>
      <c r="EG98" s="92"/>
      <c r="EH98" s="89"/>
      <c r="EI98" s="90"/>
      <c r="EJ98" s="92"/>
      <c r="EK98" s="89"/>
      <c r="EL98" s="90"/>
      <c r="EM98" s="92"/>
      <c r="EN98" s="89"/>
      <c r="EO98" s="90"/>
      <c r="EP98" s="92"/>
      <c r="EQ98" s="89"/>
      <c r="ER98" s="90"/>
      <c r="ES98" s="92"/>
      <c r="ET98" s="89"/>
      <c r="EU98" s="90"/>
      <c r="EV98" s="92"/>
      <c r="EW98" s="89"/>
      <c r="EX98" s="90"/>
      <c r="EY98" s="92"/>
      <c r="EZ98" s="89"/>
      <c r="FA98" s="90"/>
      <c r="FB98" s="92"/>
      <c r="FC98" s="89"/>
      <c r="FD98" s="90"/>
      <c r="FE98" s="92"/>
      <c r="FF98" s="89"/>
      <c r="FG98" s="90"/>
      <c r="FH98" s="92"/>
      <c r="FI98" s="89"/>
      <c r="FJ98" s="90"/>
      <c r="FK98" s="92"/>
      <c r="FL98" s="89"/>
      <c r="FM98" s="90"/>
      <c r="FN98" s="92"/>
      <c r="FO98" s="89"/>
      <c r="FP98" s="90"/>
      <c r="FQ98" s="92"/>
      <c r="FR98" s="89"/>
      <c r="FS98" s="90"/>
      <c r="FT98" s="92"/>
      <c r="FU98" s="89"/>
      <c r="FV98" s="90"/>
      <c r="FW98" s="92"/>
      <c r="FX98" s="89"/>
      <c r="FY98" s="90"/>
      <c r="FZ98" s="92"/>
      <c r="GA98" s="89"/>
      <c r="GB98" s="90"/>
      <c r="GC98" s="92"/>
      <c r="GD98" s="89"/>
      <c r="GE98" s="90"/>
      <c r="GF98" s="92"/>
      <c r="GG98" s="89"/>
      <c r="GH98" s="90"/>
      <c r="GI98" s="92"/>
      <c r="GJ98" s="89"/>
      <c r="GK98" s="90"/>
      <c r="GL98" s="92"/>
      <c r="GM98" s="89"/>
      <c r="GN98" s="90"/>
      <c r="GO98" s="92"/>
      <c r="GP98" s="89"/>
      <c r="GQ98" s="90"/>
      <c r="GR98" s="92"/>
      <c r="GS98" s="89"/>
      <c r="GT98" s="90"/>
      <c r="GU98" s="92"/>
      <c r="GV98" s="89"/>
      <c r="GW98" s="90"/>
      <c r="GX98" s="92"/>
      <c r="GY98" s="89"/>
      <c r="GZ98" s="90"/>
      <c r="HA98" s="111"/>
      <c r="HB98" s="111"/>
      <c r="HC98" s="115"/>
      <c r="HD98" s="111"/>
      <c r="HE98" s="111"/>
      <c r="HF98" s="115"/>
      <c r="HG98" s="111"/>
      <c r="HH98" s="111"/>
      <c r="HI98" s="115"/>
      <c r="HJ98" s="111"/>
      <c r="HK98" s="111"/>
      <c r="HL98" s="211"/>
      <c r="HM98" s="111"/>
      <c r="HN98" s="111"/>
      <c r="HO98" s="115"/>
      <c r="HP98" s="111"/>
      <c r="HQ98" s="111"/>
      <c r="HR98" s="115"/>
      <c r="HS98" s="111"/>
      <c r="HT98" s="111"/>
      <c r="HU98" s="115"/>
      <c r="HV98" s="111"/>
      <c r="HW98" s="111"/>
      <c r="HX98" s="115"/>
      <c r="HY98" s="111"/>
      <c r="HZ98" s="111"/>
      <c r="IA98" s="211"/>
      <c r="IB98" s="111"/>
      <c r="IC98" s="111"/>
      <c r="ID98" s="115"/>
      <c r="IE98" s="111"/>
      <c r="IF98" s="111"/>
      <c r="IG98" s="115"/>
      <c r="IH98" s="111"/>
      <c r="II98" s="111"/>
      <c r="IJ98" s="115"/>
      <c r="IK98" s="111"/>
      <c r="IL98" s="111"/>
      <c r="IM98" s="115"/>
      <c r="IN98" s="112"/>
      <c r="IO98" s="111"/>
      <c r="IP98" s="211"/>
      <c r="IQ98" s="111"/>
      <c r="IR98" s="111"/>
      <c r="IS98" s="211"/>
      <c r="IT98" s="111"/>
      <c r="IU98" s="111"/>
      <c r="IV98" s="211"/>
    </row>
    <row r="99" spans="1:256" ht="12" customHeight="1" x14ac:dyDescent="0.2">
      <c r="A99" s="273" t="s">
        <v>395</v>
      </c>
      <c r="B99" s="266" t="s">
        <v>19</v>
      </c>
      <c r="C99" s="266"/>
      <c r="D99" s="294">
        <v>6</v>
      </c>
      <c r="E99" s="294" t="s">
        <v>68</v>
      </c>
      <c r="F99" s="266" t="s">
        <v>132</v>
      </c>
      <c r="G99" s="276" t="s">
        <v>214</v>
      </c>
      <c r="H99" s="277" t="s">
        <v>68</v>
      </c>
      <c r="I99" s="272"/>
      <c r="J99" s="272" t="s">
        <v>396</v>
      </c>
      <c r="K99" s="88">
        <v>35</v>
      </c>
      <c r="L99" s="89"/>
      <c r="M99" s="90"/>
      <c r="N99" s="88">
        <v>751</v>
      </c>
      <c r="O99" s="89"/>
      <c r="P99" s="90"/>
      <c r="Q99" s="92"/>
      <c r="R99" s="89"/>
      <c r="S99" s="90"/>
      <c r="T99" s="92"/>
      <c r="U99" s="89"/>
      <c r="V99" s="90"/>
      <c r="W99" s="92"/>
      <c r="X99" s="89"/>
      <c r="Y99" s="90"/>
      <c r="Z99" s="92"/>
      <c r="AA99" s="89"/>
      <c r="AB99" s="90"/>
      <c r="AC99" s="92"/>
      <c r="AD99" s="89"/>
      <c r="AE99" s="90"/>
      <c r="AF99" s="92"/>
      <c r="AG99" s="89"/>
      <c r="AH99" s="90"/>
      <c r="AI99" s="92"/>
      <c r="AJ99" s="89"/>
      <c r="AK99" s="90"/>
      <c r="AL99" s="92"/>
      <c r="AM99" s="89"/>
      <c r="AN99" s="90"/>
      <c r="AO99" s="92"/>
      <c r="AP99" s="89"/>
      <c r="AQ99" s="90"/>
      <c r="AR99" s="92"/>
      <c r="AS99" s="89"/>
      <c r="AT99" s="90"/>
      <c r="AU99" s="88"/>
      <c r="AV99" s="89"/>
      <c r="AW99" s="90"/>
      <c r="AX99" s="92"/>
      <c r="AY99" s="89"/>
      <c r="AZ99" s="90"/>
      <c r="BA99" s="92"/>
      <c r="BB99" s="89"/>
      <c r="BC99" s="90"/>
      <c r="BD99" s="92"/>
      <c r="BE99" s="89"/>
      <c r="BF99" s="90"/>
      <c r="BG99" s="92"/>
      <c r="BH99" s="89"/>
      <c r="BI99" s="90"/>
      <c r="BJ99" s="92"/>
      <c r="BK99" s="89"/>
      <c r="BL99" s="90"/>
      <c r="BM99" s="92"/>
      <c r="BN99" s="89"/>
      <c r="BO99" s="90"/>
      <c r="BP99" s="92"/>
      <c r="BQ99" s="89"/>
      <c r="BR99" s="90"/>
      <c r="BS99" s="92"/>
      <c r="BT99" s="89"/>
      <c r="BU99" s="90"/>
      <c r="BV99" s="92"/>
      <c r="BW99" s="89"/>
      <c r="BX99" s="90"/>
      <c r="BY99" s="92"/>
      <c r="BZ99" s="89"/>
      <c r="CA99" s="90"/>
      <c r="CB99" s="92"/>
      <c r="CC99" s="89"/>
      <c r="CD99" s="90"/>
      <c r="CE99" s="92"/>
      <c r="CF99" s="89"/>
      <c r="CG99" s="90"/>
      <c r="CH99" s="92"/>
      <c r="CI99" s="89"/>
      <c r="CJ99" s="90"/>
      <c r="CK99" s="92"/>
      <c r="CL99" s="89"/>
      <c r="CM99" s="90"/>
      <c r="CN99" s="92"/>
      <c r="CO99" s="89"/>
      <c r="CP99" s="90"/>
      <c r="CQ99" s="92"/>
      <c r="CR99" s="89"/>
      <c r="CS99" s="90"/>
      <c r="CT99" s="92"/>
      <c r="CU99" s="89"/>
      <c r="CV99" s="90"/>
      <c r="CW99" s="92"/>
      <c r="CX99" s="89"/>
      <c r="CY99" s="90"/>
      <c r="CZ99" s="92"/>
      <c r="DA99" s="89"/>
      <c r="DB99" s="90"/>
      <c r="DC99" s="92"/>
      <c r="DD99" s="89"/>
      <c r="DE99" s="90"/>
      <c r="DF99" s="92"/>
      <c r="DG99" s="89"/>
      <c r="DH99" s="90"/>
      <c r="DI99" s="92"/>
      <c r="DJ99" s="89"/>
      <c r="DK99" s="90"/>
      <c r="DL99" s="92"/>
      <c r="DM99" s="89"/>
      <c r="DN99" s="90"/>
      <c r="DO99" s="92"/>
      <c r="DP99" s="89"/>
      <c r="DQ99" s="90"/>
      <c r="DR99" s="92"/>
      <c r="DS99" s="89"/>
      <c r="DT99" s="90"/>
      <c r="DU99" s="92"/>
      <c r="DV99" s="89"/>
      <c r="DW99" s="90"/>
      <c r="DX99" s="92"/>
      <c r="DY99" s="89"/>
      <c r="DZ99" s="90"/>
      <c r="EA99" s="92"/>
      <c r="EB99" s="89"/>
      <c r="EC99" s="90"/>
      <c r="ED99" s="92"/>
      <c r="EE99" s="89"/>
      <c r="EF99" s="90"/>
      <c r="EG99" s="92"/>
      <c r="EH99" s="89"/>
      <c r="EI99" s="90"/>
      <c r="EJ99" s="92"/>
      <c r="EK99" s="89"/>
      <c r="EL99" s="90"/>
      <c r="EM99" s="92"/>
      <c r="EN99" s="89"/>
      <c r="EO99" s="90"/>
      <c r="EP99" s="92"/>
      <c r="EQ99" s="89"/>
      <c r="ER99" s="90"/>
      <c r="ES99" s="92"/>
      <c r="ET99" s="89"/>
      <c r="EU99" s="90"/>
      <c r="EV99" s="92"/>
      <c r="EW99" s="89"/>
      <c r="EX99" s="90"/>
      <c r="EY99" s="92"/>
      <c r="EZ99" s="89"/>
      <c r="FA99" s="90"/>
      <c r="FB99" s="92"/>
      <c r="FC99" s="89"/>
      <c r="FD99" s="90"/>
      <c r="FE99" s="92"/>
      <c r="FF99" s="89"/>
      <c r="FG99" s="90"/>
      <c r="FH99" s="92"/>
      <c r="FI99" s="89"/>
      <c r="FJ99" s="90"/>
      <c r="FK99" s="92"/>
      <c r="FL99" s="89"/>
      <c r="FM99" s="90"/>
      <c r="FN99" s="92"/>
      <c r="FO99" s="89"/>
      <c r="FP99" s="90"/>
      <c r="FQ99" s="92"/>
      <c r="FR99" s="89"/>
      <c r="FS99" s="90"/>
      <c r="FT99" s="92"/>
      <c r="FU99" s="89"/>
      <c r="FV99" s="90"/>
      <c r="FW99" s="92"/>
      <c r="FX99" s="89"/>
      <c r="FY99" s="90"/>
      <c r="FZ99" s="92"/>
      <c r="GA99" s="89"/>
      <c r="GB99" s="90"/>
      <c r="GC99" s="92"/>
      <c r="GD99" s="89"/>
      <c r="GE99" s="90"/>
      <c r="GF99" s="92"/>
      <c r="GG99" s="89"/>
      <c r="GH99" s="90"/>
      <c r="GI99" s="92"/>
      <c r="GJ99" s="89"/>
      <c r="GK99" s="90"/>
      <c r="GL99" s="92"/>
      <c r="GM99" s="89"/>
      <c r="GN99" s="90"/>
      <c r="GO99" s="92"/>
      <c r="GP99" s="89"/>
      <c r="GQ99" s="90"/>
      <c r="GR99" s="92"/>
      <c r="GS99" s="89"/>
      <c r="GT99" s="90"/>
      <c r="GU99" s="92"/>
      <c r="GV99" s="89"/>
      <c r="GW99" s="90"/>
      <c r="GX99" s="92"/>
      <c r="GY99" s="89"/>
      <c r="GZ99" s="90"/>
      <c r="HA99" s="111"/>
      <c r="HB99" s="111"/>
      <c r="HC99" s="115"/>
      <c r="HD99" s="111"/>
      <c r="HE99" s="111"/>
      <c r="HF99" s="115"/>
      <c r="HG99" s="111"/>
      <c r="HH99" s="111"/>
      <c r="HI99" s="115"/>
      <c r="HJ99" s="111"/>
      <c r="HK99" s="111"/>
      <c r="HL99" s="211"/>
      <c r="HM99" s="111"/>
      <c r="HN99" s="111"/>
      <c r="HO99" s="115"/>
      <c r="HP99" s="111"/>
      <c r="HQ99" s="111"/>
      <c r="HR99" s="115"/>
      <c r="HS99" s="111"/>
      <c r="HT99" s="111"/>
      <c r="HU99" s="115"/>
      <c r="HV99" s="111"/>
      <c r="HW99" s="111"/>
      <c r="HX99" s="115"/>
      <c r="HY99" s="111"/>
      <c r="HZ99" s="111"/>
      <c r="IA99" s="211"/>
      <c r="IB99" s="111"/>
      <c r="IC99" s="111"/>
      <c r="ID99" s="115"/>
      <c r="IE99" s="111"/>
      <c r="IF99" s="111"/>
      <c r="IG99" s="115"/>
      <c r="IH99" s="111"/>
      <c r="II99" s="111"/>
      <c r="IJ99" s="115"/>
      <c r="IK99" s="111"/>
      <c r="IL99" s="111"/>
      <c r="IM99" s="115"/>
      <c r="IN99" s="112"/>
      <c r="IO99" s="111"/>
      <c r="IP99" s="211"/>
      <c r="IQ99" s="111"/>
      <c r="IR99" s="111"/>
      <c r="IS99" s="211"/>
      <c r="IT99" s="111"/>
      <c r="IU99" s="111"/>
      <c r="IV99" s="211"/>
    </row>
    <row r="100" spans="1:256" ht="12" customHeight="1" x14ac:dyDescent="0.2">
      <c r="A100" s="273" t="s">
        <v>397</v>
      </c>
      <c r="B100" s="266" t="s">
        <v>20</v>
      </c>
      <c r="C100" s="266"/>
      <c r="D100" s="294">
        <v>6</v>
      </c>
      <c r="E100" s="294" t="s">
        <v>68</v>
      </c>
      <c r="F100" s="266" t="s">
        <v>132</v>
      </c>
      <c r="G100" s="276" t="s">
        <v>209</v>
      </c>
      <c r="H100" s="277" t="s">
        <v>68</v>
      </c>
      <c r="I100" s="272"/>
      <c r="J100" s="272" t="s">
        <v>573</v>
      </c>
      <c r="K100" s="88">
        <v>421</v>
      </c>
      <c r="L100" s="89"/>
      <c r="M100" s="90"/>
      <c r="N100" s="88">
        <v>262</v>
      </c>
      <c r="O100" s="89"/>
      <c r="P100" s="90"/>
      <c r="Q100" s="92"/>
      <c r="R100" s="89"/>
      <c r="S100" s="90"/>
      <c r="T100" s="92"/>
      <c r="U100" s="89"/>
      <c r="V100" s="90"/>
      <c r="W100" s="92"/>
      <c r="X100" s="89"/>
      <c r="Y100" s="90"/>
      <c r="Z100" s="92"/>
      <c r="AA100" s="89"/>
      <c r="AB100" s="90"/>
      <c r="AC100" s="92"/>
      <c r="AD100" s="89"/>
      <c r="AE100" s="90"/>
      <c r="AF100" s="92"/>
      <c r="AG100" s="89"/>
      <c r="AH100" s="90"/>
      <c r="AI100" s="92"/>
      <c r="AJ100" s="89"/>
      <c r="AK100" s="90"/>
      <c r="AL100" s="92"/>
      <c r="AM100" s="89"/>
      <c r="AN100" s="90"/>
      <c r="AO100" s="92"/>
      <c r="AP100" s="89"/>
      <c r="AQ100" s="90"/>
      <c r="AR100" s="92"/>
      <c r="AS100" s="89"/>
      <c r="AT100" s="90"/>
      <c r="AU100" s="88"/>
      <c r="AV100" s="89"/>
      <c r="AW100" s="90"/>
      <c r="AX100" s="92"/>
      <c r="AY100" s="89"/>
      <c r="AZ100" s="90"/>
      <c r="BA100" s="92"/>
      <c r="BB100" s="89"/>
      <c r="BC100" s="90"/>
      <c r="BD100" s="92"/>
      <c r="BE100" s="89"/>
      <c r="BF100" s="90"/>
      <c r="BG100" s="92"/>
      <c r="BH100" s="89"/>
      <c r="BI100" s="90"/>
      <c r="BJ100" s="92"/>
      <c r="BK100" s="89"/>
      <c r="BL100" s="90"/>
      <c r="BM100" s="92"/>
      <c r="BN100" s="89"/>
      <c r="BO100" s="90"/>
      <c r="BP100" s="92"/>
      <c r="BQ100" s="89"/>
      <c r="BR100" s="90"/>
      <c r="BS100" s="92"/>
      <c r="BT100" s="89"/>
      <c r="BU100" s="90"/>
      <c r="BV100" s="92"/>
      <c r="BW100" s="89"/>
      <c r="BX100" s="90"/>
      <c r="BY100" s="92"/>
      <c r="BZ100" s="89"/>
      <c r="CA100" s="90"/>
      <c r="CB100" s="92"/>
      <c r="CC100" s="89"/>
      <c r="CD100" s="90"/>
      <c r="CE100" s="92"/>
      <c r="CF100" s="89"/>
      <c r="CG100" s="90"/>
      <c r="CH100" s="92"/>
      <c r="CI100" s="89"/>
      <c r="CJ100" s="90"/>
      <c r="CK100" s="92"/>
      <c r="CL100" s="89"/>
      <c r="CM100" s="90"/>
      <c r="CN100" s="92"/>
      <c r="CO100" s="89"/>
      <c r="CP100" s="90"/>
      <c r="CQ100" s="92"/>
      <c r="CR100" s="89"/>
      <c r="CS100" s="90"/>
      <c r="CT100" s="92"/>
      <c r="CU100" s="89"/>
      <c r="CV100" s="90"/>
      <c r="CW100" s="92"/>
      <c r="CX100" s="89"/>
      <c r="CY100" s="90"/>
      <c r="CZ100" s="92"/>
      <c r="DA100" s="89"/>
      <c r="DB100" s="90"/>
      <c r="DC100" s="92"/>
      <c r="DD100" s="89"/>
      <c r="DE100" s="90"/>
      <c r="DF100" s="92"/>
      <c r="DG100" s="89"/>
      <c r="DH100" s="90"/>
      <c r="DI100" s="92"/>
      <c r="DJ100" s="89"/>
      <c r="DK100" s="90"/>
      <c r="DL100" s="92"/>
      <c r="DM100" s="89"/>
      <c r="DN100" s="90"/>
      <c r="DO100" s="92"/>
      <c r="DP100" s="89"/>
      <c r="DQ100" s="90"/>
      <c r="DR100" s="92"/>
      <c r="DS100" s="89"/>
      <c r="DT100" s="90"/>
      <c r="DU100" s="92"/>
      <c r="DV100" s="89"/>
      <c r="DW100" s="90"/>
      <c r="DX100" s="92"/>
      <c r="DY100" s="89"/>
      <c r="DZ100" s="90"/>
      <c r="EA100" s="92"/>
      <c r="EB100" s="89"/>
      <c r="EC100" s="90"/>
      <c r="ED100" s="92"/>
      <c r="EE100" s="89"/>
      <c r="EF100" s="90"/>
      <c r="EG100" s="92"/>
      <c r="EH100" s="89"/>
      <c r="EI100" s="90"/>
      <c r="EJ100" s="92"/>
      <c r="EK100" s="89"/>
      <c r="EL100" s="90"/>
      <c r="EM100" s="92"/>
      <c r="EN100" s="89"/>
      <c r="EO100" s="90"/>
      <c r="EP100" s="92"/>
      <c r="EQ100" s="89"/>
      <c r="ER100" s="90"/>
      <c r="ES100" s="92"/>
      <c r="ET100" s="89"/>
      <c r="EU100" s="90"/>
      <c r="EV100" s="92"/>
      <c r="EW100" s="89"/>
      <c r="EX100" s="90"/>
      <c r="EY100" s="92"/>
      <c r="EZ100" s="89"/>
      <c r="FA100" s="90"/>
      <c r="FB100" s="92"/>
      <c r="FC100" s="89"/>
      <c r="FD100" s="90"/>
      <c r="FE100" s="92"/>
      <c r="FF100" s="89"/>
      <c r="FG100" s="90"/>
      <c r="FH100" s="92"/>
      <c r="FI100" s="89"/>
      <c r="FJ100" s="90"/>
      <c r="FK100" s="92"/>
      <c r="FL100" s="89"/>
      <c r="FM100" s="90"/>
      <c r="FN100" s="92"/>
      <c r="FO100" s="89"/>
      <c r="FP100" s="90"/>
      <c r="FQ100" s="92"/>
      <c r="FR100" s="89"/>
      <c r="FS100" s="90"/>
      <c r="FT100" s="92"/>
      <c r="FU100" s="89"/>
      <c r="FV100" s="90"/>
      <c r="FW100" s="92"/>
      <c r="FX100" s="89"/>
      <c r="FY100" s="90"/>
      <c r="FZ100" s="92"/>
      <c r="GA100" s="89"/>
      <c r="GB100" s="90"/>
      <c r="GC100" s="92"/>
      <c r="GD100" s="89"/>
      <c r="GE100" s="90"/>
      <c r="GF100" s="92"/>
      <c r="GG100" s="89"/>
      <c r="GH100" s="90"/>
      <c r="GI100" s="92"/>
      <c r="GJ100" s="89"/>
      <c r="GK100" s="90"/>
      <c r="GL100" s="92"/>
      <c r="GM100" s="89"/>
      <c r="GN100" s="90"/>
      <c r="GO100" s="92"/>
      <c r="GP100" s="89"/>
      <c r="GQ100" s="90"/>
      <c r="GR100" s="92"/>
      <c r="GS100" s="89"/>
      <c r="GT100" s="90"/>
      <c r="GU100" s="92"/>
      <c r="GV100" s="89"/>
      <c r="GW100" s="90"/>
      <c r="GX100" s="92"/>
      <c r="GY100" s="89"/>
      <c r="GZ100" s="90"/>
      <c r="HA100" s="111"/>
      <c r="HB100" s="111"/>
      <c r="HC100" s="115"/>
      <c r="HD100" s="111"/>
      <c r="HE100" s="111"/>
      <c r="HF100" s="115"/>
      <c r="HG100" s="111"/>
      <c r="HH100" s="111"/>
      <c r="HI100" s="115"/>
      <c r="HJ100" s="111"/>
      <c r="HK100" s="111"/>
      <c r="HL100" s="211"/>
      <c r="HM100" s="111"/>
      <c r="HN100" s="111"/>
      <c r="HO100" s="115"/>
      <c r="HP100" s="111"/>
      <c r="HQ100" s="111"/>
      <c r="HR100" s="115"/>
      <c r="HS100" s="111"/>
      <c r="HT100" s="111"/>
      <c r="HU100" s="115"/>
      <c r="HV100" s="111"/>
      <c r="HW100" s="111"/>
      <c r="HX100" s="115"/>
      <c r="HY100" s="111"/>
      <c r="HZ100" s="111"/>
      <c r="IA100" s="211"/>
      <c r="IB100" s="111"/>
      <c r="IC100" s="111"/>
      <c r="ID100" s="115"/>
      <c r="IE100" s="111"/>
      <c r="IF100" s="111"/>
      <c r="IG100" s="115"/>
      <c r="IH100" s="111"/>
      <c r="II100" s="111"/>
      <c r="IJ100" s="115"/>
      <c r="IK100" s="111"/>
      <c r="IL100" s="111"/>
      <c r="IM100" s="115"/>
      <c r="IN100" s="112"/>
      <c r="IO100" s="111"/>
      <c r="IP100" s="211"/>
      <c r="IQ100" s="111"/>
      <c r="IR100" s="111"/>
      <c r="IS100" s="211"/>
      <c r="IT100" s="111"/>
      <c r="IU100" s="111"/>
      <c r="IV100" s="211"/>
    </row>
    <row r="101" spans="1:256" ht="12" customHeight="1" x14ac:dyDescent="0.2">
      <c r="A101" s="273" t="s">
        <v>399</v>
      </c>
      <c r="B101" s="266" t="s">
        <v>20</v>
      </c>
      <c r="C101" s="266"/>
      <c r="D101" s="294">
        <v>6</v>
      </c>
      <c r="E101" s="294" t="s">
        <v>68</v>
      </c>
      <c r="F101" s="266" t="s">
        <v>132</v>
      </c>
      <c r="G101" s="276" t="s">
        <v>368</v>
      </c>
      <c r="H101" s="277" t="s">
        <v>68</v>
      </c>
      <c r="I101" s="272"/>
      <c r="J101" s="272" t="s">
        <v>574</v>
      </c>
      <c r="K101" s="88">
        <v>792</v>
      </c>
      <c r="L101" s="89"/>
      <c r="M101" s="90"/>
      <c r="N101" s="88">
        <v>819</v>
      </c>
      <c r="O101" s="89"/>
      <c r="P101" s="90"/>
      <c r="Q101" s="92"/>
      <c r="R101" s="89"/>
      <c r="S101" s="90"/>
      <c r="T101" s="92"/>
      <c r="U101" s="89"/>
      <c r="V101" s="90"/>
      <c r="W101" s="92"/>
      <c r="X101" s="89"/>
      <c r="Y101" s="90"/>
      <c r="Z101" s="92"/>
      <c r="AA101" s="89"/>
      <c r="AB101" s="90"/>
      <c r="AC101" s="92"/>
      <c r="AD101" s="89"/>
      <c r="AE101" s="90"/>
      <c r="AF101" s="92"/>
      <c r="AG101" s="89"/>
      <c r="AH101" s="90"/>
      <c r="AI101" s="92"/>
      <c r="AJ101" s="89"/>
      <c r="AK101" s="90"/>
      <c r="AL101" s="92"/>
      <c r="AM101" s="89"/>
      <c r="AN101" s="90"/>
      <c r="AO101" s="92"/>
      <c r="AP101" s="89"/>
      <c r="AQ101" s="90"/>
      <c r="AR101" s="92"/>
      <c r="AS101" s="89"/>
      <c r="AT101" s="90"/>
      <c r="AU101" s="88"/>
      <c r="AV101" s="89"/>
      <c r="AW101" s="90"/>
      <c r="AX101" s="92"/>
      <c r="AY101" s="89"/>
      <c r="AZ101" s="90"/>
      <c r="BA101" s="92"/>
      <c r="BB101" s="89"/>
      <c r="BC101" s="90"/>
      <c r="BD101" s="92"/>
      <c r="BE101" s="89"/>
      <c r="BF101" s="90"/>
      <c r="BG101" s="92"/>
      <c r="BH101" s="89"/>
      <c r="BI101" s="90"/>
      <c r="BJ101" s="92"/>
      <c r="BK101" s="89"/>
      <c r="BL101" s="90"/>
      <c r="BM101" s="92"/>
      <c r="BN101" s="89"/>
      <c r="BO101" s="90"/>
      <c r="BP101" s="92"/>
      <c r="BQ101" s="89"/>
      <c r="BR101" s="90"/>
      <c r="BS101" s="92"/>
      <c r="BT101" s="89"/>
      <c r="BU101" s="90"/>
      <c r="BV101" s="92"/>
      <c r="BW101" s="89"/>
      <c r="BX101" s="90"/>
      <c r="BY101" s="92"/>
      <c r="BZ101" s="89"/>
      <c r="CA101" s="90"/>
      <c r="CB101" s="92"/>
      <c r="CC101" s="89"/>
      <c r="CD101" s="90"/>
      <c r="CE101" s="92"/>
      <c r="CF101" s="89"/>
      <c r="CG101" s="90"/>
      <c r="CH101" s="92"/>
      <c r="CI101" s="89"/>
      <c r="CJ101" s="90"/>
      <c r="CK101" s="92"/>
      <c r="CL101" s="89"/>
      <c r="CM101" s="90"/>
      <c r="CN101" s="92"/>
      <c r="CO101" s="89"/>
      <c r="CP101" s="90"/>
      <c r="CQ101" s="92"/>
      <c r="CR101" s="89"/>
      <c r="CS101" s="90"/>
      <c r="CT101" s="92"/>
      <c r="CU101" s="89"/>
      <c r="CV101" s="90"/>
      <c r="CW101" s="92"/>
      <c r="CX101" s="89"/>
      <c r="CY101" s="90"/>
      <c r="CZ101" s="92"/>
      <c r="DA101" s="89"/>
      <c r="DB101" s="90"/>
      <c r="DC101" s="92"/>
      <c r="DD101" s="89"/>
      <c r="DE101" s="90"/>
      <c r="DF101" s="92"/>
      <c r="DG101" s="89"/>
      <c r="DH101" s="90"/>
      <c r="DI101" s="92"/>
      <c r="DJ101" s="89"/>
      <c r="DK101" s="90"/>
      <c r="DL101" s="92"/>
      <c r="DM101" s="89"/>
      <c r="DN101" s="90"/>
      <c r="DO101" s="92"/>
      <c r="DP101" s="89"/>
      <c r="DQ101" s="90"/>
      <c r="DR101" s="92"/>
      <c r="DS101" s="89"/>
      <c r="DT101" s="90"/>
      <c r="DU101" s="92"/>
      <c r="DV101" s="89"/>
      <c r="DW101" s="90"/>
      <c r="DX101" s="92"/>
      <c r="DY101" s="89"/>
      <c r="DZ101" s="90"/>
      <c r="EA101" s="92"/>
      <c r="EB101" s="89"/>
      <c r="EC101" s="90"/>
      <c r="ED101" s="92"/>
      <c r="EE101" s="89"/>
      <c r="EF101" s="90"/>
      <c r="EG101" s="92"/>
      <c r="EH101" s="89"/>
      <c r="EI101" s="90"/>
      <c r="EJ101" s="92"/>
      <c r="EK101" s="89"/>
      <c r="EL101" s="90"/>
      <c r="EM101" s="92"/>
      <c r="EN101" s="89"/>
      <c r="EO101" s="90"/>
      <c r="EP101" s="92"/>
      <c r="EQ101" s="89"/>
      <c r="ER101" s="90"/>
      <c r="ES101" s="92"/>
      <c r="ET101" s="89"/>
      <c r="EU101" s="90"/>
      <c r="EV101" s="92"/>
      <c r="EW101" s="89"/>
      <c r="EX101" s="90"/>
      <c r="EY101" s="92"/>
      <c r="EZ101" s="89"/>
      <c r="FA101" s="90"/>
      <c r="FB101" s="92"/>
      <c r="FC101" s="89"/>
      <c r="FD101" s="90"/>
      <c r="FE101" s="92"/>
      <c r="FF101" s="89"/>
      <c r="FG101" s="90"/>
      <c r="FH101" s="92"/>
      <c r="FI101" s="89"/>
      <c r="FJ101" s="90"/>
      <c r="FK101" s="92"/>
      <c r="FL101" s="89"/>
      <c r="FM101" s="90"/>
      <c r="FN101" s="92"/>
      <c r="FO101" s="89"/>
      <c r="FP101" s="90"/>
      <c r="FQ101" s="92"/>
      <c r="FR101" s="89"/>
      <c r="FS101" s="90"/>
      <c r="FT101" s="92"/>
      <c r="FU101" s="89"/>
      <c r="FV101" s="90"/>
      <c r="FW101" s="92"/>
      <c r="FX101" s="89"/>
      <c r="FY101" s="90"/>
      <c r="FZ101" s="92"/>
      <c r="GA101" s="89"/>
      <c r="GB101" s="90"/>
      <c r="GC101" s="92"/>
      <c r="GD101" s="89"/>
      <c r="GE101" s="90"/>
      <c r="GF101" s="92"/>
      <c r="GG101" s="89"/>
      <c r="GH101" s="90"/>
      <c r="GI101" s="92"/>
      <c r="GJ101" s="89"/>
      <c r="GK101" s="90"/>
      <c r="GL101" s="92"/>
      <c r="GM101" s="89"/>
      <c r="GN101" s="90"/>
      <c r="GO101" s="92"/>
      <c r="GP101" s="89"/>
      <c r="GQ101" s="90"/>
      <c r="GR101" s="92"/>
      <c r="GS101" s="89"/>
      <c r="GT101" s="90"/>
      <c r="GU101" s="92"/>
      <c r="GV101" s="89"/>
      <c r="GW101" s="90"/>
      <c r="GX101" s="92"/>
      <c r="GY101" s="89"/>
      <c r="GZ101" s="90"/>
      <c r="HA101" s="111"/>
      <c r="HB101" s="111"/>
      <c r="HC101" s="115"/>
      <c r="HD101" s="111"/>
      <c r="HE101" s="111"/>
      <c r="HF101" s="115"/>
      <c r="HG101" s="111"/>
      <c r="HH101" s="111"/>
      <c r="HI101" s="115"/>
      <c r="HJ101" s="111"/>
      <c r="HK101" s="111"/>
      <c r="HL101" s="211"/>
      <c r="HM101" s="111"/>
      <c r="HN101" s="111"/>
      <c r="HO101" s="115"/>
      <c r="HP101" s="111"/>
      <c r="HQ101" s="111"/>
      <c r="HR101" s="115"/>
      <c r="HS101" s="111"/>
      <c r="HT101" s="111"/>
      <c r="HU101" s="115"/>
      <c r="HV101" s="111"/>
      <c r="HW101" s="111"/>
      <c r="HX101" s="115"/>
      <c r="HY101" s="111"/>
      <c r="HZ101" s="111"/>
      <c r="IA101" s="211"/>
      <c r="IB101" s="111"/>
      <c r="IC101" s="111"/>
      <c r="ID101" s="115"/>
      <c r="IE101" s="111"/>
      <c r="IF101" s="111"/>
      <c r="IG101" s="115"/>
      <c r="IH101" s="111"/>
      <c r="II101" s="111"/>
      <c r="IJ101" s="115"/>
      <c r="IK101" s="111"/>
      <c r="IL101" s="111"/>
      <c r="IM101" s="115"/>
      <c r="IN101" s="112"/>
      <c r="IO101" s="111"/>
      <c r="IP101" s="211"/>
      <c r="IQ101" s="111"/>
      <c r="IR101" s="111"/>
      <c r="IS101" s="211"/>
      <c r="IT101" s="111"/>
      <c r="IU101" s="111"/>
      <c r="IV101" s="211"/>
    </row>
    <row r="102" spans="1:256" ht="12" customHeight="1" x14ac:dyDescent="0.2">
      <c r="A102" s="273" t="s">
        <v>401</v>
      </c>
      <c r="B102" s="266" t="s">
        <v>20</v>
      </c>
      <c r="C102" s="266"/>
      <c r="D102" s="294">
        <v>6</v>
      </c>
      <c r="E102" s="294" t="s">
        <v>68</v>
      </c>
      <c r="F102" s="266" t="s">
        <v>132</v>
      </c>
      <c r="G102" s="276" t="s">
        <v>398</v>
      </c>
      <c r="H102" s="277" t="s">
        <v>68</v>
      </c>
      <c r="I102" s="272"/>
      <c r="J102" s="272" t="s">
        <v>402</v>
      </c>
      <c r="K102" s="88">
        <v>699</v>
      </c>
      <c r="L102" s="89"/>
      <c r="M102" s="90"/>
      <c r="N102" s="88">
        <v>245</v>
      </c>
      <c r="O102" s="89"/>
      <c r="P102" s="90"/>
      <c r="Q102" s="92"/>
      <c r="R102" s="89"/>
      <c r="S102" s="90"/>
      <c r="T102" s="92"/>
      <c r="U102" s="89"/>
      <c r="V102" s="90"/>
      <c r="W102" s="92"/>
      <c r="X102" s="89"/>
      <c r="Y102" s="90"/>
      <c r="Z102" s="92"/>
      <c r="AA102" s="89"/>
      <c r="AB102" s="90"/>
      <c r="AC102" s="92"/>
      <c r="AD102" s="89"/>
      <c r="AE102" s="90"/>
      <c r="AF102" s="92"/>
      <c r="AG102" s="89"/>
      <c r="AH102" s="90"/>
      <c r="AI102" s="92"/>
      <c r="AJ102" s="89"/>
      <c r="AK102" s="90"/>
      <c r="AL102" s="92"/>
      <c r="AM102" s="89"/>
      <c r="AN102" s="90"/>
      <c r="AO102" s="92"/>
      <c r="AP102" s="89"/>
      <c r="AQ102" s="90"/>
      <c r="AR102" s="92"/>
      <c r="AS102" s="89"/>
      <c r="AT102" s="90"/>
      <c r="AU102" s="88"/>
      <c r="AV102" s="89"/>
      <c r="AW102" s="90"/>
      <c r="AX102" s="92"/>
      <c r="AY102" s="89"/>
      <c r="AZ102" s="90"/>
      <c r="BA102" s="92"/>
      <c r="BB102" s="89"/>
      <c r="BC102" s="90"/>
      <c r="BD102" s="92"/>
      <c r="BE102" s="89"/>
      <c r="BF102" s="90"/>
      <c r="BG102" s="92"/>
      <c r="BH102" s="89"/>
      <c r="BI102" s="90"/>
      <c r="BJ102" s="92"/>
      <c r="BK102" s="89"/>
      <c r="BL102" s="90"/>
      <c r="BM102" s="92"/>
      <c r="BN102" s="89"/>
      <c r="BO102" s="90"/>
      <c r="BP102" s="92"/>
      <c r="BQ102" s="89"/>
      <c r="BR102" s="90"/>
      <c r="BS102" s="92"/>
      <c r="BT102" s="89"/>
      <c r="BU102" s="90"/>
      <c r="BV102" s="92"/>
      <c r="BW102" s="89"/>
      <c r="BX102" s="90"/>
      <c r="BY102" s="92"/>
      <c r="BZ102" s="89"/>
      <c r="CA102" s="90"/>
      <c r="CB102" s="92"/>
      <c r="CC102" s="89"/>
      <c r="CD102" s="90"/>
      <c r="CE102" s="92"/>
      <c r="CF102" s="89"/>
      <c r="CG102" s="90"/>
      <c r="CH102" s="92"/>
      <c r="CI102" s="89"/>
      <c r="CJ102" s="90"/>
      <c r="CK102" s="92"/>
      <c r="CL102" s="89"/>
      <c r="CM102" s="90"/>
      <c r="CN102" s="92"/>
      <c r="CO102" s="89"/>
      <c r="CP102" s="90"/>
      <c r="CQ102" s="92"/>
      <c r="CR102" s="89"/>
      <c r="CS102" s="90"/>
      <c r="CT102" s="92"/>
      <c r="CU102" s="89"/>
      <c r="CV102" s="90"/>
      <c r="CW102" s="92"/>
      <c r="CX102" s="89"/>
      <c r="CY102" s="90"/>
      <c r="CZ102" s="92"/>
      <c r="DA102" s="89"/>
      <c r="DB102" s="90"/>
      <c r="DC102" s="92"/>
      <c r="DD102" s="89"/>
      <c r="DE102" s="90"/>
      <c r="DF102" s="92"/>
      <c r="DG102" s="89"/>
      <c r="DH102" s="90"/>
      <c r="DI102" s="92"/>
      <c r="DJ102" s="89"/>
      <c r="DK102" s="90"/>
      <c r="DL102" s="92"/>
      <c r="DM102" s="89"/>
      <c r="DN102" s="90"/>
      <c r="DO102" s="92"/>
      <c r="DP102" s="89"/>
      <c r="DQ102" s="90"/>
      <c r="DR102" s="92"/>
      <c r="DS102" s="89"/>
      <c r="DT102" s="90"/>
      <c r="DU102" s="92"/>
      <c r="DV102" s="89"/>
      <c r="DW102" s="90"/>
      <c r="DX102" s="92"/>
      <c r="DY102" s="89"/>
      <c r="DZ102" s="90"/>
      <c r="EA102" s="92"/>
      <c r="EB102" s="89"/>
      <c r="EC102" s="90"/>
      <c r="ED102" s="92"/>
      <c r="EE102" s="89"/>
      <c r="EF102" s="90"/>
      <c r="EG102" s="92"/>
      <c r="EH102" s="89"/>
      <c r="EI102" s="90"/>
      <c r="EJ102" s="92"/>
      <c r="EK102" s="89"/>
      <c r="EL102" s="90"/>
      <c r="EM102" s="92"/>
      <c r="EN102" s="89"/>
      <c r="EO102" s="90"/>
      <c r="EP102" s="92"/>
      <c r="EQ102" s="89"/>
      <c r="ER102" s="90"/>
      <c r="ES102" s="92"/>
      <c r="ET102" s="89"/>
      <c r="EU102" s="90"/>
      <c r="EV102" s="92"/>
      <c r="EW102" s="89"/>
      <c r="EX102" s="90"/>
      <c r="EY102" s="92"/>
      <c r="EZ102" s="89"/>
      <c r="FA102" s="90"/>
      <c r="FB102" s="92"/>
      <c r="FC102" s="89"/>
      <c r="FD102" s="90"/>
      <c r="FE102" s="92"/>
      <c r="FF102" s="89"/>
      <c r="FG102" s="90"/>
      <c r="FH102" s="92"/>
      <c r="FI102" s="89"/>
      <c r="FJ102" s="90"/>
      <c r="FK102" s="92"/>
      <c r="FL102" s="89"/>
      <c r="FM102" s="90"/>
      <c r="FN102" s="92"/>
      <c r="FO102" s="89"/>
      <c r="FP102" s="90"/>
      <c r="FQ102" s="92"/>
      <c r="FR102" s="89"/>
      <c r="FS102" s="90"/>
      <c r="FT102" s="92"/>
      <c r="FU102" s="89"/>
      <c r="FV102" s="90"/>
      <c r="FW102" s="92"/>
      <c r="FX102" s="89"/>
      <c r="FY102" s="90"/>
      <c r="FZ102" s="92"/>
      <c r="GA102" s="89"/>
      <c r="GB102" s="90"/>
      <c r="GC102" s="92"/>
      <c r="GD102" s="89"/>
      <c r="GE102" s="90"/>
      <c r="GF102" s="92"/>
      <c r="GG102" s="89"/>
      <c r="GH102" s="90"/>
      <c r="GI102" s="92"/>
      <c r="GJ102" s="89"/>
      <c r="GK102" s="90"/>
      <c r="GL102" s="92"/>
      <c r="GM102" s="89"/>
      <c r="GN102" s="90"/>
      <c r="GO102" s="92"/>
      <c r="GP102" s="89"/>
      <c r="GQ102" s="90"/>
      <c r="GR102" s="92"/>
      <c r="GS102" s="89"/>
      <c r="GT102" s="90"/>
      <c r="GU102" s="92"/>
      <c r="GV102" s="89"/>
      <c r="GW102" s="90"/>
      <c r="GX102" s="92"/>
      <c r="GY102" s="89"/>
      <c r="GZ102" s="90"/>
      <c r="HA102" s="111"/>
      <c r="HB102" s="111"/>
      <c r="HC102" s="115"/>
      <c r="HD102" s="111"/>
      <c r="HE102" s="111"/>
      <c r="HF102" s="115"/>
      <c r="HG102" s="111"/>
      <c r="HH102" s="111"/>
      <c r="HI102" s="115"/>
      <c r="HJ102" s="111"/>
      <c r="HK102" s="111"/>
      <c r="HL102" s="211"/>
      <c r="HM102" s="111"/>
      <c r="HN102" s="111"/>
      <c r="HO102" s="115"/>
      <c r="HP102" s="111"/>
      <c r="HQ102" s="111"/>
      <c r="HR102" s="115"/>
      <c r="HS102" s="111"/>
      <c r="HT102" s="111"/>
      <c r="HU102" s="115"/>
      <c r="HV102" s="111"/>
      <c r="HW102" s="111"/>
      <c r="HX102" s="115"/>
      <c r="HY102" s="111"/>
      <c r="HZ102" s="111"/>
      <c r="IA102" s="211"/>
      <c r="IB102" s="111"/>
      <c r="IC102" s="111"/>
      <c r="ID102" s="115"/>
      <c r="IE102" s="111"/>
      <c r="IF102" s="111"/>
      <c r="IG102" s="115"/>
      <c r="IH102" s="111"/>
      <c r="II102" s="111"/>
      <c r="IJ102" s="115"/>
      <c r="IK102" s="111"/>
      <c r="IL102" s="111"/>
      <c r="IM102" s="115"/>
      <c r="IN102" s="112"/>
      <c r="IO102" s="111"/>
      <c r="IP102" s="211"/>
      <c r="IQ102" s="111"/>
      <c r="IR102" s="111"/>
      <c r="IS102" s="211"/>
      <c r="IT102" s="111"/>
      <c r="IU102" s="111"/>
      <c r="IV102" s="211"/>
    </row>
    <row r="103" spans="1:256" ht="12" customHeight="1" x14ac:dyDescent="0.2">
      <c r="A103" s="273" t="s">
        <v>403</v>
      </c>
      <c r="B103" s="266" t="s">
        <v>20</v>
      </c>
      <c r="C103" s="266"/>
      <c r="D103" s="294">
        <v>6</v>
      </c>
      <c r="E103" s="274" t="s">
        <v>20</v>
      </c>
      <c r="F103" s="266" t="s">
        <v>132</v>
      </c>
      <c r="G103" s="276" t="s">
        <v>411</v>
      </c>
      <c r="H103" s="277" t="s">
        <v>68</v>
      </c>
      <c r="I103" s="272"/>
      <c r="J103" s="272" t="s">
        <v>575</v>
      </c>
      <c r="K103" s="88">
        <v>381</v>
      </c>
      <c r="L103" s="89"/>
      <c r="M103" s="90"/>
      <c r="N103" s="88">
        <v>883</v>
      </c>
      <c r="O103" s="89"/>
      <c r="P103" s="90"/>
      <c r="Q103" s="92"/>
      <c r="R103" s="89"/>
      <c r="S103" s="90"/>
      <c r="T103" s="92"/>
      <c r="U103" s="89"/>
      <c r="V103" s="90"/>
      <c r="W103" s="92"/>
      <c r="X103" s="89"/>
      <c r="Y103" s="90"/>
      <c r="Z103" s="92"/>
      <c r="AA103" s="89"/>
      <c r="AB103" s="90"/>
      <c r="AC103" s="92"/>
      <c r="AD103" s="89"/>
      <c r="AE103" s="90"/>
      <c r="AF103" s="92"/>
      <c r="AG103" s="89"/>
      <c r="AH103" s="90"/>
      <c r="AI103" s="92"/>
      <c r="AJ103" s="89"/>
      <c r="AK103" s="90"/>
      <c r="AL103" s="92"/>
      <c r="AM103" s="89"/>
      <c r="AN103" s="90"/>
      <c r="AO103" s="92"/>
      <c r="AP103" s="89"/>
      <c r="AQ103" s="90"/>
      <c r="AR103" s="92"/>
      <c r="AS103" s="89"/>
      <c r="AT103" s="90"/>
      <c r="AU103" s="88"/>
      <c r="AV103" s="89"/>
      <c r="AW103" s="90"/>
      <c r="AX103" s="92"/>
      <c r="AY103" s="89"/>
      <c r="AZ103" s="90"/>
      <c r="BA103" s="92"/>
      <c r="BB103" s="89"/>
      <c r="BC103" s="90"/>
      <c r="BD103" s="92"/>
      <c r="BE103" s="89"/>
      <c r="BF103" s="90"/>
      <c r="BG103" s="92"/>
      <c r="BH103" s="89"/>
      <c r="BI103" s="90"/>
      <c r="BJ103" s="92"/>
      <c r="BK103" s="89"/>
      <c r="BL103" s="90"/>
      <c r="BM103" s="92"/>
      <c r="BN103" s="89"/>
      <c r="BO103" s="90"/>
      <c r="BP103" s="92"/>
      <c r="BQ103" s="89"/>
      <c r="BR103" s="90"/>
      <c r="BS103" s="92"/>
      <c r="BT103" s="89"/>
      <c r="BU103" s="90"/>
      <c r="BV103" s="92"/>
      <c r="BW103" s="89"/>
      <c r="BX103" s="90"/>
      <c r="BY103" s="92"/>
      <c r="BZ103" s="89"/>
      <c r="CA103" s="90"/>
      <c r="CB103" s="92"/>
      <c r="CC103" s="89"/>
      <c r="CD103" s="90"/>
      <c r="CE103" s="92"/>
      <c r="CF103" s="89"/>
      <c r="CG103" s="90"/>
      <c r="CH103" s="92"/>
      <c r="CI103" s="89"/>
      <c r="CJ103" s="90"/>
      <c r="CK103" s="92"/>
      <c r="CL103" s="89"/>
      <c r="CM103" s="90"/>
      <c r="CN103" s="92"/>
      <c r="CO103" s="89"/>
      <c r="CP103" s="90"/>
      <c r="CQ103" s="92"/>
      <c r="CR103" s="89"/>
      <c r="CS103" s="90"/>
      <c r="CT103" s="92"/>
      <c r="CU103" s="89"/>
      <c r="CV103" s="90"/>
      <c r="CW103" s="92"/>
      <c r="CX103" s="89"/>
      <c r="CY103" s="90"/>
      <c r="CZ103" s="92"/>
      <c r="DA103" s="89"/>
      <c r="DB103" s="90"/>
      <c r="DC103" s="92"/>
      <c r="DD103" s="89"/>
      <c r="DE103" s="90"/>
      <c r="DF103" s="92"/>
      <c r="DG103" s="89"/>
      <c r="DH103" s="90"/>
      <c r="DI103" s="92"/>
      <c r="DJ103" s="89"/>
      <c r="DK103" s="90"/>
      <c r="DL103" s="92"/>
      <c r="DM103" s="89"/>
      <c r="DN103" s="90"/>
      <c r="DO103" s="92"/>
      <c r="DP103" s="89"/>
      <c r="DQ103" s="90"/>
      <c r="DR103" s="92"/>
      <c r="DS103" s="89"/>
      <c r="DT103" s="90"/>
      <c r="DU103" s="92"/>
      <c r="DV103" s="89"/>
      <c r="DW103" s="90"/>
      <c r="DX103" s="92"/>
      <c r="DY103" s="89"/>
      <c r="DZ103" s="90"/>
      <c r="EA103" s="92"/>
      <c r="EB103" s="89"/>
      <c r="EC103" s="90"/>
      <c r="ED103" s="92"/>
      <c r="EE103" s="89"/>
      <c r="EF103" s="90"/>
      <c r="EG103" s="92"/>
      <c r="EH103" s="89"/>
      <c r="EI103" s="90"/>
      <c r="EJ103" s="92"/>
      <c r="EK103" s="89"/>
      <c r="EL103" s="90"/>
      <c r="EM103" s="92"/>
      <c r="EN103" s="89"/>
      <c r="EO103" s="90"/>
      <c r="EP103" s="92"/>
      <c r="EQ103" s="89"/>
      <c r="ER103" s="90"/>
      <c r="ES103" s="92"/>
      <c r="ET103" s="89"/>
      <c r="EU103" s="90"/>
      <c r="EV103" s="92"/>
      <c r="EW103" s="89"/>
      <c r="EX103" s="90"/>
      <c r="EY103" s="92"/>
      <c r="EZ103" s="89"/>
      <c r="FA103" s="90"/>
      <c r="FB103" s="92"/>
      <c r="FC103" s="89"/>
      <c r="FD103" s="90"/>
      <c r="FE103" s="92"/>
      <c r="FF103" s="89"/>
      <c r="FG103" s="90"/>
      <c r="FH103" s="92"/>
      <c r="FI103" s="89"/>
      <c r="FJ103" s="90"/>
      <c r="FK103" s="92"/>
      <c r="FL103" s="89"/>
      <c r="FM103" s="90"/>
      <c r="FN103" s="92"/>
      <c r="FO103" s="89"/>
      <c r="FP103" s="90"/>
      <c r="FQ103" s="92"/>
      <c r="FR103" s="89"/>
      <c r="FS103" s="90"/>
      <c r="FT103" s="92"/>
      <c r="FU103" s="89"/>
      <c r="FV103" s="90"/>
      <c r="FW103" s="92"/>
      <c r="FX103" s="89"/>
      <c r="FY103" s="90"/>
      <c r="FZ103" s="92"/>
      <c r="GA103" s="89"/>
      <c r="GB103" s="90"/>
      <c r="GC103" s="92"/>
      <c r="GD103" s="89"/>
      <c r="GE103" s="90"/>
      <c r="GF103" s="92"/>
      <c r="GG103" s="89"/>
      <c r="GH103" s="90"/>
      <c r="GI103" s="92"/>
      <c r="GJ103" s="89"/>
      <c r="GK103" s="90"/>
      <c r="GL103" s="92"/>
      <c r="GM103" s="89"/>
      <c r="GN103" s="90"/>
      <c r="GO103" s="92"/>
      <c r="GP103" s="89"/>
      <c r="GQ103" s="90"/>
      <c r="GR103" s="92"/>
      <c r="GS103" s="89"/>
      <c r="GT103" s="90"/>
      <c r="GU103" s="92"/>
      <c r="GV103" s="89"/>
      <c r="GW103" s="90"/>
      <c r="GX103" s="92"/>
      <c r="GY103" s="89"/>
      <c r="GZ103" s="90"/>
      <c r="HA103" s="111"/>
      <c r="HB103" s="111"/>
      <c r="HC103" s="115"/>
      <c r="HD103" s="111"/>
      <c r="HE103" s="111"/>
      <c r="HF103" s="115"/>
      <c r="HG103" s="111"/>
      <c r="HH103" s="111"/>
      <c r="HI103" s="115"/>
      <c r="HJ103" s="111"/>
      <c r="HK103" s="111"/>
      <c r="HL103" s="211"/>
      <c r="HM103" s="111"/>
      <c r="HN103" s="111"/>
      <c r="HO103" s="115"/>
      <c r="HP103" s="111"/>
      <c r="HQ103" s="111"/>
      <c r="HR103" s="115"/>
      <c r="HS103" s="111"/>
      <c r="HT103" s="111"/>
      <c r="HU103" s="115"/>
      <c r="HV103" s="111"/>
      <c r="HW103" s="111"/>
      <c r="HX103" s="115"/>
      <c r="HY103" s="111"/>
      <c r="HZ103" s="111"/>
      <c r="IA103" s="211"/>
      <c r="IB103" s="111"/>
      <c r="IC103" s="111"/>
      <c r="ID103" s="115"/>
      <c r="IE103" s="111"/>
      <c r="IF103" s="111"/>
      <c r="IG103" s="115"/>
      <c r="IH103" s="111"/>
      <c r="II103" s="111"/>
      <c r="IJ103" s="115"/>
      <c r="IK103" s="111"/>
      <c r="IL103" s="111"/>
      <c r="IM103" s="115"/>
      <c r="IN103" s="112"/>
      <c r="IO103" s="111"/>
      <c r="IP103" s="211"/>
      <c r="IQ103" s="111"/>
      <c r="IR103" s="111"/>
      <c r="IS103" s="211"/>
      <c r="IT103" s="111"/>
      <c r="IU103" s="111"/>
      <c r="IV103" s="211"/>
    </row>
    <row r="104" spans="1:256" ht="12" customHeight="1" x14ac:dyDescent="0.2">
      <c r="A104" s="273" t="s">
        <v>66</v>
      </c>
      <c r="B104" s="278" t="s">
        <v>17</v>
      </c>
      <c r="C104" s="278"/>
      <c r="D104" s="281">
        <v>6</v>
      </c>
      <c r="E104" s="279" t="s">
        <v>20</v>
      </c>
      <c r="F104" s="278" t="s">
        <v>132</v>
      </c>
      <c r="G104" s="276" t="s">
        <v>412</v>
      </c>
      <c r="H104" s="283" t="s">
        <v>68</v>
      </c>
      <c r="I104" s="284"/>
      <c r="J104" s="284" t="s">
        <v>519</v>
      </c>
      <c r="K104" s="94">
        <v>819</v>
      </c>
      <c r="L104" s="95"/>
      <c r="M104" s="96"/>
      <c r="N104" s="94">
        <v>26</v>
      </c>
      <c r="O104" s="95"/>
      <c r="P104" s="96"/>
      <c r="Q104" s="98"/>
      <c r="R104" s="95"/>
      <c r="S104" s="96"/>
      <c r="T104" s="98"/>
      <c r="U104" s="95"/>
      <c r="V104" s="96"/>
      <c r="W104" s="98"/>
      <c r="X104" s="95"/>
      <c r="Y104" s="96"/>
      <c r="Z104" s="98"/>
      <c r="AA104" s="95"/>
      <c r="AB104" s="96"/>
      <c r="AC104" s="98"/>
      <c r="AD104" s="95"/>
      <c r="AE104" s="96"/>
      <c r="AF104" s="98"/>
      <c r="AG104" s="95"/>
      <c r="AH104" s="96"/>
      <c r="AI104" s="98"/>
      <c r="AJ104" s="95"/>
      <c r="AK104" s="96"/>
      <c r="AL104" s="98"/>
      <c r="AM104" s="95"/>
      <c r="AN104" s="96"/>
      <c r="AO104" s="98"/>
      <c r="AP104" s="95"/>
      <c r="AQ104" s="96"/>
      <c r="AR104" s="98"/>
      <c r="AS104" s="95"/>
      <c r="AT104" s="96"/>
      <c r="AU104" s="94"/>
      <c r="AV104" s="95"/>
      <c r="AW104" s="96"/>
      <c r="AX104" s="98"/>
      <c r="AY104" s="95"/>
      <c r="AZ104" s="96"/>
      <c r="BA104" s="98"/>
      <c r="BB104" s="95"/>
      <c r="BC104" s="96"/>
      <c r="BD104" s="98"/>
      <c r="BE104" s="95"/>
      <c r="BF104" s="96"/>
      <c r="BG104" s="98"/>
      <c r="BH104" s="95"/>
      <c r="BI104" s="96"/>
      <c r="BJ104" s="98"/>
      <c r="BK104" s="95"/>
      <c r="BL104" s="96"/>
      <c r="BM104" s="98"/>
      <c r="BN104" s="95"/>
      <c r="BO104" s="96"/>
      <c r="BP104" s="98"/>
      <c r="BQ104" s="95"/>
      <c r="BR104" s="96"/>
      <c r="BS104" s="98"/>
      <c r="BT104" s="95"/>
      <c r="BU104" s="96"/>
      <c r="BV104" s="98"/>
      <c r="BW104" s="95"/>
      <c r="BX104" s="96"/>
      <c r="BY104" s="98"/>
      <c r="BZ104" s="95"/>
      <c r="CA104" s="96"/>
      <c r="CB104" s="98"/>
      <c r="CC104" s="95"/>
      <c r="CD104" s="96"/>
      <c r="CE104" s="98"/>
      <c r="CF104" s="95"/>
      <c r="CG104" s="96"/>
      <c r="CH104" s="98"/>
      <c r="CI104" s="95"/>
      <c r="CJ104" s="96"/>
      <c r="CK104" s="98"/>
      <c r="CL104" s="95"/>
      <c r="CM104" s="96"/>
      <c r="CN104" s="98"/>
      <c r="CO104" s="95"/>
      <c r="CP104" s="96"/>
      <c r="CQ104" s="98"/>
      <c r="CR104" s="95"/>
      <c r="CS104" s="96"/>
      <c r="CT104" s="98"/>
      <c r="CU104" s="95"/>
      <c r="CV104" s="96"/>
      <c r="CW104" s="98"/>
      <c r="CX104" s="95"/>
      <c r="CY104" s="96"/>
      <c r="CZ104" s="98"/>
      <c r="DA104" s="95"/>
      <c r="DB104" s="96"/>
      <c r="DC104" s="98"/>
      <c r="DD104" s="95"/>
      <c r="DE104" s="96"/>
      <c r="DF104" s="98"/>
      <c r="DG104" s="95"/>
      <c r="DH104" s="96"/>
      <c r="DI104" s="98"/>
      <c r="DJ104" s="95"/>
      <c r="DK104" s="96"/>
      <c r="DL104" s="98"/>
      <c r="DM104" s="95"/>
      <c r="DN104" s="96"/>
      <c r="DO104" s="98"/>
      <c r="DP104" s="95"/>
      <c r="DQ104" s="96"/>
      <c r="DR104" s="98"/>
      <c r="DS104" s="95"/>
      <c r="DT104" s="96"/>
      <c r="DU104" s="98"/>
      <c r="DV104" s="95"/>
      <c r="DW104" s="96"/>
      <c r="DX104" s="98"/>
      <c r="DY104" s="95"/>
      <c r="DZ104" s="96"/>
      <c r="EA104" s="98"/>
      <c r="EB104" s="95"/>
      <c r="EC104" s="96"/>
      <c r="ED104" s="98"/>
      <c r="EE104" s="95"/>
      <c r="EF104" s="96"/>
      <c r="EG104" s="98"/>
      <c r="EH104" s="95"/>
      <c r="EI104" s="96"/>
      <c r="EJ104" s="98"/>
      <c r="EK104" s="95"/>
      <c r="EL104" s="96"/>
      <c r="EM104" s="98"/>
      <c r="EN104" s="95"/>
      <c r="EO104" s="96"/>
      <c r="EP104" s="98"/>
      <c r="EQ104" s="95"/>
      <c r="ER104" s="96"/>
      <c r="ES104" s="98"/>
      <c r="ET104" s="95"/>
      <c r="EU104" s="96"/>
      <c r="EV104" s="98"/>
      <c r="EW104" s="95"/>
      <c r="EX104" s="96"/>
      <c r="EY104" s="98"/>
      <c r="EZ104" s="95"/>
      <c r="FA104" s="96"/>
      <c r="FB104" s="98"/>
      <c r="FC104" s="95"/>
      <c r="FD104" s="96"/>
      <c r="FE104" s="98"/>
      <c r="FF104" s="95"/>
      <c r="FG104" s="96"/>
      <c r="FH104" s="98"/>
      <c r="FI104" s="95"/>
      <c r="FJ104" s="96"/>
      <c r="FK104" s="98"/>
      <c r="FL104" s="95"/>
      <c r="FM104" s="96"/>
      <c r="FN104" s="98"/>
      <c r="FO104" s="95"/>
      <c r="FP104" s="96"/>
      <c r="FQ104" s="98"/>
      <c r="FR104" s="95"/>
      <c r="FS104" s="96"/>
      <c r="FT104" s="98"/>
      <c r="FU104" s="95"/>
      <c r="FV104" s="96"/>
      <c r="FW104" s="98"/>
      <c r="FX104" s="95"/>
      <c r="FY104" s="96"/>
      <c r="FZ104" s="98"/>
      <c r="GA104" s="95"/>
      <c r="GB104" s="96"/>
      <c r="GC104" s="98"/>
      <c r="GD104" s="95"/>
      <c r="GE104" s="96"/>
      <c r="GF104" s="98"/>
      <c r="GG104" s="95"/>
      <c r="GH104" s="96"/>
      <c r="GI104" s="98"/>
      <c r="GJ104" s="95"/>
      <c r="GK104" s="96"/>
      <c r="GL104" s="98"/>
      <c r="GM104" s="95"/>
      <c r="GN104" s="96"/>
      <c r="GO104" s="98"/>
      <c r="GP104" s="95"/>
      <c r="GQ104" s="96"/>
      <c r="GR104" s="98"/>
      <c r="GS104" s="95"/>
      <c r="GT104" s="96"/>
      <c r="GU104" s="98"/>
      <c r="GV104" s="95"/>
      <c r="GW104" s="96"/>
      <c r="GX104" s="98"/>
      <c r="GY104" s="95"/>
      <c r="GZ104" s="96"/>
      <c r="HA104" s="113"/>
      <c r="HB104" s="113"/>
      <c r="HC104" s="113"/>
      <c r="HD104" s="113"/>
      <c r="HE104" s="113"/>
      <c r="HF104" s="113"/>
      <c r="HG104" s="113"/>
      <c r="HH104" s="113"/>
      <c r="HI104" s="113"/>
      <c r="HJ104" s="113"/>
      <c r="HK104" s="113"/>
      <c r="HL104" s="212"/>
      <c r="HM104" s="113"/>
      <c r="HN104" s="113"/>
      <c r="HO104" s="113"/>
      <c r="HP104" s="113"/>
      <c r="HQ104" s="113"/>
      <c r="HR104" s="113"/>
      <c r="HS104" s="113"/>
      <c r="HT104" s="113"/>
      <c r="HU104" s="113"/>
      <c r="HV104" s="113"/>
      <c r="HW104" s="113"/>
      <c r="HX104" s="113"/>
      <c r="HY104" s="113"/>
      <c r="HZ104" s="113"/>
      <c r="IA104" s="212"/>
      <c r="IB104" s="113"/>
      <c r="IC104" s="113"/>
      <c r="ID104" s="113"/>
      <c r="IE104" s="113"/>
      <c r="IF104" s="113"/>
      <c r="IG104" s="113"/>
      <c r="IH104" s="113"/>
      <c r="II104" s="113"/>
      <c r="IJ104" s="113"/>
      <c r="IK104" s="113"/>
      <c r="IL104" s="113"/>
      <c r="IM104" s="113"/>
      <c r="IN104" s="114"/>
      <c r="IO104" s="113"/>
      <c r="IP104" s="212"/>
      <c r="IQ104" s="113"/>
      <c r="IR104" s="113"/>
      <c r="IS104" s="212"/>
      <c r="IT104" s="113"/>
      <c r="IU104" s="113"/>
      <c r="IV104" s="212"/>
    </row>
    <row r="105" spans="1:256" ht="12" customHeight="1" x14ac:dyDescent="0.2">
      <c r="A105" s="273" t="s">
        <v>76</v>
      </c>
      <c r="B105" s="285" t="s">
        <v>17</v>
      </c>
      <c r="C105" s="285" t="s">
        <v>289</v>
      </c>
      <c r="D105" s="310">
        <v>6</v>
      </c>
      <c r="E105" s="312" t="s">
        <v>68</v>
      </c>
      <c r="F105" s="285" t="s">
        <v>132</v>
      </c>
      <c r="G105" s="288" t="s">
        <v>413</v>
      </c>
      <c r="H105" s="289" t="s">
        <v>68</v>
      </c>
      <c r="I105" s="290"/>
      <c r="J105" s="290" t="s">
        <v>414</v>
      </c>
      <c r="K105" s="103">
        <v>618</v>
      </c>
      <c r="L105" s="104"/>
      <c r="M105" s="105"/>
      <c r="N105" s="103">
        <v>28</v>
      </c>
      <c r="O105" s="104"/>
      <c r="P105" s="105"/>
      <c r="Q105" s="107"/>
      <c r="R105" s="104"/>
      <c r="S105" s="105"/>
      <c r="T105" s="107"/>
      <c r="U105" s="104"/>
      <c r="V105" s="105"/>
      <c r="W105" s="107"/>
      <c r="X105" s="104"/>
      <c r="Y105" s="105"/>
      <c r="Z105" s="107"/>
      <c r="AA105" s="104"/>
      <c r="AB105" s="105"/>
      <c r="AC105" s="107"/>
      <c r="AD105" s="104"/>
      <c r="AE105" s="105"/>
      <c r="AF105" s="107"/>
      <c r="AG105" s="104"/>
      <c r="AH105" s="105"/>
      <c r="AI105" s="107"/>
      <c r="AJ105" s="104"/>
      <c r="AK105" s="105"/>
      <c r="AL105" s="107"/>
      <c r="AM105" s="104"/>
      <c r="AN105" s="105"/>
      <c r="AO105" s="107"/>
      <c r="AP105" s="104"/>
      <c r="AQ105" s="105"/>
      <c r="AR105" s="107"/>
      <c r="AS105" s="104"/>
      <c r="AT105" s="105"/>
      <c r="AU105" s="103"/>
      <c r="AV105" s="104"/>
      <c r="AW105" s="105"/>
      <c r="AX105" s="107"/>
      <c r="AY105" s="104"/>
      <c r="AZ105" s="105"/>
      <c r="BA105" s="107"/>
      <c r="BB105" s="104"/>
      <c r="BC105" s="105"/>
      <c r="BD105" s="107"/>
      <c r="BE105" s="104"/>
      <c r="BF105" s="105"/>
      <c r="BG105" s="107"/>
      <c r="BH105" s="104"/>
      <c r="BI105" s="105"/>
      <c r="BJ105" s="107"/>
      <c r="BK105" s="104"/>
      <c r="BL105" s="105"/>
      <c r="BM105" s="107"/>
      <c r="BN105" s="104"/>
      <c r="BO105" s="105"/>
      <c r="BP105" s="107"/>
      <c r="BQ105" s="104"/>
      <c r="BR105" s="105"/>
      <c r="BS105" s="107"/>
      <c r="BT105" s="104"/>
      <c r="BU105" s="105"/>
      <c r="BV105" s="107"/>
      <c r="BW105" s="104"/>
      <c r="BX105" s="105"/>
      <c r="BY105" s="107"/>
      <c r="BZ105" s="104"/>
      <c r="CA105" s="105"/>
      <c r="CB105" s="107"/>
      <c r="CC105" s="104"/>
      <c r="CD105" s="105"/>
      <c r="CE105" s="107"/>
      <c r="CF105" s="104"/>
      <c r="CG105" s="105"/>
      <c r="CH105" s="107"/>
      <c r="CI105" s="104"/>
      <c r="CJ105" s="105"/>
      <c r="CK105" s="107"/>
      <c r="CL105" s="104"/>
      <c r="CM105" s="105"/>
      <c r="CN105" s="107"/>
      <c r="CO105" s="104"/>
      <c r="CP105" s="105"/>
      <c r="CQ105" s="107"/>
      <c r="CR105" s="104"/>
      <c r="CS105" s="105"/>
      <c r="CT105" s="107"/>
      <c r="CU105" s="104"/>
      <c r="CV105" s="105"/>
      <c r="CW105" s="107"/>
      <c r="CX105" s="104"/>
      <c r="CY105" s="105"/>
      <c r="CZ105" s="107"/>
      <c r="DA105" s="104"/>
      <c r="DB105" s="105"/>
      <c r="DC105" s="107"/>
      <c r="DD105" s="104"/>
      <c r="DE105" s="105"/>
      <c r="DF105" s="107"/>
      <c r="DG105" s="104"/>
      <c r="DH105" s="105"/>
      <c r="DI105" s="107"/>
      <c r="DJ105" s="104"/>
      <c r="DK105" s="105"/>
      <c r="DL105" s="107"/>
      <c r="DM105" s="104"/>
      <c r="DN105" s="105"/>
      <c r="DO105" s="107"/>
      <c r="DP105" s="104"/>
      <c r="DQ105" s="105"/>
      <c r="DR105" s="107"/>
      <c r="DS105" s="104"/>
      <c r="DT105" s="105"/>
      <c r="DU105" s="107"/>
      <c r="DV105" s="104"/>
      <c r="DW105" s="105"/>
      <c r="DX105" s="107"/>
      <c r="DY105" s="104"/>
      <c r="DZ105" s="105"/>
      <c r="EA105" s="107"/>
      <c r="EB105" s="104"/>
      <c r="EC105" s="105"/>
      <c r="ED105" s="107"/>
      <c r="EE105" s="104"/>
      <c r="EF105" s="105"/>
      <c r="EG105" s="107"/>
      <c r="EH105" s="104"/>
      <c r="EI105" s="105"/>
      <c r="EJ105" s="107"/>
      <c r="EK105" s="104"/>
      <c r="EL105" s="105"/>
      <c r="EM105" s="107"/>
      <c r="EN105" s="104"/>
      <c r="EO105" s="105"/>
      <c r="EP105" s="107"/>
      <c r="EQ105" s="104"/>
      <c r="ER105" s="105"/>
      <c r="ES105" s="107"/>
      <c r="ET105" s="104"/>
      <c r="EU105" s="105"/>
      <c r="EV105" s="107"/>
      <c r="EW105" s="104"/>
      <c r="EX105" s="105"/>
      <c r="EY105" s="107"/>
      <c r="EZ105" s="104"/>
      <c r="FA105" s="105"/>
      <c r="FB105" s="107"/>
      <c r="FC105" s="104"/>
      <c r="FD105" s="105"/>
      <c r="FE105" s="107"/>
      <c r="FF105" s="104"/>
      <c r="FG105" s="105"/>
      <c r="FH105" s="107"/>
      <c r="FI105" s="104"/>
      <c r="FJ105" s="105"/>
      <c r="FK105" s="107"/>
      <c r="FL105" s="104"/>
      <c r="FM105" s="105"/>
      <c r="FN105" s="107"/>
      <c r="FO105" s="104"/>
      <c r="FP105" s="105"/>
      <c r="FQ105" s="107"/>
      <c r="FR105" s="104"/>
      <c r="FS105" s="105"/>
      <c r="FT105" s="107"/>
      <c r="FU105" s="104"/>
      <c r="FV105" s="105"/>
      <c r="FW105" s="107"/>
      <c r="FX105" s="104"/>
      <c r="FY105" s="105"/>
      <c r="FZ105" s="107"/>
      <c r="GA105" s="104"/>
      <c r="GB105" s="105"/>
      <c r="GC105" s="107"/>
      <c r="GD105" s="104"/>
      <c r="GE105" s="105"/>
      <c r="GF105" s="107"/>
      <c r="GG105" s="104"/>
      <c r="GH105" s="105"/>
      <c r="GI105" s="107"/>
      <c r="GJ105" s="104"/>
      <c r="GK105" s="105"/>
      <c r="GL105" s="107"/>
      <c r="GM105" s="104"/>
      <c r="GN105" s="105"/>
      <c r="GO105" s="107"/>
      <c r="GP105" s="104"/>
      <c r="GQ105" s="105"/>
      <c r="GR105" s="107"/>
      <c r="GS105" s="104"/>
      <c r="GT105" s="105"/>
      <c r="GU105" s="107"/>
      <c r="GV105" s="104"/>
      <c r="GW105" s="105"/>
      <c r="GX105" s="107"/>
      <c r="GY105" s="104"/>
      <c r="GZ105" s="105"/>
      <c r="HA105" s="108"/>
      <c r="HB105" s="108"/>
      <c r="HC105" s="108"/>
      <c r="HD105" s="108"/>
      <c r="HE105" s="108"/>
      <c r="HF105" s="108"/>
      <c r="HG105" s="108"/>
      <c r="HH105" s="108"/>
      <c r="HI105" s="108"/>
      <c r="HJ105" s="108"/>
      <c r="HK105" s="108"/>
      <c r="HL105" s="210"/>
      <c r="HM105" s="108"/>
      <c r="HN105" s="108"/>
      <c r="HO105" s="108"/>
      <c r="HP105" s="108"/>
      <c r="HQ105" s="108"/>
      <c r="HR105" s="108"/>
      <c r="HS105" s="108"/>
      <c r="HT105" s="108"/>
      <c r="HU105" s="108"/>
      <c r="HV105" s="108"/>
      <c r="HW105" s="108"/>
      <c r="HX105" s="108"/>
      <c r="HY105" s="108"/>
      <c r="HZ105" s="108"/>
      <c r="IA105" s="210"/>
      <c r="IB105" s="108"/>
      <c r="IC105" s="108"/>
      <c r="ID105" s="108"/>
      <c r="IE105" s="108"/>
      <c r="IF105" s="108"/>
      <c r="IG105" s="108"/>
      <c r="IH105" s="108"/>
      <c r="II105" s="108"/>
      <c r="IJ105" s="108"/>
      <c r="IK105" s="108"/>
      <c r="IL105" s="108"/>
      <c r="IM105" s="108"/>
      <c r="IN105" s="110"/>
      <c r="IO105" s="108"/>
      <c r="IP105" s="210"/>
      <c r="IQ105" s="108"/>
      <c r="IR105" s="108"/>
      <c r="IS105" s="210"/>
      <c r="IT105" s="108"/>
      <c r="IU105" s="108"/>
      <c r="IV105" s="210"/>
    </row>
    <row r="106" spans="1:256" ht="12" customHeight="1" x14ac:dyDescent="0.2">
      <c r="A106" s="273" t="s">
        <v>76</v>
      </c>
      <c r="B106" s="291" t="s">
        <v>17</v>
      </c>
      <c r="C106" s="291" t="s">
        <v>567</v>
      </c>
      <c r="D106" s="294">
        <v>6</v>
      </c>
      <c r="E106" s="267" t="s">
        <v>68</v>
      </c>
      <c r="F106" s="291" t="s">
        <v>132</v>
      </c>
      <c r="G106" s="276" t="s">
        <v>373</v>
      </c>
      <c r="H106" s="277" t="s">
        <v>68</v>
      </c>
      <c r="I106" s="272"/>
      <c r="J106" s="272" t="s">
        <v>415</v>
      </c>
      <c r="K106" s="100">
        <v>792</v>
      </c>
      <c r="L106" s="84"/>
      <c r="M106" s="90"/>
      <c r="N106" s="100">
        <v>819</v>
      </c>
      <c r="O106" s="84"/>
      <c r="P106" s="90"/>
      <c r="Q106" s="102"/>
      <c r="R106" s="84"/>
      <c r="S106" s="90"/>
      <c r="T106" s="102"/>
      <c r="U106" s="84"/>
      <c r="V106" s="90"/>
      <c r="W106" s="102"/>
      <c r="X106" s="84"/>
      <c r="Y106" s="90"/>
      <c r="Z106" s="102"/>
      <c r="AA106" s="84"/>
      <c r="AB106" s="90"/>
      <c r="AC106" s="102"/>
      <c r="AD106" s="84"/>
      <c r="AE106" s="90"/>
      <c r="AF106" s="102"/>
      <c r="AG106" s="84"/>
      <c r="AH106" s="90"/>
      <c r="AI106" s="102"/>
      <c r="AJ106" s="84"/>
      <c r="AK106" s="90"/>
      <c r="AL106" s="102"/>
      <c r="AM106" s="84"/>
      <c r="AN106" s="90"/>
      <c r="AO106" s="102"/>
      <c r="AP106" s="84"/>
      <c r="AQ106" s="90"/>
      <c r="AR106" s="102"/>
      <c r="AS106" s="84"/>
      <c r="AT106" s="90"/>
      <c r="AU106" s="100"/>
      <c r="AV106" s="84"/>
      <c r="AW106" s="90"/>
      <c r="AX106" s="102"/>
      <c r="AY106" s="84"/>
      <c r="AZ106" s="90"/>
      <c r="BA106" s="102"/>
      <c r="BB106" s="84"/>
      <c r="BC106" s="90"/>
      <c r="BD106" s="102"/>
      <c r="BE106" s="84"/>
      <c r="BF106" s="90"/>
      <c r="BG106" s="102"/>
      <c r="BH106" s="84"/>
      <c r="BI106" s="90"/>
      <c r="BJ106" s="102"/>
      <c r="BK106" s="84"/>
      <c r="BL106" s="90"/>
      <c r="BM106" s="102"/>
      <c r="BN106" s="84"/>
      <c r="BO106" s="90"/>
      <c r="BP106" s="102"/>
      <c r="BQ106" s="84"/>
      <c r="BR106" s="90"/>
      <c r="BS106" s="102"/>
      <c r="BT106" s="84"/>
      <c r="BU106" s="90"/>
      <c r="BV106" s="102"/>
      <c r="BW106" s="84"/>
      <c r="BX106" s="90"/>
      <c r="BY106" s="102"/>
      <c r="BZ106" s="84"/>
      <c r="CA106" s="90"/>
      <c r="CB106" s="102"/>
      <c r="CC106" s="84"/>
      <c r="CD106" s="90"/>
      <c r="CE106" s="102"/>
      <c r="CF106" s="84"/>
      <c r="CG106" s="90"/>
      <c r="CH106" s="102"/>
      <c r="CI106" s="84"/>
      <c r="CJ106" s="90"/>
      <c r="CK106" s="102"/>
      <c r="CL106" s="84"/>
      <c r="CM106" s="90"/>
      <c r="CN106" s="102"/>
      <c r="CO106" s="84"/>
      <c r="CP106" s="90"/>
      <c r="CQ106" s="102"/>
      <c r="CR106" s="84"/>
      <c r="CS106" s="90"/>
      <c r="CT106" s="102"/>
      <c r="CU106" s="84"/>
      <c r="CV106" s="90"/>
      <c r="CW106" s="102"/>
      <c r="CX106" s="84"/>
      <c r="CY106" s="90"/>
      <c r="CZ106" s="102"/>
      <c r="DA106" s="84"/>
      <c r="DB106" s="90"/>
      <c r="DC106" s="102"/>
      <c r="DD106" s="84"/>
      <c r="DE106" s="90"/>
      <c r="DF106" s="102"/>
      <c r="DG106" s="84"/>
      <c r="DH106" s="90"/>
      <c r="DI106" s="102"/>
      <c r="DJ106" s="84"/>
      <c r="DK106" s="90"/>
      <c r="DL106" s="102"/>
      <c r="DM106" s="84"/>
      <c r="DN106" s="90"/>
      <c r="DO106" s="102"/>
      <c r="DP106" s="84"/>
      <c r="DQ106" s="90"/>
      <c r="DR106" s="102"/>
      <c r="DS106" s="84"/>
      <c r="DT106" s="90"/>
      <c r="DU106" s="102"/>
      <c r="DV106" s="84"/>
      <c r="DW106" s="90"/>
      <c r="DX106" s="102"/>
      <c r="DY106" s="84"/>
      <c r="DZ106" s="90"/>
      <c r="EA106" s="102"/>
      <c r="EB106" s="84"/>
      <c r="EC106" s="90"/>
      <c r="ED106" s="102"/>
      <c r="EE106" s="84"/>
      <c r="EF106" s="90"/>
      <c r="EG106" s="102"/>
      <c r="EH106" s="84"/>
      <c r="EI106" s="90"/>
      <c r="EJ106" s="102"/>
      <c r="EK106" s="84"/>
      <c r="EL106" s="90"/>
      <c r="EM106" s="102"/>
      <c r="EN106" s="84"/>
      <c r="EO106" s="90"/>
      <c r="EP106" s="102"/>
      <c r="EQ106" s="84"/>
      <c r="ER106" s="90"/>
      <c r="ES106" s="102"/>
      <c r="ET106" s="84"/>
      <c r="EU106" s="90"/>
      <c r="EV106" s="102"/>
      <c r="EW106" s="84"/>
      <c r="EX106" s="90"/>
      <c r="EY106" s="102"/>
      <c r="EZ106" s="84"/>
      <c r="FA106" s="90"/>
      <c r="FB106" s="102"/>
      <c r="FC106" s="84"/>
      <c r="FD106" s="90"/>
      <c r="FE106" s="102"/>
      <c r="FF106" s="84"/>
      <c r="FG106" s="90"/>
      <c r="FH106" s="102"/>
      <c r="FI106" s="84"/>
      <c r="FJ106" s="90"/>
      <c r="FK106" s="102"/>
      <c r="FL106" s="84"/>
      <c r="FM106" s="90"/>
      <c r="FN106" s="102"/>
      <c r="FO106" s="84"/>
      <c r="FP106" s="90"/>
      <c r="FQ106" s="102"/>
      <c r="FR106" s="84"/>
      <c r="FS106" s="90"/>
      <c r="FT106" s="102"/>
      <c r="FU106" s="84"/>
      <c r="FV106" s="90"/>
      <c r="FW106" s="102"/>
      <c r="FX106" s="84"/>
      <c r="FY106" s="90"/>
      <c r="FZ106" s="102"/>
      <c r="GA106" s="84"/>
      <c r="GB106" s="90"/>
      <c r="GC106" s="102"/>
      <c r="GD106" s="84"/>
      <c r="GE106" s="90"/>
      <c r="GF106" s="102"/>
      <c r="GG106" s="84"/>
      <c r="GH106" s="90"/>
      <c r="GI106" s="102"/>
      <c r="GJ106" s="84"/>
      <c r="GK106" s="90"/>
      <c r="GL106" s="102"/>
      <c r="GM106" s="84"/>
      <c r="GN106" s="90"/>
      <c r="GO106" s="102"/>
      <c r="GP106" s="84"/>
      <c r="GQ106" s="90"/>
      <c r="GR106" s="102"/>
      <c r="GS106" s="84"/>
      <c r="GT106" s="90"/>
      <c r="GU106" s="102"/>
      <c r="GV106" s="84"/>
      <c r="GW106" s="90"/>
      <c r="GX106" s="102"/>
      <c r="GY106" s="84"/>
      <c r="GZ106" s="90"/>
      <c r="HA106" s="115"/>
      <c r="HB106" s="115"/>
      <c r="HC106" s="115"/>
      <c r="HD106" s="115"/>
      <c r="HE106" s="115"/>
      <c r="HF106" s="115"/>
      <c r="HG106" s="115"/>
      <c r="HH106" s="115"/>
      <c r="HI106" s="115"/>
      <c r="HJ106" s="115"/>
      <c r="HK106" s="115"/>
      <c r="HL106" s="211"/>
      <c r="HM106" s="115"/>
      <c r="HN106" s="115"/>
      <c r="HO106" s="115"/>
      <c r="HP106" s="115"/>
      <c r="HQ106" s="115"/>
      <c r="HR106" s="115"/>
      <c r="HS106" s="115"/>
      <c r="HT106" s="115"/>
      <c r="HU106" s="115"/>
      <c r="HV106" s="115"/>
      <c r="HW106" s="115"/>
      <c r="HX106" s="115"/>
      <c r="HY106" s="115"/>
      <c r="HZ106" s="115"/>
      <c r="IA106" s="211"/>
      <c r="IB106" s="115"/>
      <c r="IC106" s="115"/>
      <c r="ID106" s="115"/>
      <c r="IE106" s="115"/>
      <c r="IF106" s="115"/>
      <c r="IG106" s="115"/>
      <c r="IH106" s="115"/>
      <c r="II106" s="115"/>
      <c r="IJ106" s="115"/>
      <c r="IK106" s="115"/>
      <c r="IL106" s="115"/>
      <c r="IM106" s="115"/>
      <c r="IN106" s="116"/>
      <c r="IO106" s="115"/>
      <c r="IP106" s="211"/>
      <c r="IQ106" s="115"/>
      <c r="IR106" s="115"/>
      <c r="IS106" s="211"/>
      <c r="IT106" s="115"/>
      <c r="IU106" s="115"/>
      <c r="IV106" s="211"/>
    </row>
    <row r="107" spans="1:256" ht="12" customHeight="1" x14ac:dyDescent="0.2">
      <c r="A107" s="273" t="s">
        <v>76</v>
      </c>
      <c r="B107" s="291" t="s">
        <v>17</v>
      </c>
      <c r="C107" s="291" t="s">
        <v>566</v>
      </c>
      <c r="D107" s="294">
        <v>6</v>
      </c>
      <c r="E107" s="267" t="s">
        <v>68</v>
      </c>
      <c r="F107" s="291" t="s">
        <v>132</v>
      </c>
      <c r="G107" s="276" t="s">
        <v>404</v>
      </c>
      <c r="H107" s="277" t="s">
        <v>68</v>
      </c>
      <c r="I107" s="272"/>
      <c r="J107" s="272" t="s">
        <v>416</v>
      </c>
      <c r="K107" s="100">
        <v>699</v>
      </c>
      <c r="L107" s="84"/>
      <c r="M107" s="90"/>
      <c r="N107" s="100">
        <v>245</v>
      </c>
      <c r="O107" s="84"/>
      <c r="P107" s="90"/>
      <c r="Q107" s="102"/>
      <c r="R107" s="84"/>
      <c r="S107" s="90"/>
      <c r="T107" s="102"/>
      <c r="U107" s="84"/>
      <c r="V107" s="90"/>
      <c r="W107" s="102"/>
      <c r="X107" s="84"/>
      <c r="Y107" s="90"/>
      <c r="Z107" s="102"/>
      <c r="AA107" s="84"/>
      <c r="AB107" s="90"/>
      <c r="AC107" s="102"/>
      <c r="AD107" s="84"/>
      <c r="AE107" s="90"/>
      <c r="AF107" s="102"/>
      <c r="AG107" s="84"/>
      <c r="AH107" s="90"/>
      <c r="AI107" s="102"/>
      <c r="AJ107" s="84"/>
      <c r="AK107" s="90"/>
      <c r="AL107" s="102"/>
      <c r="AM107" s="84"/>
      <c r="AN107" s="90"/>
      <c r="AO107" s="102"/>
      <c r="AP107" s="84"/>
      <c r="AQ107" s="90"/>
      <c r="AR107" s="102"/>
      <c r="AS107" s="84"/>
      <c r="AT107" s="90"/>
      <c r="AU107" s="100"/>
      <c r="AV107" s="84"/>
      <c r="AW107" s="90"/>
      <c r="AX107" s="102"/>
      <c r="AY107" s="84"/>
      <c r="AZ107" s="90"/>
      <c r="BA107" s="102"/>
      <c r="BB107" s="84"/>
      <c r="BC107" s="90"/>
      <c r="BD107" s="102"/>
      <c r="BE107" s="84"/>
      <c r="BF107" s="90"/>
      <c r="BG107" s="102"/>
      <c r="BH107" s="84"/>
      <c r="BI107" s="90"/>
      <c r="BJ107" s="102"/>
      <c r="BK107" s="84"/>
      <c r="BL107" s="90"/>
      <c r="BM107" s="102"/>
      <c r="BN107" s="84"/>
      <c r="BO107" s="90"/>
      <c r="BP107" s="102"/>
      <c r="BQ107" s="84"/>
      <c r="BR107" s="90"/>
      <c r="BS107" s="102"/>
      <c r="BT107" s="84"/>
      <c r="BU107" s="90"/>
      <c r="BV107" s="102"/>
      <c r="BW107" s="84"/>
      <c r="BX107" s="90"/>
      <c r="BY107" s="102"/>
      <c r="BZ107" s="84"/>
      <c r="CA107" s="90"/>
      <c r="CB107" s="102"/>
      <c r="CC107" s="84"/>
      <c r="CD107" s="90"/>
      <c r="CE107" s="102"/>
      <c r="CF107" s="84"/>
      <c r="CG107" s="90"/>
      <c r="CH107" s="102"/>
      <c r="CI107" s="84"/>
      <c r="CJ107" s="90"/>
      <c r="CK107" s="102"/>
      <c r="CL107" s="84"/>
      <c r="CM107" s="90"/>
      <c r="CN107" s="102"/>
      <c r="CO107" s="84"/>
      <c r="CP107" s="90"/>
      <c r="CQ107" s="102"/>
      <c r="CR107" s="84"/>
      <c r="CS107" s="90"/>
      <c r="CT107" s="102"/>
      <c r="CU107" s="84"/>
      <c r="CV107" s="90"/>
      <c r="CW107" s="102"/>
      <c r="CX107" s="84"/>
      <c r="CY107" s="90"/>
      <c r="CZ107" s="102"/>
      <c r="DA107" s="84"/>
      <c r="DB107" s="90"/>
      <c r="DC107" s="102"/>
      <c r="DD107" s="84"/>
      <c r="DE107" s="90"/>
      <c r="DF107" s="102"/>
      <c r="DG107" s="84"/>
      <c r="DH107" s="90"/>
      <c r="DI107" s="102"/>
      <c r="DJ107" s="84"/>
      <c r="DK107" s="90"/>
      <c r="DL107" s="102"/>
      <c r="DM107" s="84"/>
      <c r="DN107" s="90"/>
      <c r="DO107" s="102"/>
      <c r="DP107" s="84"/>
      <c r="DQ107" s="90"/>
      <c r="DR107" s="102"/>
      <c r="DS107" s="84"/>
      <c r="DT107" s="90"/>
      <c r="DU107" s="102"/>
      <c r="DV107" s="84"/>
      <c r="DW107" s="90"/>
      <c r="DX107" s="102"/>
      <c r="DY107" s="84"/>
      <c r="DZ107" s="90"/>
      <c r="EA107" s="102"/>
      <c r="EB107" s="84"/>
      <c r="EC107" s="90"/>
      <c r="ED107" s="102"/>
      <c r="EE107" s="84"/>
      <c r="EF107" s="90"/>
      <c r="EG107" s="102"/>
      <c r="EH107" s="84"/>
      <c r="EI107" s="90"/>
      <c r="EJ107" s="102"/>
      <c r="EK107" s="84"/>
      <c r="EL107" s="90"/>
      <c r="EM107" s="102"/>
      <c r="EN107" s="84"/>
      <c r="EO107" s="90"/>
      <c r="EP107" s="102"/>
      <c r="EQ107" s="84"/>
      <c r="ER107" s="90"/>
      <c r="ES107" s="102"/>
      <c r="ET107" s="84"/>
      <c r="EU107" s="90"/>
      <c r="EV107" s="102"/>
      <c r="EW107" s="84"/>
      <c r="EX107" s="90"/>
      <c r="EY107" s="102"/>
      <c r="EZ107" s="84"/>
      <c r="FA107" s="90"/>
      <c r="FB107" s="102"/>
      <c r="FC107" s="84"/>
      <c r="FD107" s="90"/>
      <c r="FE107" s="102"/>
      <c r="FF107" s="84"/>
      <c r="FG107" s="90"/>
      <c r="FH107" s="102"/>
      <c r="FI107" s="84"/>
      <c r="FJ107" s="90"/>
      <c r="FK107" s="102"/>
      <c r="FL107" s="84"/>
      <c r="FM107" s="90"/>
      <c r="FN107" s="102"/>
      <c r="FO107" s="84"/>
      <c r="FP107" s="90"/>
      <c r="FQ107" s="102"/>
      <c r="FR107" s="84"/>
      <c r="FS107" s="90"/>
      <c r="FT107" s="102"/>
      <c r="FU107" s="84"/>
      <c r="FV107" s="90"/>
      <c r="FW107" s="102"/>
      <c r="FX107" s="84"/>
      <c r="FY107" s="90"/>
      <c r="FZ107" s="102"/>
      <c r="GA107" s="84"/>
      <c r="GB107" s="90"/>
      <c r="GC107" s="102"/>
      <c r="GD107" s="84"/>
      <c r="GE107" s="90"/>
      <c r="GF107" s="102"/>
      <c r="GG107" s="84"/>
      <c r="GH107" s="90"/>
      <c r="GI107" s="102"/>
      <c r="GJ107" s="84"/>
      <c r="GK107" s="90"/>
      <c r="GL107" s="102"/>
      <c r="GM107" s="84"/>
      <c r="GN107" s="90"/>
      <c r="GO107" s="102"/>
      <c r="GP107" s="84"/>
      <c r="GQ107" s="90"/>
      <c r="GR107" s="102"/>
      <c r="GS107" s="84"/>
      <c r="GT107" s="90"/>
      <c r="GU107" s="102"/>
      <c r="GV107" s="84"/>
      <c r="GW107" s="90"/>
      <c r="GX107" s="102"/>
      <c r="GY107" s="84"/>
      <c r="GZ107" s="90"/>
      <c r="HA107" s="115"/>
      <c r="HB107" s="115"/>
      <c r="HC107" s="115"/>
      <c r="HD107" s="115"/>
      <c r="HE107" s="115"/>
      <c r="HF107" s="115"/>
      <c r="HG107" s="115"/>
      <c r="HH107" s="115"/>
      <c r="HI107" s="115"/>
      <c r="HJ107" s="115"/>
      <c r="HK107" s="115"/>
      <c r="HL107" s="211"/>
      <c r="HM107" s="115"/>
      <c r="HN107" s="115"/>
      <c r="HO107" s="115"/>
      <c r="HP107" s="115"/>
      <c r="HQ107" s="115"/>
      <c r="HR107" s="115"/>
      <c r="HS107" s="115"/>
      <c r="HT107" s="115"/>
      <c r="HU107" s="115"/>
      <c r="HV107" s="115"/>
      <c r="HW107" s="115"/>
      <c r="HX107" s="115"/>
      <c r="HY107" s="115"/>
      <c r="HZ107" s="115"/>
      <c r="IA107" s="211"/>
      <c r="IB107" s="115"/>
      <c r="IC107" s="115"/>
      <c r="ID107" s="115"/>
      <c r="IE107" s="115"/>
      <c r="IF107" s="115"/>
      <c r="IG107" s="115"/>
      <c r="IH107" s="115"/>
      <c r="II107" s="115"/>
      <c r="IJ107" s="115"/>
      <c r="IK107" s="115"/>
      <c r="IL107" s="115"/>
      <c r="IM107" s="115"/>
      <c r="IN107" s="116"/>
      <c r="IO107" s="115"/>
      <c r="IP107" s="211"/>
      <c r="IQ107" s="115"/>
      <c r="IR107" s="115"/>
      <c r="IS107" s="211"/>
      <c r="IT107" s="115"/>
      <c r="IU107" s="115"/>
      <c r="IV107" s="211"/>
    </row>
    <row r="108" spans="1:256" ht="12" customHeight="1" x14ac:dyDescent="0.2">
      <c r="A108" s="273" t="s">
        <v>76</v>
      </c>
      <c r="B108" s="291" t="s">
        <v>17</v>
      </c>
      <c r="C108" s="291" t="s">
        <v>138</v>
      </c>
      <c r="D108" s="294">
        <v>6</v>
      </c>
      <c r="E108" s="267" t="s">
        <v>68</v>
      </c>
      <c r="F108" s="291" t="s">
        <v>132</v>
      </c>
      <c r="G108" s="276" t="s">
        <v>405</v>
      </c>
      <c r="H108" s="277" t="s">
        <v>68</v>
      </c>
      <c r="I108" s="272"/>
      <c r="J108" s="272" t="s">
        <v>417</v>
      </c>
      <c r="K108" s="100">
        <v>381</v>
      </c>
      <c r="L108" s="84"/>
      <c r="M108" s="90"/>
      <c r="N108" s="100">
        <v>883</v>
      </c>
      <c r="O108" s="84"/>
      <c r="P108" s="90"/>
      <c r="Q108" s="102"/>
      <c r="R108" s="84"/>
      <c r="S108" s="90"/>
      <c r="T108" s="102"/>
      <c r="U108" s="84"/>
      <c r="V108" s="90"/>
      <c r="W108" s="102"/>
      <c r="X108" s="84"/>
      <c r="Y108" s="90"/>
      <c r="Z108" s="102"/>
      <c r="AA108" s="84"/>
      <c r="AB108" s="90"/>
      <c r="AC108" s="102"/>
      <c r="AD108" s="84"/>
      <c r="AE108" s="90"/>
      <c r="AF108" s="102"/>
      <c r="AG108" s="84"/>
      <c r="AH108" s="90"/>
      <c r="AI108" s="102"/>
      <c r="AJ108" s="84"/>
      <c r="AK108" s="90"/>
      <c r="AL108" s="102"/>
      <c r="AM108" s="84"/>
      <c r="AN108" s="90"/>
      <c r="AO108" s="102"/>
      <c r="AP108" s="84"/>
      <c r="AQ108" s="90"/>
      <c r="AR108" s="102"/>
      <c r="AS108" s="84"/>
      <c r="AT108" s="90"/>
      <c r="AU108" s="100"/>
      <c r="AV108" s="84"/>
      <c r="AW108" s="90"/>
      <c r="AX108" s="102"/>
      <c r="AY108" s="84"/>
      <c r="AZ108" s="90"/>
      <c r="BA108" s="102"/>
      <c r="BB108" s="84"/>
      <c r="BC108" s="90"/>
      <c r="BD108" s="102"/>
      <c r="BE108" s="84"/>
      <c r="BF108" s="90"/>
      <c r="BG108" s="102"/>
      <c r="BH108" s="84"/>
      <c r="BI108" s="90"/>
      <c r="BJ108" s="102"/>
      <c r="BK108" s="84"/>
      <c r="BL108" s="90"/>
      <c r="BM108" s="102"/>
      <c r="BN108" s="84"/>
      <c r="BO108" s="90"/>
      <c r="BP108" s="102"/>
      <c r="BQ108" s="84"/>
      <c r="BR108" s="90"/>
      <c r="BS108" s="102"/>
      <c r="BT108" s="84"/>
      <c r="BU108" s="90"/>
      <c r="BV108" s="102"/>
      <c r="BW108" s="84"/>
      <c r="BX108" s="90"/>
      <c r="BY108" s="102"/>
      <c r="BZ108" s="84"/>
      <c r="CA108" s="90"/>
      <c r="CB108" s="102"/>
      <c r="CC108" s="84"/>
      <c r="CD108" s="90"/>
      <c r="CE108" s="102"/>
      <c r="CF108" s="84"/>
      <c r="CG108" s="90"/>
      <c r="CH108" s="102"/>
      <c r="CI108" s="84"/>
      <c r="CJ108" s="90"/>
      <c r="CK108" s="102"/>
      <c r="CL108" s="84"/>
      <c r="CM108" s="90"/>
      <c r="CN108" s="102"/>
      <c r="CO108" s="84"/>
      <c r="CP108" s="90"/>
      <c r="CQ108" s="102"/>
      <c r="CR108" s="84"/>
      <c r="CS108" s="90"/>
      <c r="CT108" s="102"/>
      <c r="CU108" s="84"/>
      <c r="CV108" s="90"/>
      <c r="CW108" s="102"/>
      <c r="CX108" s="84"/>
      <c r="CY108" s="90"/>
      <c r="CZ108" s="102"/>
      <c r="DA108" s="84"/>
      <c r="DB108" s="90"/>
      <c r="DC108" s="102"/>
      <c r="DD108" s="84"/>
      <c r="DE108" s="90"/>
      <c r="DF108" s="102"/>
      <c r="DG108" s="84"/>
      <c r="DH108" s="90"/>
      <c r="DI108" s="102"/>
      <c r="DJ108" s="84"/>
      <c r="DK108" s="90"/>
      <c r="DL108" s="102"/>
      <c r="DM108" s="84"/>
      <c r="DN108" s="90"/>
      <c r="DO108" s="102"/>
      <c r="DP108" s="84"/>
      <c r="DQ108" s="90"/>
      <c r="DR108" s="102"/>
      <c r="DS108" s="84"/>
      <c r="DT108" s="90"/>
      <c r="DU108" s="102"/>
      <c r="DV108" s="84"/>
      <c r="DW108" s="90"/>
      <c r="DX108" s="102"/>
      <c r="DY108" s="84"/>
      <c r="DZ108" s="90"/>
      <c r="EA108" s="102"/>
      <c r="EB108" s="84"/>
      <c r="EC108" s="90"/>
      <c r="ED108" s="102"/>
      <c r="EE108" s="84"/>
      <c r="EF108" s="90"/>
      <c r="EG108" s="102"/>
      <c r="EH108" s="84"/>
      <c r="EI108" s="90"/>
      <c r="EJ108" s="102"/>
      <c r="EK108" s="84"/>
      <c r="EL108" s="90"/>
      <c r="EM108" s="102"/>
      <c r="EN108" s="84"/>
      <c r="EO108" s="90"/>
      <c r="EP108" s="102"/>
      <c r="EQ108" s="84"/>
      <c r="ER108" s="90"/>
      <c r="ES108" s="102"/>
      <c r="ET108" s="84"/>
      <c r="EU108" s="90"/>
      <c r="EV108" s="102"/>
      <c r="EW108" s="84"/>
      <c r="EX108" s="90"/>
      <c r="EY108" s="102"/>
      <c r="EZ108" s="84"/>
      <c r="FA108" s="90"/>
      <c r="FB108" s="102"/>
      <c r="FC108" s="84"/>
      <c r="FD108" s="90"/>
      <c r="FE108" s="102"/>
      <c r="FF108" s="84"/>
      <c r="FG108" s="90"/>
      <c r="FH108" s="102"/>
      <c r="FI108" s="84"/>
      <c r="FJ108" s="90"/>
      <c r="FK108" s="102"/>
      <c r="FL108" s="84"/>
      <c r="FM108" s="90"/>
      <c r="FN108" s="102"/>
      <c r="FO108" s="84"/>
      <c r="FP108" s="90"/>
      <c r="FQ108" s="102"/>
      <c r="FR108" s="84"/>
      <c r="FS108" s="90"/>
      <c r="FT108" s="102"/>
      <c r="FU108" s="84"/>
      <c r="FV108" s="90"/>
      <c r="FW108" s="102"/>
      <c r="FX108" s="84"/>
      <c r="FY108" s="90"/>
      <c r="FZ108" s="102"/>
      <c r="GA108" s="84"/>
      <c r="GB108" s="90"/>
      <c r="GC108" s="102"/>
      <c r="GD108" s="84"/>
      <c r="GE108" s="90"/>
      <c r="GF108" s="102"/>
      <c r="GG108" s="84"/>
      <c r="GH108" s="90"/>
      <c r="GI108" s="102"/>
      <c r="GJ108" s="84"/>
      <c r="GK108" s="90"/>
      <c r="GL108" s="102"/>
      <c r="GM108" s="84"/>
      <c r="GN108" s="90"/>
      <c r="GO108" s="102"/>
      <c r="GP108" s="84"/>
      <c r="GQ108" s="90"/>
      <c r="GR108" s="102"/>
      <c r="GS108" s="84"/>
      <c r="GT108" s="90"/>
      <c r="GU108" s="102"/>
      <c r="GV108" s="84"/>
      <c r="GW108" s="90"/>
      <c r="GX108" s="102"/>
      <c r="GY108" s="84"/>
      <c r="GZ108" s="90"/>
      <c r="HA108" s="115"/>
      <c r="HB108" s="115"/>
      <c r="HC108" s="115"/>
      <c r="HD108" s="115"/>
      <c r="HE108" s="115"/>
      <c r="HF108" s="115"/>
      <c r="HG108" s="115"/>
      <c r="HH108" s="115"/>
      <c r="HI108" s="115"/>
      <c r="HJ108" s="115"/>
      <c r="HK108" s="115"/>
      <c r="HL108" s="211"/>
      <c r="HM108" s="115"/>
      <c r="HN108" s="115"/>
      <c r="HO108" s="115"/>
      <c r="HP108" s="115"/>
      <c r="HQ108" s="115"/>
      <c r="HR108" s="115"/>
      <c r="HS108" s="115"/>
      <c r="HT108" s="115"/>
      <c r="HU108" s="115"/>
      <c r="HV108" s="115"/>
      <c r="HW108" s="115"/>
      <c r="HX108" s="115"/>
      <c r="HY108" s="115"/>
      <c r="HZ108" s="115"/>
      <c r="IA108" s="211"/>
      <c r="IB108" s="115"/>
      <c r="IC108" s="115"/>
      <c r="ID108" s="115"/>
      <c r="IE108" s="115"/>
      <c r="IF108" s="115"/>
      <c r="IG108" s="115"/>
      <c r="IH108" s="115"/>
      <c r="II108" s="115"/>
      <c r="IJ108" s="115"/>
      <c r="IK108" s="115"/>
      <c r="IL108" s="115"/>
      <c r="IM108" s="115"/>
      <c r="IN108" s="116"/>
      <c r="IO108" s="115"/>
      <c r="IP108" s="211"/>
      <c r="IQ108" s="115"/>
      <c r="IR108" s="115"/>
      <c r="IS108" s="211"/>
      <c r="IT108" s="115"/>
      <c r="IU108" s="115"/>
      <c r="IV108" s="211"/>
    </row>
    <row r="109" spans="1:256" ht="12" customHeight="1" x14ac:dyDescent="0.2">
      <c r="A109" s="273" t="s">
        <v>76</v>
      </c>
      <c r="B109" s="266" t="s">
        <v>17</v>
      </c>
      <c r="C109" s="266" t="s">
        <v>139</v>
      </c>
      <c r="D109" s="294">
        <v>6</v>
      </c>
      <c r="E109" s="267" t="s">
        <v>68</v>
      </c>
      <c r="F109" s="266" t="s">
        <v>132</v>
      </c>
      <c r="G109" s="276" t="s">
        <v>418</v>
      </c>
      <c r="H109" s="277" t="s">
        <v>68</v>
      </c>
      <c r="I109" s="272"/>
      <c r="J109" s="272" t="s">
        <v>419</v>
      </c>
      <c r="K109" s="88">
        <v>819</v>
      </c>
      <c r="L109" s="89"/>
      <c r="M109" s="90"/>
      <c r="N109" s="88">
        <v>26</v>
      </c>
      <c r="O109" s="89"/>
      <c r="P109" s="90"/>
      <c r="Q109" s="92"/>
      <c r="R109" s="89"/>
      <c r="S109" s="90"/>
      <c r="T109" s="92"/>
      <c r="U109" s="89"/>
      <c r="V109" s="90"/>
      <c r="W109" s="92"/>
      <c r="X109" s="89"/>
      <c r="Y109" s="90"/>
      <c r="Z109" s="92"/>
      <c r="AA109" s="89"/>
      <c r="AB109" s="90"/>
      <c r="AC109" s="92"/>
      <c r="AD109" s="89"/>
      <c r="AE109" s="90"/>
      <c r="AF109" s="92"/>
      <c r="AG109" s="89"/>
      <c r="AH109" s="90"/>
      <c r="AI109" s="92"/>
      <c r="AJ109" s="89"/>
      <c r="AK109" s="90"/>
      <c r="AL109" s="92"/>
      <c r="AM109" s="89"/>
      <c r="AN109" s="90"/>
      <c r="AO109" s="92"/>
      <c r="AP109" s="89"/>
      <c r="AQ109" s="90"/>
      <c r="AR109" s="92"/>
      <c r="AS109" s="89"/>
      <c r="AT109" s="90"/>
      <c r="AU109" s="88"/>
      <c r="AV109" s="89"/>
      <c r="AW109" s="90"/>
      <c r="AX109" s="92"/>
      <c r="AY109" s="89"/>
      <c r="AZ109" s="90"/>
      <c r="BA109" s="92"/>
      <c r="BB109" s="89"/>
      <c r="BC109" s="90"/>
      <c r="BD109" s="92"/>
      <c r="BE109" s="89"/>
      <c r="BF109" s="90"/>
      <c r="BG109" s="92"/>
      <c r="BH109" s="89"/>
      <c r="BI109" s="90"/>
      <c r="BJ109" s="92"/>
      <c r="BK109" s="89"/>
      <c r="BL109" s="90"/>
      <c r="BM109" s="92"/>
      <c r="BN109" s="89"/>
      <c r="BO109" s="90"/>
      <c r="BP109" s="92"/>
      <c r="BQ109" s="89"/>
      <c r="BR109" s="90"/>
      <c r="BS109" s="92"/>
      <c r="BT109" s="89"/>
      <c r="BU109" s="90"/>
      <c r="BV109" s="92"/>
      <c r="BW109" s="89"/>
      <c r="BX109" s="90"/>
      <c r="BY109" s="92"/>
      <c r="BZ109" s="89"/>
      <c r="CA109" s="90"/>
      <c r="CB109" s="92"/>
      <c r="CC109" s="89"/>
      <c r="CD109" s="90"/>
      <c r="CE109" s="92"/>
      <c r="CF109" s="89"/>
      <c r="CG109" s="90"/>
      <c r="CH109" s="92"/>
      <c r="CI109" s="89"/>
      <c r="CJ109" s="90"/>
      <c r="CK109" s="92"/>
      <c r="CL109" s="89"/>
      <c r="CM109" s="90"/>
      <c r="CN109" s="92"/>
      <c r="CO109" s="89"/>
      <c r="CP109" s="90"/>
      <c r="CQ109" s="92"/>
      <c r="CR109" s="89"/>
      <c r="CS109" s="90"/>
      <c r="CT109" s="92"/>
      <c r="CU109" s="89"/>
      <c r="CV109" s="90"/>
      <c r="CW109" s="92"/>
      <c r="CX109" s="89"/>
      <c r="CY109" s="90"/>
      <c r="CZ109" s="92"/>
      <c r="DA109" s="89"/>
      <c r="DB109" s="90"/>
      <c r="DC109" s="92"/>
      <c r="DD109" s="89"/>
      <c r="DE109" s="90"/>
      <c r="DF109" s="92"/>
      <c r="DG109" s="89"/>
      <c r="DH109" s="90"/>
      <c r="DI109" s="92"/>
      <c r="DJ109" s="89"/>
      <c r="DK109" s="90"/>
      <c r="DL109" s="92"/>
      <c r="DM109" s="89"/>
      <c r="DN109" s="90"/>
      <c r="DO109" s="92"/>
      <c r="DP109" s="89"/>
      <c r="DQ109" s="90"/>
      <c r="DR109" s="92"/>
      <c r="DS109" s="89"/>
      <c r="DT109" s="90"/>
      <c r="DU109" s="92"/>
      <c r="DV109" s="89"/>
      <c r="DW109" s="90"/>
      <c r="DX109" s="92"/>
      <c r="DY109" s="89"/>
      <c r="DZ109" s="90"/>
      <c r="EA109" s="92"/>
      <c r="EB109" s="89"/>
      <c r="EC109" s="90"/>
      <c r="ED109" s="92"/>
      <c r="EE109" s="89"/>
      <c r="EF109" s="90"/>
      <c r="EG109" s="92"/>
      <c r="EH109" s="89"/>
      <c r="EI109" s="90"/>
      <c r="EJ109" s="92"/>
      <c r="EK109" s="89"/>
      <c r="EL109" s="90"/>
      <c r="EM109" s="92"/>
      <c r="EN109" s="89"/>
      <c r="EO109" s="90"/>
      <c r="EP109" s="92"/>
      <c r="EQ109" s="89"/>
      <c r="ER109" s="90"/>
      <c r="ES109" s="92"/>
      <c r="ET109" s="89"/>
      <c r="EU109" s="90"/>
      <c r="EV109" s="92"/>
      <c r="EW109" s="89"/>
      <c r="EX109" s="90"/>
      <c r="EY109" s="92"/>
      <c r="EZ109" s="89"/>
      <c r="FA109" s="90"/>
      <c r="FB109" s="92"/>
      <c r="FC109" s="89"/>
      <c r="FD109" s="90"/>
      <c r="FE109" s="92"/>
      <c r="FF109" s="89"/>
      <c r="FG109" s="90"/>
      <c r="FH109" s="92"/>
      <c r="FI109" s="89"/>
      <c r="FJ109" s="90"/>
      <c r="FK109" s="92"/>
      <c r="FL109" s="89"/>
      <c r="FM109" s="90"/>
      <c r="FN109" s="92"/>
      <c r="FO109" s="89"/>
      <c r="FP109" s="90"/>
      <c r="FQ109" s="92"/>
      <c r="FR109" s="89"/>
      <c r="FS109" s="90"/>
      <c r="FT109" s="92"/>
      <c r="FU109" s="89"/>
      <c r="FV109" s="90"/>
      <c r="FW109" s="92"/>
      <c r="FX109" s="89"/>
      <c r="FY109" s="90"/>
      <c r="FZ109" s="92"/>
      <c r="GA109" s="89"/>
      <c r="GB109" s="90"/>
      <c r="GC109" s="92"/>
      <c r="GD109" s="89"/>
      <c r="GE109" s="90"/>
      <c r="GF109" s="92"/>
      <c r="GG109" s="89"/>
      <c r="GH109" s="90"/>
      <c r="GI109" s="92"/>
      <c r="GJ109" s="89"/>
      <c r="GK109" s="90"/>
      <c r="GL109" s="92"/>
      <c r="GM109" s="89"/>
      <c r="GN109" s="90"/>
      <c r="GO109" s="92"/>
      <c r="GP109" s="89"/>
      <c r="GQ109" s="90"/>
      <c r="GR109" s="92"/>
      <c r="GS109" s="89"/>
      <c r="GT109" s="90"/>
      <c r="GU109" s="92"/>
      <c r="GV109" s="89"/>
      <c r="GW109" s="90"/>
      <c r="GX109" s="92"/>
      <c r="GY109" s="89"/>
      <c r="GZ109" s="90"/>
      <c r="HA109" s="111"/>
      <c r="HB109" s="111"/>
      <c r="HC109" s="115"/>
      <c r="HD109" s="111"/>
      <c r="HE109" s="111"/>
      <c r="HF109" s="115"/>
      <c r="HG109" s="111"/>
      <c r="HH109" s="111"/>
      <c r="HI109" s="115"/>
      <c r="HJ109" s="111"/>
      <c r="HK109" s="111"/>
      <c r="HL109" s="211"/>
      <c r="HM109" s="111"/>
      <c r="HN109" s="111"/>
      <c r="HO109" s="115"/>
      <c r="HP109" s="111"/>
      <c r="HQ109" s="111"/>
      <c r="HR109" s="115"/>
      <c r="HS109" s="111"/>
      <c r="HT109" s="111"/>
      <c r="HU109" s="115"/>
      <c r="HV109" s="111"/>
      <c r="HW109" s="111"/>
      <c r="HX109" s="115"/>
      <c r="HY109" s="111"/>
      <c r="HZ109" s="111"/>
      <c r="IA109" s="211"/>
      <c r="IB109" s="111"/>
      <c r="IC109" s="111"/>
      <c r="ID109" s="115"/>
      <c r="IE109" s="111"/>
      <c r="IF109" s="111"/>
      <c r="IG109" s="115"/>
      <c r="IH109" s="111"/>
      <c r="II109" s="111"/>
      <c r="IJ109" s="115"/>
      <c r="IK109" s="111"/>
      <c r="IL109" s="111"/>
      <c r="IM109" s="115"/>
      <c r="IN109" s="112"/>
      <c r="IO109" s="111"/>
      <c r="IP109" s="211"/>
      <c r="IQ109" s="111"/>
      <c r="IR109" s="111"/>
      <c r="IS109" s="211"/>
      <c r="IT109" s="111"/>
      <c r="IU109" s="111"/>
      <c r="IV109" s="211"/>
    </row>
    <row r="110" spans="1:256" ht="12" customHeight="1" thickBot="1" x14ac:dyDescent="0.25">
      <c r="A110" s="273" t="s">
        <v>140</v>
      </c>
      <c r="B110" s="298" t="s">
        <v>17</v>
      </c>
      <c r="C110" s="298" t="s">
        <v>547</v>
      </c>
      <c r="D110" s="313">
        <v>6</v>
      </c>
      <c r="E110" s="299" t="s">
        <v>20</v>
      </c>
      <c r="F110" s="298" t="s">
        <v>132</v>
      </c>
      <c r="G110" s="302" t="s">
        <v>420</v>
      </c>
      <c r="H110" s="305" t="s">
        <v>68</v>
      </c>
      <c r="I110" s="314"/>
      <c r="J110" s="315" t="s">
        <v>421</v>
      </c>
      <c r="K110" s="117">
        <v>618</v>
      </c>
      <c r="L110" s="118"/>
      <c r="M110" s="119"/>
      <c r="N110" s="117">
        <v>28</v>
      </c>
      <c r="O110" s="118"/>
      <c r="P110" s="119"/>
      <c r="Q110" s="121"/>
      <c r="R110" s="118"/>
      <c r="S110" s="119"/>
      <c r="T110" s="121"/>
      <c r="U110" s="118"/>
      <c r="V110" s="119"/>
      <c r="W110" s="121"/>
      <c r="X110" s="118"/>
      <c r="Y110" s="119"/>
      <c r="Z110" s="121"/>
      <c r="AA110" s="118"/>
      <c r="AB110" s="119"/>
      <c r="AC110" s="121"/>
      <c r="AD110" s="118"/>
      <c r="AE110" s="119"/>
      <c r="AF110" s="121"/>
      <c r="AG110" s="118"/>
      <c r="AH110" s="119"/>
      <c r="AI110" s="121"/>
      <c r="AJ110" s="118"/>
      <c r="AK110" s="119"/>
      <c r="AL110" s="121"/>
      <c r="AM110" s="118"/>
      <c r="AN110" s="119"/>
      <c r="AO110" s="121"/>
      <c r="AP110" s="118"/>
      <c r="AQ110" s="119"/>
      <c r="AR110" s="121"/>
      <c r="AS110" s="118"/>
      <c r="AT110" s="119"/>
      <c r="AU110" s="117"/>
      <c r="AV110" s="118"/>
      <c r="AW110" s="119"/>
      <c r="AX110" s="121"/>
      <c r="AY110" s="118"/>
      <c r="AZ110" s="119"/>
      <c r="BA110" s="121"/>
      <c r="BB110" s="118"/>
      <c r="BC110" s="119"/>
      <c r="BD110" s="121"/>
      <c r="BE110" s="118"/>
      <c r="BF110" s="119"/>
      <c r="BG110" s="121"/>
      <c r="BH110" s="118"/>
      <c r="BI110" s="119"/>
      <c r="BJ110" s="121"/>
      <c r="BK110" s="118"/>
      <c r="BL110" s="119"/>
      <c r="BM110" s="121"/>
      <c r="BN110" s="118"/>
      <c r="BO110" s="119"/>
      <c r="BP110" s="121"/>
      <c r="BQ110" s="118"/>
      <c r="BR110" s="119"/>
      <c r="BS110" s="121"/>
      <c r="BT110" s="118"/>
      <c r="BU110" s="119"/>
      <c r="BV110" s="121"/>
      <c r="BW110" s="118"/>
      <c r="BX110" s="119"/>
      <c r="BY110" s="121"/>
      <c r="BZ110" s="118"/>
      <c r="CA110" s="119"/>
      <c r="CB110" s="121"/>
      <c r="CC110" s="118"/>
      <c r="CD110" s="119"/>
      <c r="CE110" s="121"/>
      <c r="CF110" s="118"/>
      <c r="CG110" s="119"/>
      <c r="CH110" s="121"/>
      <c r="CI110" s="118"/>
      <c r="CJ110" s="119"/>
      <c r="CK110" s="121"/>
      <c r="CL110" s="118"/>
      <c r="CM110" s="119"/>
      <c r="CN110" s="121"/>
      <c r="CO110" s="118"/>
      <c r="CP110" s="119"/>
      <c r="CQ110" s="121"/>
      <c r="CR110" s="118"/>
      <c r="CS110" s="119"/>
      <c r="CT110" s="121"/>
      <c r="CU110" s="118"/>
      <c r="CV110" s="119"/>
      <c r="CW110" s="121"/>
      <c r="CX110" s="118"/>
      <c r="CY110" s="119"/>
      <c r="CZ110" s="121"/>
      <c r="DA110" s="118"/>
      <c r="DB110" s="119"/>
      <c r="DC110" s="121"/>
      <c r="DD110" s="118"/>
      <c r="DE110" s="119"/>
      <c r="DF110" s="121"/>
      <c r="DG110" s="118"/>
      <c r="DH110" s="119"/>
      <c r="DI110" s="121"/>
      <c r="DJ110" s="118"/>
      <c r="DK110" s="119"/>
      <c r="DL110" s="121"/>
      <c r="DM110" s="118"/>
      <c r="DN110" s="119"/>
      <c r="DO110" s="121"/>
      <c r="DP110" s="118"/>
      <c r="DQ110" s="119"/>
      <c r="DR110" s="121"/>
      <c r="DS110" s="118"/>
      <c r="DT110" s="119"/>
      <c r="DU110" s="121"/>
      <c r="DV110" s="118"/>
      <c r="DW110" s="119"/>
      <c r="DX110" s="121"/>
      <c r="DY110" s="118"/>
      <c r="DZ110" s="119"/>
      <c r="EA110" s="121"/>
      <c r="EB110" s="118"/>
      <c r="EC110" s="119"/>
      <c r="ED110" s="121"/>
      <c r="EE110" s="118"/>
      <c r="EF110" s="119"/>
      <c r="EG110" s="121"/>
      <c r="EH110" s="118"/>
      <c r="EI110" s="119"/>
      <c r="EJ110" s="121"/>
      <c r="EK110" s="118"/>
      <c r="EL110" s="119"/>
      <c r="EM110" s="121"/>
      <c r="EN110" s="118"/>
      <c r="EO110" s="119"/>
      <c r="EP110" s="121"/>
      <c r="EQ110" s="118"/>
      <c r="ER110" s="119"/>
      <c r="ES110" s="121"/>
      <c r="ET110" s="118"/>
      <c r="EU110" s="119"/>
      <c r="EV110" s="121"/>
      <c r="EW110" s="118"/>
      <c r="EX110" s="119"/>
      <c r="EY110" s="121"/>
      <c r="EZ110" s="118"/>
      <c r="FA110" s="119"/>
      <c r="FB110" s="121"/>
      <c r="FC110" s="118"/>
      <c r="FD110" s="119"/>
      <c r="FE110" s="121"/>
      <c r="FF110" s="118"/>
      <c r="FG110" s="119"/>
      <c r="FH110" s="121"/>
      <c r="FI110" s="118"/>
      <c r="FJ110" s="119"/>
      <c r="FK110" s="121"/>
      <c r="FL110" s="118"/>
      <c r="FM110" s="119"/>
      <c r="FN110" s="121"/>
      <c r="FO110" s="118"/>
      <c r="FP110" s="119"/>
      <c r="FQ110" s="121"/>
      <c r="FR110" s="118"/>
      <c r="FS110" s="119"/>
      <c r="FT110" s="121"/>
      <c r="FU110" s="118"/>
      <c r="FV110" s="119"/>
      <c r="FW110" s="121"/>
      <c r="FX110" s="118"/>
      <c r="FY110" s="119"/>
      <c r="FZ110" s="121"/>
      <c r="GA110" s="118"/>
      <c r="GB110" s="119"/>
      <c r="GC110" s="121"/>
      <c r="GD110" s="118"/>
      <c r="GE110" s="119"/>
      <c r="GF110" s="121"/>
      <c r="GG110" s="118"/>
      <c r="GH110" s="119"/>
      <c r="GI110" s="121"/>
      <c r="GJ110" s="118"/>
      <c r="GK110" s="119"/>
      <c r="GL110" s="121"/>
      <c r="GM110" s="118"/>
      <c r="GN110" s="119"/>
      <c r="GO110" s="121"/>
      <c r="GP110" s="118"/>
      <c r="GQ110" s="119"/>
      <c r="GR110" s="121"/>
      <c r="GS110" s="118"/>
      <c r="GT110" s="119"/>
      <c r="GU110" s="121"/>
      <c r="GV110" s="118"/>
      <c r="GW110" s="119"/>
      <c r="GX110" s="121"/>
      <c r="GY110" s="118"/>
      <c r="GZ110" s="119"/>
      <c r="HA110" s="122"/>
      <c r="HB110" s="122"/>
      <c r="HC110" s="122"/>
      <c r="HD110" s="122"/>
      <c r="HE110" s="122"/>
      <c r="HF110" s="122"/>
      <c r="HG110" s="122"/>
      <c r="HH110" s="122"/>
      <c r="HI110" s="122"/>
      <c r="HJ110" s="122"/>
      <c r="HK110" s="122"/>
      <c r="HL110" s="213"/>
      <c r="HM110" s="122"/>
      <c r="HN110" s="122"/>
      <c r="HO110" s="122"/>
      <c r="HP110" s="122"/>
      <c r="HQ110" s="122"/>
      <c r="HR110" s="122"/>
      <c r="HS110" s="122"/>
      <c r="HT110" s="122"/>
      <c r="HU110" s="122"/>
      <c r="HV110" s="122"/>
      <c r="HW110" s="122"/>
      <c r="HX110" s="122"/>
      <c r="HY110" s="122"/>
      <c r="HZ110" s="122"/>
      <c r="IA110" s="213"/>
      <c r="IB110" s="122"/>
      <c r="IC110" s="122"/>
      <c r="ID110" s="122"/>
      <c r="IE110" s="122"/>
      <c r="IF110" s="122"/>
      <c r="IG110" s="122"/>
      <c r="IH110" s="122"/>
      <c r="II110" s="122"/>
      <c r="IJ110" s="122"/>
      <c r="IK110" s="122"/>
      <c r="IL110" s="122"/>
      <c r="IM110" s="122"/>
      <c r="IN110" s="124"/>
      <c r="IO110" s="122"/>
      <c r="IP110" s="213"/>
      <c r="IQ110" s="122"/>
      <c r="IR110" s="122"/>
      <c r="IS110" s="213"/>
      <c r="IT110" s="122"/>
      <c r="IU110" s="122"/>
      <c r="IV110" s="213"/>
    </row>
    <row r="153" spans="1:2" ht="12" customHeight="1" x14ac:dyDescent="0.2">
      <c r="A153" s="320" t="s">
        <v>216</v>
      </c>
      <c r="B153" s="321"/>
    </row>
    <row r="154" spans="1:2" ht="12" customHeight="1" x14ac:dyDescent="0.2">
      <c r="A154" s="67"/>
      <c r="B154" s="68"/>
    </row>
    <row r="155" spans="1:2" ht="12" customHeight="1" x14ac:dyDescent="0.2">
      <c r="A155" s="9" t="s">
        <v>217</v>
      </c>
      <c r="B155" s="10" t="s">
        <v>218</v>
      </c>
    </row>
    <row r="156" spans="1:2" ht="12" customHeight="1" x14ac:dyDescent="0.2">
      <c r="A156" s="11" t="s">
        <v>220</v>
      </c>
      <c r="B156" s="12" t="s">
        <v>219</v>
      </c>
    </row>
    <row r="157" spans="1:2" ht="12" customHeight="1" x14ac:dyDescent="0.2">
      <c r="A157" s="69"/>
      <c r="B157" s="69"/>
    </row>
    <row r="159" spans="1:2" ht="12" customHeight="1" x14ac:dyDescent="0.2">
      <c r="A159" s="322" t="s">
        <v>221</v>
      </c>
      <c r="B159" s="323"/>
    </row>
    <row r="160" spans="1:2" ht="12" customHeight="1" x14ac:dyDescent="0.2">
      <c r="A160" s="72"/>
      <c r="B160" s="73"/>
    </row>
    <row r="161" spans="1:2" ht="22.5" x14ac:dyDescent="0.2">
      <c r="A161" s="14" t="s">
        <v>225</v>
      </c>
      <c r="B161" s="15" t="s">
        <v>226</v>
      </c>
    </row>
    <row r="162" spans="1:2" ht="22.5" x14ac:dyDescent="0.2">
      <c r="A162" s="14" t="s">
        <v>222</v>
      </c>
      <c r="B162" s="15" t="s">
        <v>227</v>
      </c>
    </row>
    <row r="163" spans="1:2" ht="22.5" x14ac:dyDescent="0.2">
      <c r="A163" s="14" t="s">
        <v>228</v>
      </c>
      <c r="B163" s="15" t="s">
        <v>229</v>
      </c>
    </row>
    <row r="164" spans="1:2" ht="22.5" x14ac:dyDescent="0.2">
      <c r="A164" s="14" t="s">
        <v>230</v>
      </c>
      <c r="B164" s="15" t="s">
        <v>231</v>
      </c>
    </row>
    <row r="165" spans="1:2" ht="22.5" x14ac:dyDescent="0.2">
      <c r="A165" s="14" t="s">
        <v>223</v>
      </c>
      <c r="B165" s="15" t="s">
        <v>232</v>
      </c>
    </row>
    <row r="166" spans="1:2" ht="33.75" x14ac:dyDescent="0.2">
      <c r="A166" s="14" t="s">
        <v>233</v>
      </c>
      <c r="B166" s="15" t="s">
        <v>234</v>
      </c>
    </row>
    <row r="167" spans="1:2" ht="11.25" x14ac:dyDescent="0.2">
      <c r="A167" s="14" t="s">
        <v>235</v>
      </c>
      <c r="B167" s="15" t="s">
        <v>236</v>
      </c>
    </row>
    <row r="168" spans="1:2" ht="22.5" x14ac:dyDescent="0.2">
      <c r="A168" s="14" t="s">
        <v>237</v>
      </c>
      <c r="B168" s="15" t="s">
        <v>238</v>
      </c>
    </row>
    <row r="169" spans="1:2" ht="22.5" x14ac:dyDescent="0.2">
      <c r="A169" s="14" t="s">
        <v>239</v>
      </c>
      <c r="B169" s="15" t="s">
        <v>240</v>
      </c>
    </row>
    <row r="170" spans="1:2" ht="22.5" x14ac:dyDescent="0.2">
      <c r="A170" s="14" t="s">
        <v>241</v>
      </c>
      <c r="B170" s="15" t="s">
        <v>242</v>
      </c>
    </row>
    <row r="171" spans="1:2" ht="22.5" x14ac:dyDescent="0.2">
      <c r="A171" s="14" t="s">
        <v>243</v>
      </c>
      <c r="B171" s="15" t="s">
        <v>244</v>
      </c>
    </row>
    <row r="172" spans="1:2" ht="22.5" x14ac:dyDescent="0.2">
      <c r="A172" s="14" t="s">
        <v>245</v>
      </c>
      <c r="B172" s="15" t="s">
        <v>246</v>
      </c>
    </row>
    <row r="173" spans="1:2" ht="45" x14ac:dyDescent="0.2">
      <c r="A173" s="14" t="s">
        <v>247</v>
      </c>
      <c r="B173" s="74" t="s">
        <v>248</v>
      </c>
    </row>
    <row r="174" spans="1:2" ht="33.75" x14ac:dyDescent="0.2">
      <c r="A174" s="14" t="s">
        <v>249</v>
      </c>
      <c r="B174" s="15" t="s">
        <v>250</v>
      </c>
    </row>
    <row r="175" spans="1:2" ht="33.75" x14ac:dyDescent="0.2">
      <c r="A175" s="14" t="s">
        <v>251</v>
      </c>
      <c r="B175" s="15" t="s">
        <v>252</v>
      </c>
    </row>
    <row r="176" spans="1:2" ht="22.5" x14ac:dyDescent="0.2">
      <c r="A176" s="14" t="s">
        <v>253</v>
      </c>
      <c r="B176" s="15" t="s">
        <v>254</v>
      </c>
    </row>
    <row r="177" spans="1:2" ht="22.5" x14ac:dyDescent="0.2">
      <c r="A177" s="14" t="s">
        <v>255</v>
      </c>
      <c r="B177" s="15" t="s">
        <v>256</v>
      </c>
    </row>
    <row r="178" spans="1:2" ht="22.5" x14ac:dyDescent="0.2">
      <c r="A178" s="14" t="s">
        <v>257</v>
      </c>
      <c r="B178" s="15" t="s">
        <v>258</v>
      </c>
    </row>
    <row r="179" spans="1:2" ht="22.5" x14ac:dyDescent="0.2">
      <c r="A179" s="14" t="s">
        <v>259</v>
      </c>
      <c r="B179" s="15" t="s">
        <v>260</v>
      </c>
    </row>
    <row r="180" spans="1:2" ht="22.5" x14ac:dyDescent="0.2">
      <c r="A180" s="14" t="s">
        <v>261</v>
      </c>
      <c r="B180" s="15" t="s">
        <v>262</v>
      </c>
    </row>
    <row r="181" spans="1:2" ht="56.25" x14ac:dyDescent="0.2">
      <c r="A181" s="14" t="s">
        <v>263</v>
      </c>
      <c r="B181" s="15" t="s">
        <v>264</v>
      </c>
    </row>
    <row r="182" spans="1:2" ht="22.5" x14ac:dyDescent="0.2">
      <c r="A182" s="14" t="s">
        <v>265</v>
      </c>
      <c r="B182" s="15" t="s">
        <v>266</v>
      </c>
    </row>
    <row r="183" spans="1:2" ht="22.5" x14ac:dyDescent="0.2">
      <c r="A183" s="14" t="s">
        <v>267</v>
      </c>
      <c r="B183" s="75" t="s">
        <v>268</v>
      </c>
    </row>
    <row r="184" spans="1:2" ht="22.5" x14ac:dyDescent="0.2">
      <c r="A184" s="14" t="s">
        <v>269</v>
      </c>
      <c r="B184" s="15" t="s">
        <v>270</v>
      </c>
    </row>
    <row r="185" spans="1:2" ht="22.5" x14ac:dyDescent="0.2">
      <c r="A185" s="14" t="s">
        <v>271</v>
      </c>
      <c r="B185" s="15" t="s">
        <v>272</v>
      </c>
    </row>
    <row r="186" spans="1:2" ht="22.5" x14ac:dyDescent="0.2">
      <c r="A186" s="14" t="s">
        <v>273</v>
      </c>
      <c r="B186" s="15" t="s">
        <v>274</v>
      </c>
    </row>
    <row r="187" spans="1:2" ht="22.5" x14ac:dyDescent="0.2">
      <c r="A187" s="14" t="s">
        <v>275</v>
      </c>
      <c r="B187" s="15" t="s">
        <v>276</v>
      </c>
    </row>
    <row r="188" spans="1:2" ht="22.5" x14ac:dyDescent="0.2">
      <c r="A188" s="14" t="s">
        <v>277</v>
      </c>
      <c r="B188" s="15" t="s">
        <v>278</v>
      </c>
    </row>
    <row r="189" spans="1:2" ht="22.5" x14ac:dyDescent="0.2">
      <c r="A189" s="14" t="s">
        <v>279</v>
      </c>
      <c r="B189" s="15" t="s">
        <v>280</v>
      </c>
    </row>
    <row r="190" spans="1:2" ht="22.5" x14ac:dyDescent="0.2">
      <c r="A190" s="14" t="s">
        <v>281</v>
      </c>
      <c r="B190" s="15" t="s">
        <v>282</v>
      </c>
    </row>
    <row r="191" spans="1:2" ht="11.25" x14ac:dyDescent="0.2">
      <c r="A191" s="72"/>
      <c r="B191" s="73"/>
    </row>
    <row r="192" spans="1:2" ht="22.5" x14ac:dyDescent="0.2">
      <c r="A192" s="14" t="s">
        <v>283</v>
      </c>
      <c r="B192" s="15" t="s">
        <v>284</v>
      </c>
    </row>
    <row r="193" spans="1:2" ht="11.25" x14ac:dyDescent="0.2">
      <c r="A193" s="14" t="s">
        <v>285</v>
      </c>
      <c r="B193" s="15" t="s">
        <v>286</v>
      </c>
    </row>
    <row r="194" spans="1:2" ht="22.5" x14ac:dyDescent="0.2">
      <c r="A194" s="16" t="s">
        <v>287</v>
      </c>
      <c r="B194" s="17" t="s">
        <v>288</v>
      </c>
    </row>
    <row r="197" spans="1:2" ht="12" customHeight="1" x14ac:dyDescent="0.2">
      <c r="A197" s="326" t="s">
        <v>60</v>
      </c>
      <c r="B197" s="321"/>
    </row>
    <row r="198" spans="1:2" ht="12" customHeight="1" x14ac:dyDescent="0.2">
      <c r="A198" s="18" t="s">
        <v>5</v>
      </c>
      <c r="B198" s="19" t="s">
        <v>25</v>
      </c>
    </row>
    <row r="199" spans="1:2" ht="12" customHeight="1" x14ac:dyDescent="0.2">
      <c r="A199" s="18" t="s">
        <v>26</v>
      </c>
      <c r="B199" s="19" t="s">
        <v>27</v>
      </c>
    </row>
    <row r="200" spans="1:2" ht="12" customHeight="1" x14ac:dyDescent="0.2">
      <c r="A200" s="18" t="s">
        <v>6</v>
      </c>
      <c r="B200" s="19" t="s">
        <v>28</v>
      </c>
    </row>
    <row r="201" spans="1:2" ht="12" customHeight="1" x14ac:dyDescent="0.2">
      <c r="A201" s="18" t="s">
        <v>29</v>
      </c>
      <c r="B201" s="19" t="s">
        <v>30</v>
      </c>
    </row>
    <row r="202" spans="1:2" ht="12" customHeight="1" x14ac:dyDescent="0.2">
      <c r="A202" s="18" t="s">
        <v>31</v>
      </c>
      <c r="B202" s="19" t="s">
        <v>32</v>
      </c>
    </row>
    <row r="203" spans="1:2" ht="12" customHeight="1" x14ac:dyDescent="0.2">
      <c r="A203" s="18" t="s">
        <v>33</v>
      </c>
      <c r="B203" s="19" t="s">
        <v>34</v>
      </c>
    </row>
    <row r="204" spans="1:2" ht="12" customHeight="1" x14ac:dyDescent="0.2">
      <c r="A204" s="18" t="s">
        <v>35</v>
      </c>
      <c r="B204" s="19" t="s">
        <v>36</v>
      </c>
    </row>
    <row r="205" spans="1:2" ht="12" customHeight="1" x14ac:dyDescent="0.2">
      <c r="A205" s="18" t="s">
        <v>20</v>
      </c>
      <c r="B205" s="19" t="s">
        <v>37</v>
      </c>
    </row>
    <row r="206" spans="1:2" ht="22.5" x14ac:dyDescent="0.2">
      <c r="A206" s="18" t="s">
        <v>18</v>
      </c>
      <c r="B206" s="76" t="s">
        <v>38</v>
      </c>
    </row>
    <row r="207" spans="1:2" ht="22.5" x14ac:dyDescent="0.2">
      <c r="A207" s="18" t="s">
        <v>39</v>
      </c>
      <c r="B207" s="76" t="s">
        <v>40</v>
      </c>
    </row>
    <row r="208" spans="1:2" ht="22.5" x14ac:dyDescent="0.2">
      <c r="A208" s="18" t="s">
        <v>41</v>
      </c>
      <c r="B208" s="76" t="s">
        <v>59</v>
      </c>
    </row>
    <row r="209" spans="1:2" ht="12" customHeight="1" x14ac:dyDescent="0.2">
      <c r="A209" s="20" t="s">
        <v>42</v>
      </c>
      <c r="B209" s="21" t="s">
        <v>43</v>
      </c>
    </row>
    <row r="212" spans="1:2" ht="12" customHeight="1" x14ac:dyDescent="0.2">
      <c r="A212" s="326" t="s">
        <v>61</v>
      </c>
      <c r="B212" s="321"/>
    </row>
    <row r="213" spans="1:2" ht="12" customHeight="1" x14ac:dyDescent="0.2">
      <c r="A213" s="18" t="s">
        <v>6</v>
      </c>
      <c r="B213" s="19" t="s">
        <v>44</v>
      </c>
    </row>
    <row r="214" spans="1:2" ht="33.75" x14ac:dyDescent="0.2">
      <c r="A214" s="18" t="s">
        <v>45</v>
      </c>
      <c r="B214" s="76" t="s">
        <v>46</v>
      </c>
    </row>
    <row r="215" spans="1:2" ht="22.5" x14ac:dyDescent="0.2">
      <c r="A215" s="18" t="s">
        <v>17</v>
      </c>
      <c r="B215" s="76" t="s">
        <v>47</v>
      </c>
    </row>
    <row r="216" spans="1:2" ht="45" x14ac:dyDescent="0.2">
      <c r="A216" s="18" t="s">
        <v>19</v>
      </c>
      <c r="B216" s="76" t="s">
        <v>48</v>
      </c>
    </row>
    <row r="217" spans="1:2" ht="56.25" x14ac:dyDescent="0.2">
      <c r="A217" s="20" t="s">
        <v>35</v>
      </c>
      <c r="B217" s="77" t="s">
        <v>49</v>
      </c>
    </row>
    <row r="220" spans="1:2" ht="12" customHeight="1" x14ac:dyDescent="0.2">
      <c r="A220" s="324" t="s">
        <v>328</v>
      </c>
      <c r="B220" s="325"/>
    </row>
    <row r="221" spans="1:2" ht="12" customHeight="1" x14ac:dyDescent="0.2">
      <c r="A221" s="214" t="s">
        <v>555</v>
      </c>
      <c r="B221" s="13" t="s">
        <v>136</v>
      </c>
    </row>
    <row r="222" spans="1:2" ht="12" customHeight="1" x14ac:dyDescent="0.2">
      <c r="A222" s="214" t="s">
        <v>556</v>
      </c>
      <c r="B222" s="13" t="s">
        <v>137</v>
      </c>
    </row>
    <row r="223" spans="1:2" ht="12" customHeight="1" x14ac:dyDescent="0.2">
      <c r="A223" s="214" t="s">
        <v>557</v>
      </c>
      <c r="B223" s="13" t="s">
        <v>558</v>
      </c>
    </row>
    <row r="224" spans="1:2" ht="12" customHeight="1" x14ac:dyDescent="0.2">
      <c r="A224" s="214" t="s">
        <v>559</v>
      </c>
      <c r="B224" s="13" t="s">
        <v>388</v>
      </c>
    </row>
    <row r="225" spans="1:2" ht="12" customHeight="1" x14ac:dyDescent="0.2">
      <c r="A225" s="214" t="s">
        <v>560</v>
      </c>
      <c r="B225" s="13" t="s">
        <v>389</v>
      </c>
    </row>
    <row r="226" spans="1:2" ht="12" customHeight="1" x14ac:dyDescent="0.2">
      <c r="A226" s="214" t="s">
        <v>551</v>
      </c>
      <c r="B226" s="13" t="s">
        <v>410</v>
      </c>
    </row>
    <row r="227" spans="1:2" ht="12" customHeight="1" x14ac:dyDescent="0.2">
      <c r="A227" s="214" t="s">
        <v>550</v>
      </c>
      <c r="B227" s="13" t="s">
        <v>211</v>
      </c>
    </row>
    <row r="228" spans="1:2" ht="12" customHeight="1" x14ac:dyDescent="0.2">
      <c r="A228" s="215" t="s">
        <v>561</v>
      </c>
      <c r="B228" s="216" t="s">
        <v>422</v>
      </c>
    </row>
  </sheetData>
  <mergeCells count="278">
    <mergeCell ref="B2:D2"/>
    <mergeCell ref="F2:H2"/>
    <mergeCell ref="B3:D3"/>
    <mergeCell ref="F3:H3"/>
    <mergeCell ref="B4:D4"/>
    <mergeCell ref="B5:D5"/>
    <mergeCell ref="F5:H5"/>
    <mergeCell ref="B6:D6"/>
    <mergeCell ref="F6:H6"/>
    <mergeCell ref="F7:H7"/>
    <mergeCell ref="F8:H8"/>
    <mergeCell ref="B10:D10"/>
    <mergeCell ref="B7:D7"/>
    <mergeCell ref="B8:D8"/>
    <mergeCell ref="B9:D9"/>
    <mergeCell ref="L20:L25"/>
    <mergeCell ref="M20:M25"/>
    <mergeCell ref="O20:O25"/>
    <mergeCell ref="F9:H9"/>
    <mergeCell ref="F10:H10"/>
    <mergeCell ref="P20:P25"/>
    <mergeCell ref="R20:R25"/>
    <mergeCell ref="S20:S25"/>
    <mergeCell ref="B11:D11"/>
    <mergeCell ref="B12:D12"/>
    <mergeCell ref="E12:E18"/>
    <mergeCell ref="F12:Z18"/>
    <mergeCell ref="B14:D14"/>
    <mergeCell ref="B15:D15"/>
    <mergeCell ref="B16:D16"/>
    <mergeCell ref="B17:D17"/>
    <mergeCell ref="B13:D13"/>
    <mergeCell ref="AD20:AD25"/>
    <mergeCell ref="AE20:AE25"/>
    <mergeCell ref="AG20:AG25"/>
    <mergeCell ref="AH20:AH25"/>
    <mergeCell ref="AJ20:AJ25"/>
    <mergeCell ref="AK20:AK25"/>
    <mergeCell ref="U20:U25"/>
    <mergeCell ref="V20:V25"/>
    <mergeCell ref="X20:X25"/>
    <mergeCell ref="Y20:Y25"/>
    <mergeCell ref="AA20:AA25"/>
    <mergeCell ref="AB20:AB25"/>
    <mergeCell ref="AV20:AV25"/>
    <mergeCell ref="AW20:AW25"/>
    <mergeCell ref="AY20:AY25"/>
    <mergeCell ref="AZ20:AZ25"/>
    <mergeCell ref="BB20:BB25"/>
    <mergeCell ref="BC20:BC25"/>
    <mergeCell ref="AM20:AM25"/>
    <mergeCell ref="AN20:AN25"/>
    <mergeCell ref="AP20:AP25"/>
    <mergeCell ref="AQ20:AQ25"/>
    <mergeCell ref="AS20:AS25"/>
    <mergeCell ref="AT20:AT25"/>
    <mergeCell ref="BN20:BN25"/>
    <mergeCell ref="BO20:BO25"/>
    <mergeCell ref="BQ20:BQ25"/>
    <mergeCell ref="BR20:BR25"/>
    <mergeCell ref="BT20:BT25"/>
    <mergeCell ref="BU20:BU25"/>
    <mergeCell ref="BE20:BE25"/>
    <mergeCell ref="BF20:BF25"/>
    <mergeCell ref="BH20:BH25"/>
    <mergeCell ref="BI20:BI25"/>
    <mergeCell ref="BK20:BK25"/>
    <mergeCell ref="BL20:BL25"/>
    <mergeCell ref="CF20:CF25"/>
    <mergeCell ref="CG20:CG25"/>
    <mergeCell ref="CI20:CI25"/>
    <mergeCell ref="CJ20:CJ25"/>
    <mergeCell ref="CL20:CL25"/>
    <mergeCell ref="CM20:CM25"/>
    <mergeCell ref="BW20:BW25"/>
    <mergeCell ref="BX20:BX25"/>
    <mergeCell ref="BZ20:BZ25"/>
    <mergeCell ref="CA20:CA25"/>
    <mergeCell ref="CC20:CC25"/>
    <mergeCell ref="CD20:CD25"/>
    <mergeCell ref="CX20:CX25"/>
    <mergeCell ref="CY20:CY25"/>
    <mergeCell ref="DA20:DA25"/>
    <mergeCell ref="DB20:DB25"/>
    <mergeCell ref="DD20:DD25"/>
    <mergeCell ref="DE20:DE25"/>
    <mergeCell ref="CO20:CO25"/>
    <mergeCell ref="CP20:CP25"/>
    <mergeCell ref="CR20:CR25"/>
    <mergeCell ref="CS20:CS25"/>
    <mergeCell ref="CU20:CU25"/>
    <mergeCell ref="CV20:CV25"/>
    <mergeCell ref="DP20:DP25"/>
    <mergeCell ref="DQ20:DQ25"/>
    <mergeCell ref="DS20:DS25"/>
    <mergeCell ref="DT20:DT25"/>
    <mergeCell ref="DV20:DV25"/>
    <mergeCell ref="DW20:DW25"/>
    <mergeCell ref="DG20:DG25"/>
    <mergeCell ref="DH20:DH25"/>
    <mergeCell ref="DJ20:DJ25"/>
    <mergeCell ref="DK20:DK25"/>
    <mergeCell ref="DM20:DM25"/>
    <mergeCell ref="DN20:DN25"/>
    <mergeCell ref="EH20:EH25"/>
    <mergeCell ref="EI20:EI25"/>
    <mergeCell ref="EK20:EK25"/>
    <mergeCell ref="EL20:EL25"/>
    <mergeCell ref="EN20:EN25"/>
    <mergeCell ref="EO20:EO25"/>
    <mergeCell ref="DY20:DY25"/>
    <mergeCell ref="DZ20:DZ25"/>
    <mergeCell ref="EB20:EB25"/>
    <mergeCell ref="EC20:EC25"/>
    <mergeCell ref="EE20:EE25"/>
    <mergeCell ref="EF20:EF25"/>
    <mergeCell ref="EZ20:EZ25"/>
    <mergeCell ref="FA20:FA25"/>
    <mergeCell ref="FC20:FC25"/>
    <mergeCell ref="FD20:FD25"/>
    <mergeCell ref="FF20:FF25"/>
    <mergeCell ref="FG20:FG25"/>
    <mergeCell ref="EQ20:EQ25"/>
    <mergeCell ref="ER20:ER25"/>
    <mergeCell ref="ET20:ET25"/>
    <mergeCell ref="EU20:EU25"/>
    <mergeCell ref="EW20:EW25"/>
    <mergeCell ref="EX20:EX25"/>
    <mergeCell ref="FR20:FR25"/>
    <mergeCell ref="FS20:FS25"/>
    <mergeCell ref="FU20:FU25"/>
    <mergeCell ref="FV20:FV25"/>
    <mergeCell ref="FX20:FX25"/>
    <mergeCell ref="FY20:FY25"/>
    <mergeCell ref="FI20:FI25"/>
    <mergeCell ref="FJ20:FJ25"/>
    <mergeCell ref="FL20:FL25"/>
    <mergeCell ref="FM20:FM25"/>
    <mergeCell ref="FO20:FO25"/>
    <mergeCell ref="FP20:FP25"/>
    <mergeCell ref="GJ20:GJ25"/>
    <mergeCell ref="GK20:GK25"/>
    <mergeCell ref="GM20:GM25"/>
    <mergeCell ref="GN20:GN25"/>
    <mergeCell ref="GP20:GP25"/>
    <mergeCell ref="GQ20:GQ25"/>
    <mergeCell ref="GA20:GA25"/>
    <mergeCell ref="GB20:GB25"/>
    <mergeCell ref="GD20:GD25"/>
    <mergeCell ref="GE20:GE25"/>
    <mergeCell ref="GG20:GG25"/>
    <mergeCell ref="GH20:GH25"/>
    <mergeCell ref="HB20:HB25"/>
    <mergeCell ref="HC20:HC25"/>
    <mergeCell ref="HE20:HE25"/>
    <mergeCell ref="HF20:HF25"/>
    <mergeCell ref="HH20:HH25"/>
    <mergeCell ref="HI20:HI25"/>
    <mergeCell ref="GS20:GS25"/>
    <mergeCell ref="GT20:GT25"/>
    <mergeCell ref="GV20:GV25"/>
    <mergeCell ref="GW20:GW25"/>
    <mergeCell ref="GY20:GY25"/>
    <mergeCell ref="GZ20:GZ25"/>
    <mergeCell ref="HW20:HW25"/>
    <mergeCell ref="HX20:HX25"/>
    <mergeCell ref="HZ20:HZ25"/>
    <mergeCell ref="IA20:IA25"/>
    <mergeCell ref="HK20:HK25"/>
    <mergeCell ref="HL20:HL25"/>
    <mergeCell ref="HN20:HN25"/>
    <mergeCell ref="HO20:HO25"/>
    <mergeCell ref="HQ20:HQ25"/>
    <mergeCell ref="HR20:HR25"/>
    <mergeCell ref="IU20:IU25"/>
    <mergeCell ref="IV20:IV25"/>
    <mergeCell ref="K26:M27"/>
    <mergeCell ref="N26:P27"/>
    <mergeCell ref="Q26:S27"/>
    <mergeCell ref="T26:V27"/>
    <mergeCell ref="W26:Y27"/>
    <mergeCell ref="Z26:AB27"/>
    <mergeCell ref="AC26:AE27"/>
    <mergeCell ref="AF26:AH27"/>
    <mergeCell ref="IL20:IL25"/>
    <mergeCell ref="IM20:IM25"/>
    <mergeCell ref="IO20:IO25"/>
    <mergeCell ref="IP20:IP25"/>
    <mergeCell ref="IR20:IR25"/>
    <mergeCell ref="IS20:IS25"/>
    <mergeCell ref="IC20:IC25"/>
    <mergeCell ref="ID20:ID25"/>
    <mergeCell ref="IF20:IF25"/>
    <mergeCell ref="IG20:IG25"/>
    <mergeCell ref="II20:II25"/>
    <mergeCell ref="IJ20:IJ25"/>
    <mergeCell ref="HT20:HT25"/>
    <mergeCell ref="HU20:HU25"/>
    <mergeCell ref="BA26:BC27"/>
    <mergeCell ref="BD26:BF27"/>
    <mergeCell ref="BG26:BI27"/>
    <mergeCell ref="BJ26:BL27"/>
    <mergeCell ref="BM26:BO27"/>
    <mergeCell ref="BP26:BR27"/>
    <mergeCell ref="AI26:AK27"/>
    <mergeCell ref="AL26:AN27"/>
    <mergeCell ref="AO26:AQ27"/>
    <mergeCell ref="AR26:AT27"/>
    <mergeCell ref="AU26:AW27"/>
    <mergeCell ref="AX26:AZ27"/>
    <mergeCell ref="CK26:CM27"/>
    <mergeCell ref="CN26:CP27"/>
    <mergeCell ref="CQ26:CS27"/>
    <mergeCell ref="CT26:CV27"/>
    <mergeCell ref="CW26:CY27"/>
    <mergeCell ref="CZ26:DB27"/>
    <mergeCell ref="BS26:BU27"/>
    <mergeCell ref="BV26:BX27"/>
    <mergeCell ref="BY26:CA27"/>
    <mergeCell ref="CB26:CD27"/>
    <mergeCell ref="CE26:CG27"/>
    <mergeCell ref="CH26:CJ27"/>
    <mergeCell ref="DU26:DW27"/>
    <mergeCell ref="DX26:DZ27"/>
    <mergeCell ref="EA26:EC27"/>
    <mergeCell ref="ED26:EF27"/>
    <mergeCell ref="EG26:EI27"/>
    <mergeCell ref="EJ26:EL27"/>
    <mergeCell ref="DC26:DE27"/>
    <mergeCell ref="DF26:DH27"/>
    <mergeCell ref="DI26:DK27"/>
    <mergeCell ref="DL26:DN27"/>
    <mergeCell ref="DO26:DQ27"/>
    <mergeCell ref="DR26:DT27"/>
    <mergeCell ref="FK26:FM27"/>
    <mergeCell ref="FN26:FP27"/>
    <mergeCell ref="FQ26:FS27"/>
    <mergeCell ref="FT26:FV27"/>
    <mergeCell ref="EM26:EO27"/>
    <mergeCell ref="EP26:ER27"/>
    <mergeCell ref="ES26:EU27"/>
    <mergeCell ref="EV26:EX27"/>
    <mergeCell ref="EY26:FA27"/>
    <mergeCell ref="FB26:FD27"/>
    <mergeCell ref="IB26:IP26"/>
    <mergeCell ref="IQ26:IS27"/>
    <mergeCell ref="IT26:IV27"/>
    <mergeCell ref="IB27:ID27"/>
    <mergeCell ref="IE27:IG27"/>
    <mergeCell ref="IH27:IJ27"/>
    <mergeCell ref="IK27:IM27"/>
    <mergeCell ref="IN27:IP27"/>
    <mergeCell ref="HS26:HU27"/>
    <mergeCell ref="HV26:HX27"/>
    <mergeCell ref="A153:B153"/>
    <mergeCell ref="A159:B159"/>
    <mergeCell ref="A220:B220"/>
    <mergeCell ref="A197:B197"/>
    <mergeCell ref="A212:B212"/>
    <mergeCell ref="HY26:IA27"/>
    <mergeCell ref="HG26:HI27"/>
    <mergeCell ref="HJ26:HL27"/>
    <mergeCell ref="HM26:HO27"/>
    <mergeCell ref="HP26:HR27"/>
    <mergeCell ref="GO26:GQ27"/>
    <mergeCell ref="GR26:GT27"/>
    <mergeCell ref="GU26:GW27"/>
    <mergeCell ref="GX26:GZ27"/>
    <mergeCell ref="HA26:HC27"/>
    <mergeCell ref="HD26:HF27"/>
    <mergeCell ref="FW26:FY27"/>
    <mergeCell ref="FZ26:GB27"/>
    <mergeCell ref="GC26:GE27"/>
    <mergeCell ref="GF26:GH27"/>
    <mergeCell ref="GI26:GK27"/>
    <mergeCell ref="GL26:GN27"/>
    <mergeCell ref="FE26:FG27"/>
    <mergeCell ref="FH26:FJ27"/>
  </mergeCells>
  <dataValidations count="5">
    <dataValidation type="list" allowBlank="1" showInputMessage="1" showErrorMessage="1" error="This code does not exist!" promptTitle="Possible values" prompt="F = Free_x000a_N = Not for publication, restricted for internal use only_x000a_C = Confidential statistical information_x000a_D = Secondary confidentiality set by sender, not for publication_x000a_S = Second. Confid. set by receiver, not for publication" sqref="M28:M110 P28:P110 S28:S110 V28:V110 Y28:Y110 AB28:AB110 AE28:AE110 AH28:AH110 AK28:AK110 AN28:AN110 AQ28:AQ110 AT28:AT110 AW28:AW110 AZ28:AZ110 BC28:BC110 BF28:BF110 BI28:BI110 BL28:BL110 BO28:BO110 BR28:BR110 BU28:BU110 BX28:BX110 CA28:CA110 CD28:CD110 CG28:CG110 CJ28:CJ110 CM28:CM110 CP28:CP110 CS28:CS110 CV28:CV110 CY28:CY110 DB28:DB110 DE28:DE110 DH28:DH110 DK28:DK110 DN28:DN110 DQ28:DQ110 DT28:DT110 DW28:DW110 DZ28:DZ110 EC28:EC110 EF28:EF110 EI28:EI110 EL28:EL110 EO28:EO110 ER28:ER110 EU28:EU110 EX28:EX110 FA28:FA110 FD28:FD110 FG28:FG110 FJ28:FJ110 FM28:FM110 FP28:FP110 FS28:FS110 FV28:FV110 FY28:FY110 GB28:GB110 GE28:GE110 GH28:GH110 GK28:GK110 GN28:GN110 GQ28:GQ110 GT28:GT110 GW28:GW110 GZ28:GZ110 HF28:HF110 HI28:HI110 HO28:HO110 HL28:HL110 HR28:HR110 HU28:HU110 HX28:HX110 ID28:ID110 IA28:IA110 IG28:IG110 IJ28:IJ110 IV28:IV110 IM28:IM110 IP28:IP110 IS28:IS110 HC28:HC110">
      <formula1>conf_status_code</formula1>
    </dataValidation>
    <dataValidation type="list" allowBlank="1" showInputMessage="1" showErrorMessage="1" error="This code does not exist!" promptTitle="Possible values" prompt="A = Normal (default)_x000a_E = Estimated_x000a_F = Forecast_x000a_I = Imputed; S = Strike_x000a_P = Provisional_x000a_M = Missing_x000a_B = Break in time series_x000a_L = Missing (data exist but not collected)_x000a_H = Missing (holiday or weekend)_x000a_Q = Missing (suppressed)_x000a_U = Low reliability" sqref="L28:L110 O28:O110 R28:R110 U28:U110 X28:X110 AA28:AA110 AD28:AD110 AG28:AG110 AJ28:AJ110 AM28:AM110 AP28:AP110 AS28:AS110 AV28:AV110 AY28:AY110 BB28:BB110 BE28:BE110 BH28:BH110 BK28:BK110 BN28:BN110 BQ28:BQ110 BT28:BT110 BW28:BW110 BZ28:BZ110 CC28:CC110 CF28:CF110 CI28:CI110 CL28:CL110 CO28:CO110 CR28:CR110 CU28:CU110 CX28:CX110 DA28:DA110 DD28:DD110 DG28:DG110 DJ28:DJ110 DM28:DM110 DP28:DP110 DS28:DS110 DV28:DV110 DY28:DY110 EB28:EB110 EE28:EE110 EH28:EH110 EK28:EK110 EN28:EN110 EQ28:EQ110 ET28:ET110 EW28:EW110 EZ28:EZ110 FC28:FC110 FF28:FF110 FI28:FI110 FL28:FL110 FO28:FO110 FR28:FR110 FU28:FU110 FX28:FX110 GA28:GA110 GD28:GD110 GG28:GG110 GJ28:GJ110 GM28:GM110 GP28:GP110 GS28:GS110 GV28:GV110 GY28:GY110 HB28:HB110 HE28:HE110 HH28:HH110 HK28:HK110 HN28:HN110 HQ28:HQ110 HT28:HT110 HW28:HW110 HZ28:HZ110 IC28:IC110 IF28:IF110 II28:II110 IL28:IL110 IO28:IO110 IR28:IR110 IU28:IU110">
      <formula1>obs_status_code</formula1>
    </dataValidation>
    <dataValidation type="list" allowBlank="1" showInputMessage="1" showErrorMessage="1" error="This code does not exist!" prompt="Please select organisation code" sqref="F8:H8">
      <formula1>$A$161:$A$194</formula1>
    </dataValidation>
    <dataValidation type="list" allowBlank="1" showInputMessage="1" showErrorMessage="1" error="Wrong code!" promptTitle="Possible values" prompt="V Current prices_x000a_Y Previous year prices" sqref="B6:D6">
      <formula1>price_code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F9:H9">
      <formula1>obs_status_code</formula1>
    </dataValidation>
  </dataValidations>
  <pageMargins left="0.74803149606299213" right="0.74803149606299213" top="0.98425196850393704" bottom="0.98425196850393704" header="0.51181102362204722" footer="0.51181102362204722"/>
  <pageSetup scale="10" fitToHeight="0" orientation="landscape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228"/>
  <sheetViews>
    <sheetView topLeftCell="F8" workbookViewId="0">
      <selection activeCell="K28" sqref="K28:IT105"/>
    </sheetView>
  </sheetViews>
  <sheetFormatPr defaultColWidth="4.7109375" defaultRowHeight="12" customHeight="1" x14ac:dyDescent="0.2"/>
  <cols>
    <col min="1" max="1" width="27.5703125" style="33" customWidth="1"/>
    <col min="2" max="2" width="17.5703125" style="33" customWidth="1"/>
    <col min="3" max="3" width="12" style="33" customWidth="1"/>
    <col min="4" max="4" width="11.140625" style="33" customWidth="1"/>
    <col min="5" max="5" width="15.7109375" style="33" bestFit="1" customWidth="1"/>
    <col min="6" max="6" width="18.7109375" style="33" bestFit="1" customWidth="1"/>
    <col min="7" max="7" width="11.140625" style="33" bestFit="1" customWidth="1"/>
    <col min="8" max="8" width="9.7109375" style="33" bestFit="1" customWidth="1"/>
    <col min="9" max="9" width="19.5703125" style="33" customWidth="1"/>
    <col min="10" max="11" width="17.7109375" style="33" customWidth="1"/>
    <col min="12" max="13" width="4.7109375" style="33" customWidth="1"/>
    <col min="14" max="14" width="17.7109375" style="33" customWidth="1"/>
    <col min="15" max="16" width="4.7109375" style="33" customWidth="1"/>
    <col min="17" max="17" width="17.7109375" style="33" customWidth="1"/>
    <col min="18" max="19" width="4.7109375" style="33" customWidth="1"/>
    <col min="20" max="20" width="17.7109375" style="33" customWidth="1"/>
    <col min="21" max="22" width="4.7109375" style="33" customWidth="1"/>
    <col min="23" max="23" width="17.7109375" style="33" customWidth="1"/>
    <col min="24" max="25" width="4.7109375" style="33" customWidth="1"/>
    <col min="26" max="26" width="17.7109375" style="33" customWidth="1"/>
    <col min="27" max="28" width="4.7109375" style="33" customWidth="1"/>
    <col min="29" max="29" width="17.7109375" style="33" customWidth="1"/>
    <col min="30" max="31" width="4.7109375" style="33" customWidth="1"/>
    <col min="32" max="32" width="17.7109375" style="33" customWidth="1"/>
    <col min="33" max="34" width="4.7109375" style="33" customWidth="1"/>
    <col min="35" max="35" width="17.7109375" style="33" customWidth="1"/>
    <col min="36" max="37" width="4.7109375" style="33" customWidth="1"/>
    <col min="38" max="38" width="17.7109375" style="33" customWidth="1"/>
    <col min="39" max="40" width="4.7109375" style="33" customWidth="1"/>
    <col min="41" max="41" width="17.7109375" style="33" customWidth="1"/>
    <col min="42" max="43" width="4.7109375" style="33" customWidth="1"/>
    <col min="44" max="44" width="17.7109375" style="33" customWidth="1"/>
    <col min="45" max="46" width="4.7109375" style="33" customWidth="1"/>
    <col min="47" max="47" width="17.7109375" style="33" customWidth="1"/>
    <col min="48" max="49" width="4.7109375" style="33" customWidth="1"/>
    <col min="50" max="50" width="17.7109375" style="33" customWidth="1"/>
    <col min="51" max="52" width="4.7109375" style="33" customWidth="1"/>
    <col min="53" max="53" width="17.7109375" style="33" customWidth="1"/>
    <col min="54" max="55" width="4.7109375" style="33" customWidth="1"/>
    <col min="56" max="56" width="17.7109375" style="33" customWidth="1"/>
    <col min="57" max="58" width="4.7109375" style="33" customWidth="1"/>
    <col min="59" max="59" width="17.7109375" style="33" customWidth="1"/>
    <col min="60" max="61" width="4.7109375" style="33" customWidth="1"/>
    <col min="62" max="62" width="17.7109375" style="33" customWidth="1"/>
    <col min="63" max="64" width="4.7109375" style="33" customWidth="1"/>
    <col min="65" max="65" width="17.7109375" style="33" customWidth="1"/>
    <col min="66" max="67" width="4.7109375" style="33" customWidth="1"/>
    <col min="68" max="68" width="17.7109375" style="33" customWidth="1"/>
    <col min="69" max="70" width="4.7109375" style="33" customWidth="1"/>
    <col min="71" max="71" width="17.7109375" style="33" customWidth="1"/>
    <col min="72" max="73" width="4.7109375" style="33" customWidth="1"/>
    <col min="74" max="74" width="17.7109375" style="33" customWidth="1"/>
    <col min="75" max="76" width="4.7109375" style="33" customWidth="1"/>
    <col min="77" max="77" width="17.7109375" style="33" customWidth="1"/>
    <col min="78" max="79" width="4.7109375" style="33" customWidth="1"/>
    <col min="80" max="80" width="17.7109375" style="33" customWidth="1"/>
    <col min="81" max="82" width="4.7109375" style="33" customWidth="1"/>
    <col min="83" max="83" width="17.7109375" style="33" customWidth="1"/>
    <col min="84" max="85" width="4.7109375" style="33" customWidth="1"/>
    <col min="86" max="86" width="17.7109375" style="33" customWidth="1"/>
    <col min="87" max="88" width="4.7109375" style="33" customWidth="1"/>
    <col min="89" max="89" width="17.7109375" style="33" customWidth="1"/>
    <col min="90" max="91" width="4.7109375" style="33" customWidth="1"/>
    <col min="92" max="92" width="17.7109375" style="33" customWidth="1"/>
    <col min="93" max="94" width="4.7109375" style="33" customWidth="1"/>
    <col min="95" max="95" width="17.7109375" style="33" customWidth="1"/>
    <col min="96" max="97" width="4.7109375" style="33" customWidth="1"/>
    <col min="98" max="98" width="17.7109375" style="33" customWidth="1"/>
    <col min="99" max="100" width="4.7109375" style="33" customWidth="1"/>
    <col min="101" max="101" width="17.7109375" style="33" customWidth="1"/>
    <col min="102" max="103" width="4.7109375" style="33" customWidth="1"/>
    <col min="104" max="104" width="17.7109375" style="33" customWidth="1"/>
    <col min="105" max="106" width="4.7109375" style="33" customWidth="1"/>
    <col min="107" max="107" width="17.7109375" style="33" customWidth="1"/>
    <col min="108" max="109" width="4.7109375" style="33" customWidth="1"/>
    <col min="110" max="110" width="17.7109375" style="33" customWidth="1"/>
    <col min="111" max="112" width="4.7109375" style="33" customWidth="1"/>
    <col min="113" max="113" width="17.7109375" style="33" customWidth="1"/>
    <col min="114" max="115" width="4.7109375" style="33" customWidth="1"/>
    <col min="116" max="116" width="17.7109375" style="33" customWidth="1"/>
    <col min="117" max="118" width="4.7109375" style="33" customWidth="1"/>
    <col min="119" max="119" width="17.7109375" style="33" customWidth="1"/>
    <col min="120" max="121" width="4.7109375" style="33" customWidth="1"/>
    <col min="122" max="122" width="17.7109375" style="33" customWidth="1"/>
    <col min="123" max="124" width="4.7109375" style="33" customWidth="1"/>
    <col min="125" max="125" width="17.7109375" style="33" customWidth="1"/>
    <col min="126" max="127" width="4.7109375" style="33" customWidth="1"/>
    <col min="128" max="128" width="17.7109375" style="33" customWidth="1"/>
    <col min="129" max="130" width="4.7109375" style="33" customWidth="1"/>
    <col min="131" max="131" width="17.7109375" style="33" customWidth="1"/>
    <col min="132" max="133" width="4.7109375" style="33" customWidth="1"/>
    <col min="134" max="134" width="17.7109375" style="33" customWidth="1"/>
    <col min="135" max="136" width="4.7109375" style="33" customWidth="1"/>
    <col min="137" max="137" width="17.7109375" style="33" customWidth="1"/>
    <col min="138" max="139" width="4.7109375" style="33" customWidth="1"/>
    <col min="140" max="140" width="17.7109375" style="33" customWidth="1"/>
    <col min="141" max="142" width="4.7109375" style="33" customWidth="1"/>
    <col min="143" max="143" width="17.7109375" style="33" customWidth="1"/>
    <col min="144" max="145" width="4.7109375" style="33" customWidth="1"/>
    <col min="146" max="146" width="17.7109375" style="33" customWidth="1"/>
    <col min="147" max="148" width="4.7109375" style="33" customWidth="1"/>
    <col min="149" max="149" width="17.7109375" style="33" customWidth="1"/>
    <col min="150" max="151" width="4.7109375" style="33" customWidth="1"/>
    <col min="152" max="152" width="17.7109375" style="33" customWidth="1"/>
    <col min="153" max="154" width="4.7109375" style="33" customWidth="1"/>
    <col min="155" max="155" width="17.7109375" style="33" customWidth="1"/>
    <col min="156" max="157" width="4.7109375" style="33" customWidth="1"/>
    <col min="158" max="158" width="17.7109375" style="33" customWidth="1"/>
    <col min="159" max="160" width="4.7109375" style="33" customWidth="1"/>
    <col min="161" max="161" width="17.7109375" style="33" customWidth="1"/>
    <col min="162" max="163" width="4.7109375" style="33" customWidth="1"/>
    <col min="164" max="164" width="17.7109375" style="33" customWidth="1"/>
    <col min="165" max="166" width="4.7109375" style="33" customWidth="1"/>
    <col min="167" max="167" width="17.7109375" style="33" customWidth="1"/>
    <col min="168" max="169" width="4.7109375" style="33" customWidth="1"/>
    <col min="170" max="170" width="17.7109375" style="33" customWidth="1"/>
    <col min="171" max="172" width="4.7109375" style="33" customWidth="1"/>
    <col min="173" max="173" width="17.7109375" style="33" customWidth="1"/>
    <col min="174" max="175" width="4.7109375" style="33" customWidth="1"/>
    <col min="176" max="176" width="17.7109375" style="33" customWidth="1"/>
    <col min="177" max="178" width="4.7109375" style="33" customWidth="1"/>
    <col min="179" max="179" width="17.7109375" style="33" customWidth="1"/>
    <col min="180" max="181" width="4.7109375" style="33" customWidth="1"/>
    <col min="182" max="182" width="17.7109375" style="33" customWidth="1"/>
    <col min="183" max="184" width="4.7109375" style="33" customWidth="1"/>
    <col min="185" max="185" width="17.7109375" style="33" customWidth="1"/>
    <col min="186" max="187" width="4.7109375" style="33" customWidth="1"/>
    <col min="188" max="188" width="17.7109375" style="33" customWidth="1"/>
    <col min="189" max="190" width="4.7109375" style="33" customWidth="1"/>
    <col min="191" max="191" width="17.7109375" style="33" customWidth="1"/>
    <col min="192" max="193" width="4.7109375" style="33" customWidth="1"/>
    <col min="194" max="194" width="17.7109375" style="33" customWidth="1"/>
    <col min="195" max="196" width="4.7109375" style="33" customWidth="1"/>
    <col min="197" max="197" width="17.7109375" style="33" customWidth="1"/>
    <col min="198" max="199" width="4.7109375" style="33" customWidth="1"/>
    <col min="200" max="200" width="17.7109375" style="33" customWidth="1"/>
    <col min="201" max="202" width="4.7109375" style="33" customWidth="1"/>
    <col min="203" max="203" width="17.7109375" style="33" customWidth="1"/>
    <col min="204" max="205" width="4.7109375" style="33" customWidth="1"/>
    <col min="206" max="206" width="17.7109375" style="33" customWidth="1"/>
    <col min="207" max="208" width="4.7109375" style="33" customWidth="1"/>
    <col min="209" max="209" width="17.7109375" style="33" customWidth="1"/>
    <col min="210" max="211" width="4.7109375" style="33" customWidth="1"/>
    <col min="212" max="212" width="17.7109375" style="33" customWidth="1"/>
    <col min="213" max="214" width="4.7109375" style="33" customWidth="1"/>
    <col min="215" max="215" width="17.7109375" style="33" customWidth="1"/>
    <col min="216" max="217" width="4.7109375" style="33" customWidth="1"/>
    <col min="218" max="218" width="17.7109375" style="33" customWidth="1"/>
    <col min="219" max="220" width="4.7109375" style="33" customWidth="1"/>
    <col min="221" max="221" width="17.7109375" style="33" customWidth="1"/>
    <col min="222" max="223" width="4.7109375" style="33" customWidth="1"/>
    <col min="224" max="224" width="17.7109375" style="33" customWidth="1"/>
    <col min="225" max="226" width="4.7109375" style="33" customWidth="1"/>
    <col min="227" max="227" width="17.7109375" style="33" customWidth="1"/>
    <col min="228" max="229" width="4.7109375" style="33" customWidth="1"/>
    <col min="230" max="230" width="17.7109375" style="33" customWidth="1"/>
    <col min="231" max="232" width="4.7109375" style="33" customWidth="1"/>
    <col min="233" max="233" width="17.7109375" style="33" customWidth="1"/>
    <col min="234" max="235" width="4.7109375" style="33" customWidth="1"/>
    <col min="236" max="236" width="17.7109375" style="33" customWidth="1"/>
    <col min="237" max="238" width="4.7109375" style="33" customWidth="1"/>
    <col min="239" max="239" width="17.7109375" style="33" customWidth="1"/>
    <col min="240" max="241" width="4.7109375" style="33" customWidth="1"/>
    <col min="242" max="242" width="17.7109375" style="33" customWidth="1"/>
    <col min="243" max="244" width="4.7109375" style="33" customWidth="1"/>
    <col min="245" max="245" width="17.7109375" style="33" customWidth="1"/>
    <col min="246" max="247" width="4.7109375" style="33" customWidth="1"/>
    <col min="248" max="248" width="17.7109375" style="33" customWidth="1"/>
    <col min="249" max="250" width="4.7109375" style="33" customWidth="1"/>
    <col min="251" max="251" width="17.7109375" style="33" customWidth="1"/>
    <col min="252" max="253" width="4.7109375" style="33" customWidth="1"/>
    <col min="254" max="254" width="17.7109375" style="33" customWidth="1"/>
    <col min="255" max="16384" width="4.7109375" style="33"/>
  </cols>
  <sheetData>
    <row r="1" spans="1:52" ht="19.5" customHeight="1" thickBot="1" x14ac:dyDescent="0.25">
      <c r="A1" s="1" t="s">
        <v>493</v>
      </c>
      <c r="B1" s="32"/>
      <c r="C1" s="32"/>
      <c r="D1" s="32"/>
      <c r="E1" s="2"/>
      <c r="F1" s="32"/>
      <c r="G1" s="32"/>
      <c r="H1" s="8"/>
      <c r="I1" s="32"/>
      <c r="J1" s="32"/>
      <c r="K1" s="8"/>
      <c r="L1" s="32"/>
      <c r="M1" s="32"/>
      <c r="N1" s="2"/>
      <c r="O1" s="32"/>
      <c r="P1" s="32"/>
      <c r="Q1" s="2"/>
      <c r="R1" s="32"/>
      <c r="S1" s="32"/>
      <c r="T1" s="2"/>
      <c r="U1" s="32"/>
      <c r="V1" s="32"/>
      <c r="W1" s="32"/>
      <c r="X1" s="32"/>
      <c r="Y1" s="32"/>
      <c r="Z1" s="8"/>
      <c r="AA1" s="32"/>
      <c r="AB1" s="32"/>
      <c r="AD1" s="32"/>
      <c r="AE1" s="32"/>
      <c r="AF1" s="8"/>
      <c r="AG1" s="32"/>
      <c r="AH1" s="32"/>
      <c r="AI1" s="8"/>
      <c r="AJ1" s="32"/>
      <c r="AK1" s="32"/>
      <c r="AL1" s="3"/>
      <c r="AM1" s="32"/>
      <c r="AN1" s="32"/>
      <c r="AP1" s="32"/>
      <c r="AQ1" s="32"/>
      <c r="AS1" s="32"/>
      <c r="AT1" s="32"/>
      <c r="AV1" s="32"/>
      <c r="AW1" s="32"/>
      <c r="AY1" s="32"/>
      <c r="AZ1" s="32"/>
    </row>
    <row r="2" spans="1:52" ht="12" customHeight="1" x14ac:dyDescent="0.2">
      <c r="A2" s="34" t="s">
        <v>13</v>
      </c>
      <c r="B2" s="388" t="s">
        <v>494</v>
      </c>
      <c r="C2" s="389"/>
      <c r="D2" s="390"/>
      <c r="E2" s="35" t="s">
        <v>2</v>
      </c>
      <c r="F2" s="379" t="s">
        <v>356</v>
      </c>
      <c r="G2" s="380"/>
      <c r="H2" s="381"/>
      <c r="I2" s="36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8"/>
      <c r="AB2" s="39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</row>
    <row r="3" spans="1:52" ht="12" customHeight="1" x14ac:dyDescent="0.2">
      <c r="A3" s="4" t="s">
        <v>4</v>
      </c>
      <c r="B3" s="391" t="s">
        <v>5</v>
      </c>
      <c r="C3" s="392"/>
      <c r="D3" s="393"/>
      <c r="E3" s="41" t="s">
        <v>3</v>
      </c>
      <c r="F3" s="394" t="s">
        <v>224</v>
      </c>
      <c r="G3" s="395"/>
      <c r="H3" s="396"/>
      <c r="I3" s="42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4"/>
      <c r="AB3" s="39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</row>
    <row r="4" spans="1:52" ht="12" customHeight="1" x14ac:dyDescent="0.2">
      <c r="A4" s="4" t="s">
        <v>0</v>
      </c>
      <c r="B4" s="397" t="s">
        <v>542</v>
      </c>
      <c r="C4" s="398"/>
      <c r="D4" s="399"/>
      <c r="E4" s="78"/>
      <c r="F4" s="79"/>
      <c r="G4" s="80"/>
      <c r="H4" s="81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4"/>
      <c r="AB4" s="39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</row>
    <row r="5" spans="1:52" ht="12" customHeight="1" x14ac:dyDescent="0.2">
      <c r="A5" s="4" t="s">
        <v>1</v>
      </c>
      <c r="B5" s="397" t="s">
        <v>543</v>
      </c>
      <c r="C5" s="398"/>
      <c r="D5" s="399"/>
      <c r="E5" s="4" t="s">
        <v>57</v>
      </c>
      <c r="F5" s="400" t="s">
        <v>17</v>
      </c>
      <c r="G5" s="401"/>
      <c r="H5" s="402"/>
      <c r="I5" s="42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4"/>
      <c r="AB5" s="39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</row>
    <row r="6" spans="1:52" ht="12" customHeight="1" x14ac:dyDescent="0.2">
      <c r="A6" s="4" t="s">
        <v>7</v>
      </c>
      <c r="B6" s="397" t="s">
        <v>217</v>
      </c>
      <c r="C6" s="398"/>
      <c r="D6" s="399"/>
      <c r="E6" s="6" t="s">
        <v>58</v>
      </c>
      <c r="F6" s="408">
        <v>41912.458333333336</v>
      </c>
      <c r="G6" s="409"/>
      <c r="H6" s="410"/>
      <c r="I6" s="42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4"/>
      <c r="AB6" s="39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</row>
    <row r="7" spans="1:52" ht="12" customHeight="1" thickBot="1" x14ac:dyDescent="0.25">
      <c r="A7" s="82" t="s">
        <v>14</v>
      </c>
      <c r="B7" s="376" t="s">
        <v>65</v>
      </c>
      <c r="C7" s="377"/>
      <c r="D7" s="378"/>
      <c r="E7" s="5" t="s">
        <v>347</v>
      </c>
      <c r="F7" s="405" t="s">
        <v>590</v>
      </c>
      <c r="G7" s="406"/>
      <c r="H7" s="407"/>
      <c r="I7" s="42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4"/>
      <c r="AB7" s="39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</row>
    <row r="8" spans="1:52" ht="12" customHeight="1" x14ac:dyDescent="0.2">
      <c r="A8" s="34" t="s">
        <v>16</v>
      </c>
      <c r="B8" s="379" t="s">
        <v>552</v>
      </c>
      <c r="C8" s="380"/>
      <c r="D8" s="381"/>
      <c r="E8" s="7" t="s">
        <v>54</v>
      </c>
      <c r="F8" s="373"/>
      <c r="G8" s="374"/>
      <c r="H8" s="375"/>
      <c r="I8" s="42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4"/>
      <c r="AB8" s="39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</row>
    <row r="9" spans="1:52" ht="12" customHeight="1" x14ac:dyDescent="0.2">
      <c r="A9" s="4" t="s">
        <v>8</v>
      </c>
      <c r="B9" s="355" t="s">
        <v>571</v>
      </c>
      <c r="C9" s="356"/>
      <c r="D9" s="357"/>
      <c r="E9" s="6" t="s">
        <v>23</v>
      </c>
      <c r="F9" s="382" t="s">
        <v>5</v>
      </c>
      <c r="G9" s="383"/>
      <c r="H9" s="384"/>
      <c r="I9" s="42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4"/>
      <c r="AB9" s="39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</row>
    <row r="10" spans="1:52" ht="12" customHeight="1" thickBot="1" x14ac:dyDescent="0.25">
      <c r="A10" s="4" t="s">
        <v>9</v>
      </c>
      <c r="B10" s="355" t="s">
        <v>580</v>
      </c>
      <c r="C10" s="356"/>
      <c r="D10" s="357"/>
      <c r="E10" s="5" t="s">
        <v>332</v>
      </c>
      <c r="F10" s="385" t="s">
        <v>6</v>
      </c>
      <c r="G10" s="386"/>
      <c r="H10" s="387"/>
      <c r="I10" s="128"/>
      <c r="J10" s="63"/>
      <c r="K10" s="128"/>
      <c r="L10" s="128"/>
      <c r="M10" s="50"/>
      <c r="N10" s="49"/>
      <c r="O10" s="49"/>
      <c r="P10" s="49"/>
      <c r="Q10" s="49"/>
      <c r="R10" s="49"/>
      <c r="S10" s="49"/>
      <c r="T10" s="50"/>
      <c r="U10" s="49"/>
      <c r="V10" s="49"/>
      <c r="W10" s="50"/>
      <c r="X10" s="49"/>
      <c r="Y10" s="49"/>
      <c r="Z10" s="50"/>
      <c r="AA10" s="131"/>
      <c r="AB10" s="53"/>
      <c r="AC10" s="50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</row>
    <row r="11" spans="1:52" ht="12" customHeight="1" thickBot="1" x14ac:dyDescent="0.25">
      <c r="A11" s="4" t="s">
        <v>10</v>
      </c>
      <c r="B11" s="355" t="s">
        <v>581</v>
      </c>
      <c r="C11" s="356"/>
      <c r="D11" s="357"/>
      <c r="E11" s="5" t="s">
        <v>585</v>
      </c>
      <c r="F11" s="316" t="s">
        <v>591</v>
      </c>
      <c r="G11" s="317"/>
      <c r="H11" s="318"/>
      <c r="I11" s="129"/>
      <c r="J11" s="55"/>
      <c r="K11" s="129"/>
      <c r="L11" s="129"/>
      <c r="M11" s="57"/>
      <c r="N11" s="132"/>
      <c r="O11" s="132"/>
      <c r="P11" s="132"/>
      <c r="Q11" s="132"/>
      <c r="R11" s="132"/>
      <c r="S11" s="132"/>
      <c r="T11" s="57"/>
      <c r="U11" s="132"/>
      <c r="V11" s="132"/>
      <c r="W11" s="57"/>
      <c r="X11" s="132"/>
      <c r="Y11" s="132"/>
      <c r="Z11" s="57"/>
      <c r="AA11" s="133"/>
      <c r="AB11" s="53"/>
      <c r="AC11" s="50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</row>
    <row r="12" spans="1:52" ht="12" customHeight="1" x14ac:dyDescent="0.2">
      <c r="A12" s="4" t="s">
        <v>22</v>
      </c>
      <c r="B12" s="355" t="s">
        <v>67</v>
      </c>
      <c r="C12" s="356"/>
      <c r="D12" s="357"/>
      <c r="E12" s="403" t="s">
        <v>55</v>
      </c>
      <c r="F12" s="361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62"/>
      <c r="Z12" s="362"/>
      <c r="AA12" s="363"/>
      <c r="AB12" s="134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</row>
    <row r="13" spans="1:52" ht="12" customHeight="1" x14ac:dyDescent="0.2">
      <c r="A13" s="4" t="s">
        <v>328</v>
      </c>
      <c r="B13" s="355" t="s">
        <v>553</v>
      </c>
      <c r="C13" s="356"/>
      <c r="D13" s="357"/>
      <c r="E13" s="403"/>
      <c r="F13" s="364"/>
      <c r="G13" s="365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5"/>
      <c r="T13" s="365"/>
      <c r="U13" s="365"/>
      <c r="V13" s="365"/>
      <c r="W13" s="365"/>
      <c r="X13" s="365"/>
      <c r="Y13" s="365"/>
      <c r="Z13" s="365"/>
      <c r="AA13" s="366"/>
      <c r="AB13" s="134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</row>
    <row r="14" spans="1:52" ht="12" customHeight="1" x14ac:dyDescent="0.2">
      <c r="A14" s="4" t="s">
        <v>52</v>
      </c>
      <c r="B14" s="355" t="s">
        <v>554</v>
      </c>
      <c r="C14" s="356"/>
      <c r="D14" s="357"/>
      <c r="E14" s="403"/>
      <c r="F14" s="364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  <c r="V14" s="365"/>
      <c r="W14" s="365"/>
      <c r="X14" s="365"/>
      <c r="Y14" s="365"/>
      <c r="Z14" s="365"/>
      <c r="AA14" s="366"/>
      <c r="AB14" s="53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</row>
    <row r="15" spans="1:52" ht="12" customHeight="1" x14ac:dyDescent="0.2">
      <c r="A15" s="4" t="s">
        <v>11</v>
      </c>
      <c r="B15" s="355" t="s">
        <v>582</v>
      </c>
      <c r="C15" s="356"/>
      <c r="D15" s="357"/>
      <c r="E15" s="403"/>
      <c r="F15" s="364"/>
      <c r="G15" s="365"/>
      <c r="H15" s="365"/>
      <c r="I15" s="365"/>
      <c r="J15" s="365"/>
      <c r="K15" s="365"/>
      <c r="L15" s="365"/>
      <c r="M15" s="365"/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6"/>
      <c r="AB15" s="53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</row>
    <row r="16" spans="1:52" ht="12" customHeight="1" x14ac:dyDescent="0.2">
      <c r="A16" s="4" t="s">
        <v>53</v>
      </c>
      <c r="B16" s="355" t="s">
        <v>68</v>
      </c>
      <c r="C16" s="356"/>
      <c r="D16" s="357"/>
      <c r="E16" s="403"/>
      <c r="F16" s="364"/>
      <c r="G16" s="365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5"/>
      <c r="Z16" s="365"/>
      <c r="AA16" s="366"/>
      <c r="AB16" s="53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</row>
    <row r="17" spans="1:256" ht="12" customHeight="1" x14ac:dyDescent="0.2">
      <c r="A17" s="4" t="s">
        <v>21</v>
      </c>
      <c r="B17" s="355" t="s">
        <v>68</v>
      </c>
      <c r="C17" s="356"/>
      <c r="D17" s="357"/>
      <c r="E17" s="403"/>
      <c r="F17" s="364"/>
      <c r="G17" s="365"/>
      <c r="H17" s="365"/>
      <c r="I17" s="365"/>
      <c r="J17" s="365"/>
      <c r="K17" s="365"/>
      <c r="L17" s="365"/>
      <c r="M17" s="365"/>
      <c r="N17" s="365"/>
      <c r="O17" s="365"/>
      <c r="P17" s="365"/>
      <c r="Q17" s="365"/>
      <c r="R17" s="365"/>
      <c r="S17" s="365"/>
      <c r="T17" s="365"/>
      <c r="U17" s="365"/>
      <c r="V17" s="365"/>
      <c r="W17" s="365"/>
      <c r="X17" s="365"/>
      <c r="Y17" s="365"/>
      <c r="Z17" s="365"/>
      <c r="AA17" s="366"/>
      <c r="AB17" s="53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</row>
    <row r="18" spans="1:256" ht="12" customHeight="1" thickBot="1" x14ac:dyDescent="0.25">
      <c r="A18" s="61" t="s">
        <v>12</v>
      </c>
      <c r="B18" s="227" t="s">
        <v>355</v>
      </c>
      <c r="C18" s="228"/>
      <c r="D18" s="229"/>
      <c r="E18" s="404"/>
      <c r="F18" s="367"/>
      <c r="G18" s="368"/>
      <c r="H18" s="368"/>
      <c r="I18" s="368"/>
      <c r="J18" s="368"/>
      <c r="K18" s="368"/>
      <c r="L18" s="368"/>
      <c r="M18" s="368"/>
      <c r="N18" s="368"/>
      <c r="O18" s="368"/>
      <c r="P18" s="368"/>
      <c r="Q18" s="368"/>
      <c r="R18" s="368"/>
      <c r="S18" s="368"/>
      <c r="T18" s="368"/>
      <c r="U18" s="368"/>
      <c r="V18" s="368"/>
      <c r="W18" s="368"/>
      <c r="X18" s="368"/>
      <c r="Y18" s="368"/>
      <c r="Z18" s="368"/>
      <c r="AA18" s="369"/>
      <c r="AB18" s="53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</row>
    <row r="19" spans="1:256" ht="12" customHeight="1" thickBot="1" x14ac:dyDescent="0.25">
      <c r="A19" s="62"/>
      <c r="B19" s="63"/>
      <c r="C19" s="63"/>
      <c r="D19" s="63"/>
      <c r="E19" s="60"/>
      <c r="F19" s="63"/>
      <c r="G19" s="63"/>
      <c r="H19" s="63"/>
      <c r="I19" s="40"/>
      <c r="J19" s="40"/>
      <c r="K19" s="40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</row>
    <row r="20" spans="1:256" s="236" customFormat="1" ht="13.5" customHeight="1" x14ac:dyDescent="0.2">
      <c r="A20" s="230" t="s">
        <v>15</v>
      </c>
      <c r="B20" s="231"/>
      <c r="C20" s="232"/>
      <c r="D20" s="232"/>
      <c r="E20" s="232"/>
      <c r="F20" s="232"/>
      <c r="G20" s="232"/>
      <c r="H20" s="232"/>
      <c r="I20" s="232"/>
      <c r="J20" s="233"/>
      <c r="K20" s="234" t="s">
        <v>357</v>
      </c>
      <c r="L20" s="349" t="s">
        <v>23</v>
      </c>
      <c r="M20" s="352" t="s">
        <v>24</v>
      </c>
      <c r="N20" s="234" t="s">
        <v>357</v>
      </c>
      <c r="O20" s="349" t="s">
        <v>23</v>
      </c>
      <c r="P20" s="352" t="s">
        <v>24</v>
      </c>
      <c r="Q20" s="234" t="s">
        <v>357</v>
      </c>
      <c r="R20" s="349" t="s">
        <v>23</v>
      </c>
      <c r="S20" s="352" t="s">
        <v>24</v>
      </c>
      <c r="T20" s="234" t="s">
        <v>357</v>
      </c>
      <c r="U20" s="349" t="s">
        <v>23</v>
      </c>
      <c r="V20" s="352" t="s">
        <v>24</v>
      </c>
      <c r="W20" s="234" t="s">
        <v>357</v>
      </c>
      <c r="X20" s="349" t="s">
        <v>23</v>
      </c>
      <c r="Y20" s="352" t="s">
        <v>24</v>
      </c>
      <c r="Z20" s="234" t="s">
        <v>357</v>
      </c>
      <c r="AA20" s="349" t="s">
        <v>23</v>
      </c>
      <c r="AB20" s="352" t="s">
        <v>24</v>
      </c>
      <c r="AC20" s="234" t="s">
        <v>357</v>
      </c>
      <c r="AD20" s="349" t="s">
        <v>23</v>
      </c>
      <c r="AE20" s="352" t="s">
        <v>24</v>
      </c>
      <c r="AF20" s="234" t="s">
        <v>357</v>
      </c>
      <c r="AG20" s="349" t="s">
        <v>23</v>
      </c>
      <c r="AH20" s="352" t="s">
        <v>24</v>
      </c>
      <c r="AI20" s="234" t="s">
        <v>357</v>
      </c>
      <c r="AJ20" s="349" t="s">
        <v>23</v>
      </c>
      <c r="AK20" s="352" t="s">
        <v>24</v>
      </c>
      <c r="AL20" s="234" t="s">
        <v>357</v>
      </c>
      <c r="AM20" s="349" t="s">
        <v>23</v>
      </c>
      <c r="AN20" s="352" t="s">
        <v>24</v>
      </c>
      <c r="AO20" s="234" t="s">
        <v>357</v>
      </c>
      <c r="AP20" s="349" t="s">
        <v>23</v>
      </c>
      <c r="AQ20" s="352" t="s">
        <v>24</v>
      </c>
      <c r="AR20" s="234" t="s">
        <v>357</v>
      </c>
      <c r="AS20" s="349" t="s">
        <v>23</v>
      </c>
      <c r="AT20" s="352" t="s">
        <v>24</v>
      </c>
      <c r="AU20" s="234" t="s">
        <v>357</v>
      </c>
      <c r="AV20" s="349" t="s">
        <v>23</v>
      </c>
      <c r="AW20" s="352" t="s">
        <v>24</v>
      </c>
      <c r="AX20" s="234" t="s">
        <v>357</v>
      </c>
      <c r="AY20" s="349" t="s">
        <v>23</v>
      </c>
      <c r="AZ20" s="352" t="s">
        <v>24</v>
      </c>
      <c r="BA20" s="234" t="s">
        <v>357</v>
      </c>
      <c r="BB20" s="349" t="s">
        <v>23</v>
      </c>
      <c r="BC20" s="352" t="s">
        <v>24</v>
      </c>
      <c r="BD20" s="234" t="s">
        <v>357</v>
      </c>
      <c r="BE20" s="349" t="s">
        <v>23</v>
      </c>
      <c r="BF20" s="352" t="s">
        <v>24</v>
      </c>
      <c r="BG20" s="234" t="s">
        <v>357</v>
      </c>
      <c r="BH20" s="349" t="s">
        <v>23</v>
      </c>
      <c r="BI20" s="352" t="s">
        <v>24</v>
      </c>
      <c r="BJ20" s="234" t="s">
        <v>357</v>
      </c>
      <c r="BK20" s="349" t="s">
        <v>23</v>
      </c>
      <c r="BL20" s="352" t="s">
        <v>24</v>
      </c>
      <c r="BM20" s="234" t="s">
        <v>357</v>
      </c>
      <c r="BN20" s="349" t="s">
        <v>23</v>
      </c>
      <c r="BO20" s="352" t="s">
        <v>24</v>
      </c>
      <c r="BP20" s="234" t="s">
        <v>357</v>
      </c>
      <c r="BQ20" s="349" t="s">
        <v>23</v>
      </c>
      <c r="BR20" s="352" t="s">
        <v>24</v>
      </c>
      <c r="BS20" s="234" t="s">
        <v>357</v>
      </c>
      <c r="BT20" s="349" t="s">
        <v>23</v>
      </c>
      <c r="BU20" s="352" t="s">
        <v>24</v>
      </c>
      <c r="BV20" s="234" t="s">
        <v>357</v>
      </c>
      <c r="BW20" s="349" t="s">
        <v>23</v>
      </c>
      <c r="BX20" s="352" t="s">
        <v>24</v>
      </c>
      <c r="BY20" s="234" t="s">
        <v>357</v>
      </c>
      <c r="BZ20" s="349" t="s">
        <v>23</v>
      </c>
      <c r="CA20" s="352" t="s">
        <v>24</v>
      </c>
      <c r="CB20" s="234" t="s">
        <v>357</v>
      </c>
      <c r="CC20" s="349" t="s">
        <v>23</v>
      </c>
      <c r="CD20" s="352" t="s">
        <v>24</v>
      </c>
      <c r="CE20" s="234" t="s">
        <v>357</v>
      </c>
      <c r="CF20" s="349" t="s">
        <v>23</v>
      </c>
      <c r="CG20" s="352" t="s">
        <v>24</v>
      </c>
      <c r="CH20" s="234" t="s">
        <v>357</v>
      </c>
      <c r="CI20" s="349" t="s">
        <v>23</v>
      </c>
      <c r="CJ20" s="352" t="s">
        <v>24</v>
      </c>
      <c r="CK20" s="234" t="s">
        <v>357</v>
      </c>
      <c r="CL20" s="349" t="s">
        <v>23</v>
      </c>
      <c r="CM20" s="352" t="s">
        <v>24</v>
      </c>
      <c r="CN20" s="234" t="s">
        <v>357</v>
      </c>
      <c r="CO20" s="349" t="s">
        <v>23</v>
      </c>
      <c r="CP20" s="352" t="s">
        <v>24</v>
      </c>
      <c r="CQ20" s="234" t="s">
        <v>357</v>
      </c>
      <c r="CR20" s="349" t="s">
        <v>23</v>
      </c>
      <c r="CS20" s="352" t="s">
        <v>24</v>
      </c>
      <c r="CT20" s="234" t="s">
        <v>357</v>
      </c>
      <c r="CU20" s="349" t="s">
        <v>23</v>
      </c>
      <c r="CV20" s="352" t="s">
        <v>24</v>
      </c>
      <c r="CW20" s="234" t="s">
        <v>357</v>
      </c>
      <c r="CX20" s="349" t="s">
        <v>23</v>
      </c>
      <c r="CY20" s="352" t="s">
        <v>24</v>
      </c>
      <c r="CZ20" s="234" t="s">
        <v>357</v>
      </c>
      <c r="DA20" s="349" t="s">
        <v>23</v>
      </c>
      <c r="DB20" s="352" t="s">
        <v>24</v>
      </c>
      <c r="DC20" s="234" t="s">
        <v>357</v>
      </c>
      <c r="DD20" s="349" t="s">
        <v>23</v>
      </c>
      <c r="DE20" s="352" t="s">
        <v>24</v>
      </c>
      <c r="DF20" s="234" t="s">
        <v>357</v>
      </c>
      <c r="DG20" s="349" t="s">
        <v>23</v>
      </c>
      <c r="DH20" s="352" t="s">
        <v>24</v>
      </c>
      <c r="DI20" s="234" t="s">
        <v>357</v>
      </c>
      <c r="DJ20" s="349" t="s">
        <v>23</v>
      </c>
      <c r="DK20" s="352" t="s">
        <v>24</v>
      </c>
      <c r="DL20" s="234" t="s">
        <v>357</v>
      </c>
      <c r="DM20" s="349" t="s">
        <v>23</v>
      </c>
      <c r="DN20" s="352" t="s">
        <v>24</v>
      </c>
      <c r="DO20" s="234" t="s">
        <v>357</v>
      </c>
      <c r="DP20" s="349" t="s">
        <v>23</v>
      </c>
      <c r="DQ20" s="352" t="s">
        <v>24</v>
      </c>
      <c r="DR20" s="234" t="s">
        <v>357</v>
      </c>
      <c r="DS20" s="349" t="s">
        <v>23</v>
      </c>
      <c r="DT20" s="352" t="s">
        <v>24</v>
      </c>
      <c r="DU20" s="234" t="s">
        <v>357</v>
      </c>
      <c r="DV20" s="349" t="s">
        <v>23</v>
      </c>
      <c r="DW20" s="352" t="s">
        <v>24</v>
      </c>
      <c r="DX20" s="234" t="s">
        <v>357</v>
      </c>
      <c r="DY20" s="349" t="s">
        <v>23</v>
      </c>
      <c r="DZ20" s="352" t="s">
        <v>24</v>
      </c>
      <c r="EA20" s="234" t="s">
        <v>357</v>
      </c>
      <c r="EB20" s="349" t="s">
        <v>23</v>
      </c>
      <c r="EC20" s="352" t="s">
        <v>24</v>
      </c>
      <c r="ED20" s="234" t="s">
        <v>357</v>
      </c>
      <c r="EE20" s="349" t="s">
        <v>23</v>
      </c>
      <c r="EF20" s="352" t="s">
        <v>24</v>
      </c>
      <c r="EG20" s="234" t="s">
        <v>357</v>
      </c>
      <c r="EH20" s="349" t="s">
        <v>23</v>
      </c>
      <c r="EI20" s="352" t="s">
        <v>24</v>
      </c>
      <c r="EJ20" s="234" t="s">
        <v>357</v>
      </c>
      <c r="EK20" s="349" t="s">
        <v>23</v>
      </c>
      <c r="EL20" s="352" t="s">
        <v>24</v>
      </c>
      <c r="EM20" s="234" t="s">
        <v>357</v>
      </c>
      <c r="EN20" s="349" t="s">
        <v>23</v>
      </c>
      <c r="EO20" s="352" t="s">
        <v>24</v>
      </c>
      <c r="EP20" s="234" t="s">
        <v>357</v>
      </c>
      <c r="EQ20" s="349" t="s">
        <v>23</v>
      </c>
      <c r="ER20" s="352" t="s">
        <v>24</v>
      </c>
      <c r="ES20" s="234" t="s">
        <v>357</v>
      </c>
      <c r="ET20" s="349" t="s">
        <v>23</v>
      </c>
      <c r="EU20" s="352" t="s">
        <v>24</v>
      </c>
      <c r="EV20" s="234" t="s">
        <v>357</v>
      </c>
      <c r="EW20" s="349" t="s">
        <v>23</v>
      </c>
      <c r="EX20" s="352" t="s">
        <v>24</v>
      </c>
      <c r="EY20" s="234" t="s">
        <v>357</v>
      </c>
      <c r="EZ20" s="349" t="s">
        <v>23</v>
      </c>
      <c r="FA20" s="352" t="s">
        <v>24</v>
      </c>
      <c r="FB20" s="234" t="s">
        <v>357</v>
      </c>
      <c r="FC20" s="349" t="s">
        <v>23</v>
      </c>
      <c r="FD20" s="352" t="s">
        <v>24</v>
      </c>
      <c r="FE20" s="234" t="s">
        <v>357</v>
      </c>
      <c r="FF20" s="349" t="s">
        <v>23</v>
      </c>
      <c r="FG20" s="352" t="s">
        <v>24</v>
      </c>
      <c r="FH20" s="234" t="s">
        <v>357</v>
      </c>
      <c r="FI20" s="349" t="s">
        <v>23</v>
      </c>
      <c r="FJ20" s="352" t="s">
        <v>24</v>
      </c>
      <c r="FK20" s="234" t="s">
        <v>357</v>
      </c>
      <c r="FL20" s="349" t="s">
        <v>23</v>
      </c>
      <c r="FM20" s="352" t="s">
        <v>24</v>
      </c>
      <c r="FN20" s="234" t="s">
        <v>357</v>
      </c>
      <c r="FO20" s="349" t="s">
        <v>23</v>
      </c>
      <c r="FP20" s="352" t="s">
        <v>24</v>
      </c>
      <c r="FQ20" s="234" t="s">
        <v>357</v>
      </c>
      <c r="FR20" s="349" t="s">
        <v>23</v>
      </c>
      <c r="FS20" s="352" t="s">
        <v>24</v>
      </c>
      <c r="FT20" s="234" t="s">
        <v>357</v>
      </c>
      <c r="FU20" s="349" t="s">
        <v>23</v>
      </c>
      <c r="FV20" s="352" t="s">
        <v>24</v>
      </c>
      <c r="FW20" s="234" t="s">
        <v>357</v>
      </c>
      <c r="FX20" s="349" t="s">
        <v>23</v>
      </c>
      <c r="FY20" s="352" t="s">
        <v>24</v>
      </c>
      <c r="FZ20" s="234" t="s">
        <v>357</v>
      </c>
      <c r="GA20" s="349" t="s">
        <v>23</v>
      </c>
      <c r="GB20" s="352" t="s">
        <v>24</v>
      </c>
      <c r="GC20" s="234" t="s">
        <v>357</v>
      </c>
      <c r="GD20" s="349" t="s">
        <v>23</v>
      </c>
      <c r="GE20" s="352" t="s">
        <v>24</v>
      </c>
      <c r="GF20" s="234" t="s">
        <v>357</v>
      </c>
      <c r="GG20" s="349" t="s">
        <v>23</v>
      </c>
      <c r="GH20" s="352" t="s">
        <v>24</v>
      </c>
      <c r="GI20" s="234" t="s">
        <v>357</v>
      </c>
      <c r="GJ20" s="349" t="s">
        <v>23</v>
      </c>
      <c r="GK20" s="352" t="s">
        <v>24</v>
      </c>
      <c r="GL20" s="234" t="s">
        <v>357</v>
      </c>
      <c r="GM20" s="349" t="s">
        <v>23</v>
      </c>
      <c r="GN20" s="352" t="s">
        <v>24</v>
      </c>
      <c r="GO20" s="234" t="s">
        <v>357</v>
      </c>
      <c r="GP20" s="349" t="s">
        <v>23</v>
      </c>
      <c r="GQ20" s="352" t="s">
        <v>24</v>
      </c>
      <c r="GR20" s="234" t="s">
        <v>357</v>
      </c>
      <c r="GS20" s="349" t="s">
        <v>23</v>
      </c>
      <c r="GT20" s="352" t="s">
        <v>24</v>
      </c>
      <c r="GU20" s="234" t="s">
        <v>357</v>
      </c>
      <c r="GV20" s="349" t="s">
        <v>23</v>
      </c>
      <c r="GW20" s="352" t="s">
        <v>24</v>
      </c>
      <c r="GX20" s="234" t="s">
        <v>357</v>
      </c>
      <c r="GY20" s="349" t="s">
        <v>23</v>
      </c>
      <c r="GZ20" s="352" t="s">
        <v>24</v>
      </c>
      <c r="HA20" s="234" t="s">
        <v>358</v>
      </c>
      <c r="HB20" s="349" t="s">
        <v>23</v>
      </c>
      <c r="HC20" s="352" t="s">
        <v>24</v>
      </c>
      <c r="HD20" s="235" t="s">
        <v>358</v>
      </c>
      <c r="HE20" s="349" t="s">
        <v>23</v>
      </c>
      <c r="HF20" s="352" t="s">
        <v>24</v>
      </c>
      <c r="HG20" s="235" t="s">
        <v>358</v>
      </c>
      <c r="HH20" s="349" t="s">
        <v>23</v>
      </c>
      <c r="HI20" s="352" t="s">
        <v>24</v>
      </c>
      <c r="HJ20" s="235" t="s">
        <v>358</v>
      </c>
      <c r="HK20" s="349" t="s">
        <v>23</v>
      </c>
      <c r="HL20" s="352" t="s">
        <v>24</v>
      </c>
      <c r="HM20" s="234" t="s">
        <v>359</v>
      </c>
      <c r="HN20" s="349" t="s">
        <v>23</v>
      </c>
      <c r="HO20" s="352" t="s">
        <v>24</v>
      </c>
      <c r="HP20" s="235" t="s">
        <v>360</v>
      </c>
      <c r="HQ20" s="349" t="s">
        <v>23</v>
      </c>
      <c r="HR20" s="352" t="s">
        <v>24</v>
      </c>
      <c r="HS20" s="235" t="s">
        <v>361</v>
      </c>
      <c r="HT20" s="349" t="s">
        <v>23</v>
      </c>
      <c r="HU20" s="352" t="s">
        <v>24</v>
      </c>
      <c r="HV20" s="235" t="s">
        <v>362</v>
      </c>
      <c r="HW20" s="349" t="s">
        <v>23</v>
      </c>
      <c r="HX20" s="352" t="s">
        <v>24</v>
      </c>
      <c r="HY20" s="235" t="s">
        <v>363</v>
      </c>
      <c r="HZ20" s="349" t="s">
        <v>23</v>
      </c>
      <c r="IA20" s="352" t="s">
        <v>24</v>
      </c>
      <c r="IB20" s="234" t="s">
        <v>364</v>
      </c>
      <c r="IC20" s="349" t="s">
        <v>23</v>
      </c>
      <c r="ID20" s="352" t="s">
        <v>24</v>
      </c>
      <c r="IE20" s="235" t="s">
        <v>364</v>
      </c>
      <c r="IF20" s="349" t="s">
        <v>23</v>
      </c>
      <c r="IG20" s="352" t="s">
        <v>24</v>
      </c>
      <c r="IH20" s="235" t="s">
        <v>364</v>
      </c>
      <c r="II20" s="349" t="s">
        <v>23</v>
      </c>
      <c r="IJ20" s="352" t="s">
        <v>24</v>
      </c>
      <c r="IK20" s="235" t="s">
        <v>364</v>
      </c>
      <c r="IL20" s="349" t="s">
        <v>23</v>
      </c>
      <c r="IM20" s="352" t="s">
        <v>24</v>
      </c>
      <c r="IN20" s="235" t="s">
        <v>364</v>
      </c>
      <c r="IO20" s="349" t="s">
        <v>23</v>
      </c>
      <c r="IP20" s="352" t="s">
        <v>24</v>
      </c>
      <c r="IQ20" s="234" t="s">
        <v>365</v>
      </c>
      <c r="IR20" s="349" t="s">
        <v>23</v>
      </c>
      <c r="IS20" s="352" t="s">
        <v>24</v>
      </c>
      <c r="IT20" s="234" t="s">
        <v>366</v>
      </c>
      <c r="IU20" s="349" t="s">
        <v>23</v>
      </c>
      <c r="IV20" s="352" t="s">
        <v>24</v>
      </c>
    </row>
    <row r="21" spans="1:256" s="236" customFormat="1" ht="13.5" customHeight="1" x14ac:dyDescent="0.2">
      <c r="A21" s="237" t="s">
        <v>62</v>
      </c>
      <c r="B21" s="238"/>
      <c r="C21" s="239"/>
      <c r="D21" s="239"/>
      <c r="E21" s="239"/>
      <c r="F21" s="239"/>
      <c r="G21" s="239"/>
      <c r="H21" s="239"/>
      <c r="I21" s="239"/>
      <c r="J21" s="240"/>
      <c r="K21" s="241"/>
      <c r="L21" s="350"/>
      <c r="M21" s="353"/>
      <c r="N21" s="241"/>
      <c r="O21" s="350"/>
      <c r="P21" s="353"/>
      <c r="Q21" s="241"/>
      <c r="R21" s="350"/>
      <c r="S21" s="353"/>
      <c r="T21" s="241"/>
      <c r="U21" s="350"/>
      <c r="V21" s="353"/>
      <c r="W21" s="241"/>
      <c r="X21" s="350"/>
      <c r="Y21" s="353"/>
      <c r="Z21" s="241"/>
      <c r="AA21" s="350"/>
      <c r="AB21" s="353"/>
      <c r="AC21" s="241"/>
      <c r="AD21" s="350"/>
      <c r="AE21" s="353"/>
      <c r="AF21" s="241"/>
      <c r="AG21" s="350"/>
      <c r="AH21" s="353"/>
      <c r="AI21" s="241"/>
      <c r="AJ21" s="350"/>
      <c r="AK21" s="353"/>
      <c r="AL21" s="241"/>
      <c r="AM21" s="350"/>
      <c r="AN21" s="353"/>
      <c r="AO21" s="241"/>
      <c r="AP21" s="350"/>
      <c r="AQ21" s="353"/>
      <c r="AR21" s="241"/>
      <c r="AS21" s="350"/>
      <c r="AT21" s="353"/>
      <c r="AU21" s="241"/>
      <c r="AV21" s="350"/>
      <c r="AW21" s="353"/>
      <c r="AX21" s="241"/>
      <c r="AY21" s="350"/>
      <c r="AZ21" s="353"/>
      <c r="BA21" s="241"/>
      <c r="BB21" s="350"/>
      <c r="BC21" s="353"/>
      <c r="BD21" s="241"/>
      <c r="BE21" s="350"/>
      <c r="BF21" s="353"/>
      <c r="BG21" s="241"/>
      <c r="BH21" s="350"/>
      <c r="BI21" s="353"/>
      <c r="BJ21" s="241"/>
      <c r="BK21" s="350"/>
      <c r="BL21" s="353"/>
      <c r="BM21" s="241"/>
      <c r="BN21" s="350"/>
      <c r="BO21" s="353"/>
      <c r="BP21" s="241"/>
      <c r="BQ21" s="350"/>
      <c r="BR21" s="353"/>
      <c r="BS21" s="241"/>
      <c r="BT21" s="350"/>
      <c r="BU21" s="353"/>
      <c r="BV21" s="241"/>
      <c r="BW21" s="350"/>
      <c r="BX21" s="353"/>
      <c r="BY21" s="241"/>
      <c r="BZ21" s="350"/>
      <c r="CA21" s="353"/>
      <c r="CB21" s="241"/>
      <c r="CC21" s="350"/>
      <c r="CD21" s="353"/>
      <c r="CE21" s="241"/>
      <c r="CF21" s="350"/>
      <c r="CG21" s="353"/>
      <c r="CH21" s="241"/>
      <c r="CI21" s="350"/>
      <c r="CJ21" s="353"/>
      <c r="CK21" s="241"/>
      <c r="CL21" s="350"/>
      <c r="CM21" s="353"/>
      <c r="CN21" s="241"/>
      <c r="CO21" s="350"/>
      <c r="CP21" s="353"/>
      <c r="CQ21" s="241"/>
      <c r="CR21" s="350"/>
      <c r="CS21" s="353"/>
      <c r="CT21" s="241"/>
      <c r="CU21" s="350"/>
      <c r="CV21" s="353"/>
      <c r="CW21" s="241"/>
      <c r="CX21" s="350"/>
      <c r="CY21" s="353"/>
      <c r="CZ21" s="241"/>
      <c r="DA21" s="350"/>
      <c r="DB21" s="353"/>
      <c r="DC21" s="241"/>
      <c r="DD21" s="350"/>
      <c r="DE21" s="353"/>
      <c r="DF21" s="241"/>
      <c r="DG21" s="350"/>
      <c r="DH21" s="353"/>
      <c r="DI21" s="241"/>
      <c r="DJ21" s="350"/>
      <c r="DK21" s="353"/>
      <c r="DL21" s="241"/>
      <c r="DM21" s="350"/>
      <c r="DN21" s="353"/>
      <c r="DO21" s="241"/>
      <c r="DP21" s="350"/>
      <c r="DQ21" s="353"/>
      <c r="DR21" s="241"/>
      <c r="DS21" s="350"/>
      <c r="DT21" s="353"/>
      <c r="DU21" s="241"/>
      <c r="DV21" s="350"/>
      <c r="DW21" s="353"/>
      <c r="DX21" s="241"/>
      <c r="DY21" s="350"/>
      <c r="DZ21" s="353"/>
      <c r="EA21" s="241"/>
      <c r="EB21" s="350"/>
      <c r="EC21" s="353"/>
      <c r="ED21" s="241"/>
      <c r="EE21" s="350"/>
      <c r="EF21" s="353"/>
      <c r="EG21" s="241"/>
      <c r="EH21" s="350"/>
      <c r="EI21" s="353"/>
      <c r="EJ21" s="241"/>
      <c r="EK21" s="350"/>
      <c r="EL21" s="353"/>
      <c r="EM21" s="241"/>
      <c r="EN21" s="350"/>
      <c r="EO21" s="353"/>
      <c r="EP21" s="241"/>
      <c r="EQ21" s="350"/>
      <c r="ER21" s="353"/>
      <c r="ES21" s="241"/>
      <c r="ET21" s="350"/>
      <c r="EU21" s="353"/>
      <c r="EV21" s="241"/>
      <c r="EW21" s="350"/>
      <c r="EX21" s="353"/>
      <c r="EY21" s="241"/>
      <c r="EZ21" s="350"/>
      <c r="FA21" s="353"/>
      <c r="FB21" s="241"/>
      <c r="FC21" s="350"/>
      <c r="FD21" s="353"/>
      <c r="FE21" s="241"/>
      <c r="FF21" s="350"/>
      <c r="FG21" s="353"/>
      <c r="FH21" s="241"/>
      <c r="FI21" s="350"/>
      <c r="FJ21" s="353"/>
      <c r="FK21" s="241"/>
      <c r="FL21" s="350"/>
      <c r="FM21" s="353"/>
      <c r="FN21" s="241"/>
      <c r="FO21" s="350"/>
      <c r="FP21" s="353"/>
      <c r="FQ21" s="241"/>
      <c r="FR21" s="350"/>
      <c r="FS21" s="353"/>
      <c r="FT21" s="241"/>
      <c r="FU21" s="350"/>
      <c r="FV21" s="353"/>
      <c r="FW21" s="241"/>
      <c r="FX21" s="350"/>
      <c r="FY21" s="353"/>
      <c r="FZ21" s="241"/>
      <c r="GA21" s="350"/>
      <c r="GB21" s="353"/>
      <c r="GC21" s="241"/>
      <c r="GD21" s="350"/>
      <c r="GE21" s="353"/>
      <c r="GF21" s="241"/>
      <c r="GG21" s="350"/>
      <c r="GH21" s="353"/>
      <c r="GI21" s="241"/>
      <c r="GJ21" s="350"/>
      <c r="GK21" s="353"/>
      <c r="GL21" s="241"/>
      <c r="GM21" s="350"/>
      <c r="GN21" s="353"/>
      <c r="GO21" s="241"/>
      <c r="GP21" s="350"/>
      <c r="GQ21" s="353"/>
      <c r="GR21" s="241"/>
      <c r="GS21" s="350"/>
      <c r="GT21" s="353"/>
      <c r="GU21" s="241"/>
      <c r="GV21" s="350"/>
      <c r="GW21" s="353"/>
      <c r="GX21" s="241"/>
      <c r="GY21" s="350"/>
      <c r="GZ21" s="353"/>
      <c r="HA21" s="241"/>
      <c r="HB21" s="350"/>
      <c r="HC21" s="353"/>
      <c r="HD21" s="242"/>
      <c r="HE21" s="350"/>
      <c r="HF21" s="353"/>
      <c r="HG21" s="242"/>
      <c r="HH21" s="350"/>
      <c r="HI21" s="353"/>
      <c r="HJ21" s="243"/>
      <c r="HK21" s="350"/>
      <c r="HL21" s="353"/>
      <c r="HM21" s="241"/>
      <c r="HN21" s="350"/>
      <c r="HO21" s="353"/>
      <c r="HP21" s="243"/>
      <c r="HQ21" s="350"/>
      <c r="HR21" s="353"/>
      <c r="HS21" s="243"/>
      <c r="HT21" s="350"/>
      <c r="HU21" s="353"/>
      <c r="HV21" s="243"/>
      <c r="HW21" s="350"/>
      <c r="HX21" s="353"/>
      <c r="HY21" s="243"/>
      <c r="HZ21" s="350"/>
      <c r="IA21" s="353"/>
      <c r="IB21" s="241"/>
      <c r="IC21" s="350"/>
      <c r="ID21" s="353"/>
      <c r="IE21" s="243"/>
      <c r="IF21" s="350"/>
      <c r="IG21" s="353"/>
      <c r="IH21" s="243"/>
      <c r="II21" s="350"/>
      <c r="IJ21" s="353"/>
      <c r="IK21" s="243"/>
      <c r="IL21" s="350"/>
      <c r="IM21" s="353"/>
      <c r="IN21" s="243"/>
      <c r="IO21" s="350"/>
      <c r="IP21" s="353"/>
      <c r="IQ21" s="241"/>
      <c r="IR21" s="350"/>
      <c r="IS21" s="353"/>
      <c r="IT21" s="241"/>
      <c r="IU21" s="350"/>
      <c r="IV21" s="353"/>
    </row>
    <row r="22" spans="1:256" s="236" customFormat="1" ht="13.5" customHeight="1" x14ac:dyDescent="0.2">
      <c r="A22" s="237" t="s">
        <v>576</v>
      </c>
      <c r="B22" s="238"/>
      <c r="C22" s="239"/>
      <c r="D22" s="239"/>
      <c r="E22" s="239"/>
      <c r="F22" s="239"/>
      <c r="G22" s="239"/>
      <c r="H22" s="239"/>
      <c r="I22" s="239"/>
      <c r="J22" s="240"/>
      <c r="K22" s="241" t="s">
        <v>67</v>
      </c>
      <c r="L22" s="350"/>
      <c r="M22" s="353"/>
      <c r="N22" s="241" t="s">
        <v>67</v>
      </c>
      <c r="O22" s="350"/>
      <c r="P22" s="353"/>
      <c r="Q22" s="241" t="s">
        <v>67</v>
      </c>
      <c r="R22" s="350"/>
      <c r="S22" s="353"/>
      <c r="T22" s="241" t="s">
        <v>67</v>
      </c>
      <c r="U22" s="350"/>
      <c r="V22" s="353"/>
      <c r="W22" s="241" t="s">
        <v>67</v>
      </c>
      <c r="X22" s="350"/>
      <c r="Y22" s="353"/>
      <c r="Z22" s="241" t="s">
        <v>67</v>
      </c>
      <c r="AA22" s="350"/>
      <c r="AB22" s="353"/>
      <c r="AC22" s="241" t="s">
        <v>67</v>
      </c>
      <c r="AD22" s="350"/>
      <c r="AE22" s="353"/>
      <c r="AF22" s="241" t="s">
        <v>67</v>
      </c>
      <c r="AG22" s="350"/>
      <c r="AH22" s="353"/>
      <c r="AI22" s="241" t="s">
        <v>67</v>
      </c>
      <c r="AJ22" s="350"/>
      <c r="AK22" s="353"/>
      <c r="AL22" s="241" t="s">
        <v>67</v>
      </c>
      <c r="AM22" s="350"/>
      <c r="AN22" s="353"/>
      <c r="AO22" s="241" t="s">
        <v>67</v>
      </c>
      <c r="AP22" s="350"/>
      <c r="AQ22" s="353"/>
      <c r="AR22" s="241" t="s">
        <v>67</v>
      </c>
      <c r="AS22" s="350"/>
      <c r="AT22" s="353"/>
      <c r="AU22" s="241" t="s">
        <v>67</v>
      </c>
      <c r="AV22" s="350"/>
      <c r="AW22" s="353"/>
      <c r="AX22" s="241" t="s">
        <v>67</v>
      </c>
      <c r="AY22" s="350"/>
      <c r="AZ22" s="353"/>
      <c r="BA22" s="241" t="s">
        <v>67</v>
      </c>
      <c r="BB22" s="350"/>
      <c r="BC22" s="353"/>
      <c r="BD22" s="241" t="s">
        <v>67</v>
      </c>
      <c r="BE22" s="350"/>
      <c r="BF22" s="353"/>
      <c r="BG22" s="241" t="s">
        <v>67</v>
      </c>
      <c r="BH22" s="350"/>
      <c r="BI22" s="353"/>
      <c r="BJ22" s="241" t="s">
        <v>67</v>
      </c>
      <c r="BK22" s="350"/>
      <c r="BL22" s="353"/>
      <c r="BM22" s="241" t="s">
        <v>67</v>
      </c>
      <c r="BN22" s="350"/>
      <c r="BO22" s="353"/>
      <c r="BP22" s="241" t="s">
        <v>67</v>
      </c>
      <c r="BQ22" s="350"/>
      <c r="BR22" s="353"/>
      <c r="BS22" s="241" t="s">
        <v>67</v>
      </c>
      <c r="BT22" s="350"/>
      <c r="BU22" s="353"/>
      <c r="BV22" s="241" t="s">
        <v>67</v>
      </c>
      <c r="BW22" s="350"/>
      <c r="BX22" s="353"/>
      <c r="BY22" s="241" t="s">
        <v>67</v>
      </c>
      <c r="BZ22" s="350"/>
      <c r="CA22" s="353"/>
      <c r="CB22" s="241" t="s">
        <v>67</v>
      </c>
      <c r="CC22" s="350"/>
      <c r="CD22" s="353"/>
      <c r="CE22" s="241" t="s">
        <v>67</v>
      </c>
      <c r="CF22" s="350"/>
      <c r="CG22" s="353"/>
      <c r="CH22" s="241" t="s">
        <v>67</v>
      </c>
      <c r="CI22" s="350"/>
      <c r="CJ22" s="353"/>
      <c r="CK22" s="241" t="s">
        <v>67</v>
      </c>
      <c r="CL22" s="350"/>
      <c r="CM22" s="353"/>
      <c r="CN22" s="241" t="s">
        <v>67</v>
      </c>
      <c r="CO22" s="350"/>
      <c r="CP22" s="353"/>
      <c r="CQ22" s="241" t="s">
        <v>67</v>
      </c>
      <c r="CR22" s="350"/>
      <c r="CS22" s="353"/>
      <c r="CT22" s="241" t="s">
        <v>67</v>
      </c>
      <c r="CU22" s="350"/>
      <c r="CV22" s="353"/>
      <c r="CW22" s="241" t="s">
        <v>67</v>
      </c>
      <c r="CX22" s="350"/>
      <c r="CY22" s="353"/>
      <c r="CZ22" s="241" t="s">
        <v>67</v>
      </c>
      <c r="DA22" s="350"/>
      <c r="DB22" s="353"/>
      <c r="DC22" s="241" t="s">
        <v>67</v>
      </c>
      <c r="DD22" s="350"/>
      <c r="DE22" s="353"/>
      <c r="DF22" s="241" t="s">
        <v>67</v>
      </c>
      <c r="DG22" s="350"/>
      <c r="DH22" s="353"/>
      <c r="DI22" s="241" t="s">
        <v>67</v>
      </c>
      <c r="DJ22" s="350"/>
      <c r="DK22" s="353"/>
      <c r="DL22" s="241" t="s">
        <v>67</v>
      </c>
      <c r="DM22" s="350"/>
      <c r="DN22" s="353"/>
      <c r="DO22" s="241" t="s">
        <v>67</v>
      </c>
      <c r="DP22" s="350"/>
      <c r="DQ22" s="353"/>
      <c r="DR22" s="241" t="s">
        <v>67</v>
      </c>
      <c r="DS22" s="350"/>
      <c r="DT22" s="353"/>
      <c r="DU22" s="241" t="s">
        <v>67</v>
      </c>
      <c r="DV22" s="350"/>
      <c r="DW22" s="353"/>
      <c r="DX22" s="241" t="s">
        <v>67</v>
      </c>
      <c r="DY22" s="350"/>
      <c r="DZ22" s="353"/>
      <c r="EA22" s="241" t="s">
        <v>67</v>
      </c>
      <c r="EB22" s="350"/>
      <c r="EC22" s="353"/>
      <c r="ED22" s="241" t="s">
        <v>67</v>
      </c>
      <c r="EE22" s="350"/>
      <c r="EF22" s="353"/>
      <c r="EG22" s="241" t="s">
        <v>67</v>
      </c>
      <c r="EH22" s="350"/>
      <c r="EI22" s="353"/>
      <c r="EJ22" s="241" t="s">
        <v>67</v>
      </c>
      <c r="EK22" s="350"/>
      <c r="EL22" s="353"/>
      <c r="EM22" s="241" t="s">
        <v>67</v>
      </c>
      <c r="EN22" s="350"/>
      <c r="EO22" s="353"/>
      <c r="EP22" s="241" t="s">
        <v>67</v>
      </c>
      <c r="EQ22" s="350"/>
      <c r="ER22" s="353"/>
      <c r="ES22" s="241" t="s">
        <v>67</v>
      </c>
      <c r="ET22" s="350"/>
      <c r="EU22" s="353"/>
      <c r="EV22" s="241" t="s">
        <v>67</v>
      </c>
      <c r="EW22" s="350"/>
      <c r="EX22" s="353"/>
      <c r="EY22" s="241" t="s">
        <v>67</v>
      </c>
      <c r="EZ22" s="350"/>
      <c r="FA22" s="353"/>
      <c r="FB22" s="241" t="s">
        <v>67</v>
      </c>
      <c r="FC22" s="350"/>
      <c r="FD22" s="353"/>
      <c r="FE22" s="241" t="s">
        <v>67</v>
      </c>
      <c r="FF22" s="350"/>
      <c r="FG22" s="353"/>
      <c r="FH22" s="241" t="s">
        <v>67</v>
      </c>
      <c r="FI22" s="350"/>
      <c r="FJ22" s="353"/>
      <c r="FK22" s="241" t="s">
        <v>67</v>
      </c>
      <c r="FL22" s="350"/>
      <c r="FM22" s="353"/>
      <c r="FN22" s="241" t="s">
        <v>67</v>
      </c>
      <c r="FO22" s="350"/>
      <c r="FP22" s="353"/>
      <c r="FQ22" s="241" t="s">
        <v>67</v>
      </c>
      <c r="FR22" s="350"/>
      <c r="FS22" s="353"/>
      <c r="FT22" s="241" t="s">
        <v>67</v>
      </c>
      <c r="FU22" s="350"/>
      <c r="FV22" s="353"/>
      <c r="FW22" s="241" t="s">
        <v>67</v>
      </c>
      <c r="FX22" s="350"/>
      <c r="FY22" s="353"/>
      <c r="FZ22" s="241" t="s">
        <v>67</v>
      </c>
      <c r="GA22" s="350"/>
      <c r="GB22" s="353"/>
      <c r="GC22" s="241" t="s">
        <v>67</v>
      </c>
      <c r="GD22" s="350"/>
      <c r="GE22" s="353"/>
      <c r="GF22" s="241" t="s">
        <v>67</v>
      </c>
      <c r="GG22" s="350"/>
      <c r="GH22" s="353"/>
      <c r="GI22" s="241" t="s">
        <v>67</v>
      </c>
      <c r="GJ22" s="350"/>
      <c r="GK22" s="353"/>
      <c r="GL22" s="241" t="s">
        <v>67</v>
      </c>
      <c r="GM22" s="350"/>
      <c r="GN22" s="353"/>
      <c r="GO22" s="241" t="s">
        <v>67</v>
      </c>
      <c r="GP22" s="350"/>
      <c r="GQ22" s="353"/>
      <c r="GR22" s="241" t="s">
        <v>67</v>
      </c>
      <c r="GS22" s="350"/>
      <c r="GT22" s="353"/>
      <c r="GU22" s="241" t="s">
        <v>67</v>
      </c>
      <c r="GV22" s="350"/>
      <c r="GW22" s="353"/>
      <c r="GX22" s="241" t="s">
        <v>67</v>
      </c>
      <c r="GY22" s="350"/>
      <c r="GZ22" s="353"/>
      <c r="HA22" s="241" t="s">
        <v>577</v>
      </c>
      <c r="HB22" s="350"/>
      <c r="HC22" s="353"/>
      <c r="HD22" s="241" t="s">
        <v>578</v>
      </c>
      <c r="HE22" s="350"/>
      <c r="HF22" s="353"/>
      <c r="HG22" s="241" t="s">
        <v>579</v>
      </c>
      <c r="HH22" s="350"/>
      <c r="HI22" s="353"/>
      <c r="HJ22" s="243" t="s">
        <v>67</v>
      </c>
      <c r="HK22" s="350"/>
      <c r="HL22" s="353"/>
      <c r="HM22" s="243" t="s">
        <v>67</v>
      </c>
      <c r="HN22" s="350"/>
      <c r="HO22" s="353"/>
      <c r="HP22" s="243" t="s">
        <v>67</v>
      </c>
      <c r="HQ22" s="350"/>
      <c r="HR22" s="353"/>
      <c r="HS22" s="243" t="s">
        <v>67</v>
      </c>
      <c r="HT22" s="350"/>
      <c r="HU22" s="353"/>
      <c r="HV22" s="243" t="s">
        <v>67</v>
      </c>
      <c r="HW22" s="350"/>
      <c r="HX22" s="353"/>
      <c r="HY22" s="243" t="s">
        <v>67</v>
      </c>
      <c r="HZ22" s="350"/>
      <c r="IA22" s="353"/>
      <c r="IB22" s="243" t="s">
        <v>67</v>
      </c>
      <c r="IC22" s="350"/>
      <c r="ID22" s="353"/>
      <c r="IE22" s="243" t="s">
        <v>67</v>
      </c>
      <c r="IF22" s="350"/>
      <c r="IG22" s="353"/>
      <c r="IH22" s="243" t="s">
        <v>67</v>
      </c>
      <c r="II22" s="350"/>
      <c r="IJ22" s="353"/>
      <c r="IK22" s="243" t="s">
        <v>67</v>
      </c>
      <c r="IL22" s="350"/>
      <c r="IM22" s="353"/>
      <c r="IN22" s="243" t="s">
        <v>67</v>
      </c>
      <c r="IO22" s="350"/>
      <c r="IP22" s="353"/>
      <c r="IQ22" s="243" t="s">
        <v>67</v>
      </c>
      <c r="IR22" s="350"/>
      <c r="IS22" s="353"/>
      <c r="IT22" s="243" t="s">
        <v>67</v>
      </c>
      <c r="IU22" s="350"/>
      <c r="IV22" s="353"/>
    </row>
    <row r="23" spans="1:256" s="236" customFormat="1" ht="13.5" customHeight="1" x14ac:dyDescent="0.2">
      <c r="A23" s="244" t="s">
        <v>50</v>
      </c>
      <c r="B23" s="245"/>
      <c r="C23" s="246"/>
      <c r="D23" s="246"/>
      <c r="E23" s="246"/>
      <c r="F23" s="246"/>
      <c r="G23" s="246"/>
      <c r="H23" s="246"/>
      <c r="I23" s="246"/>
      <c r="J23" s="247"/>
      <c r="K23" s="248" t="s">
        <v>547</v>
      </c>
      <c r="L23" s="350"/>
      <c r="M23" s="353"/>
      <c r="N23" s="248" t="s">
        <v>547</v>
      </c>
      <c r="O23" s="350"/>
      <c r="P23" s="353"/>
      <c r="Q23" s="248" t="s">
        <v>547</v>
      </c>
      <c r="R23" s="350"/>
      <c r="S23" s="353"/>
      <c r="T23" s="248" t="s">
        <v>547</v>
      </c>
      <c r="U23" s="350"/>
      <c r="V23" s="353"/>
      <c r="W23" s="248" t="s">
        <v>547</v>
      </c>
      <c r="X23" s="350"/>
      <c r="Y23" s="353"/>
      <c r="Z23" s="248" t="s">
        <v>547</v>
      </c>
      <c r="AA23" s="350"/>
      <c r="AB23" s="353"/>
      <c r="AC23" s="248" t="s">
        <v>547</v>
      </c>
      <c r="AD23" s="350"/>
      <c r="AE23" s="353"/>
      <c r="AF23" s="248" t="s">
        <v>547</v>
      </c>
      <c r="AG23" s="350"/>
      <c r="AH23" s="353"/>
      <c r="AI23" s="248" t="s">
        <v>547</v>
      </c>
      <c r="AJ23" s="350"/>
      <c r="AK23" s="353"/>
      <c r="AL23" s="248" t="s">
        <v>547</v>
      </c>
      <c r="AM23" s="350"/>
      <c r="AN23" s="353"/>
      <c r="AO23" s="248" t="s">
        <v>547</v>
      </c>
      <c r="AP23" s="350"/>
      <c r="AQ23" s="353"/>
      <c r="AR23" s="248" t="s">
        <v>547</v>
      </c>
      <c r="AS23" s="350"/>
      <c r="AT23" s="353"/>
      <c r="AU23" s="248" t="s">
        <v>547</v>
      </c>
      <c r="AV23" s="350"/>
      <c r="AW23" s="353"/>
      <c r="AX23" s="248" t="s">
        <v>547</v>
      </c>
      <c r="AY23" s="350"/>
      <c r="AZ23" s="353"/>
      <c r="BA23" s="248" t="s">
        <v>547</v>
      </c>
      <c r="BB23" s="350"/>
      <c r="BC23" s="353"/>
      <c r="BD23" s="248" t="s">
        <v>547</v>
      </c>
      <c r="BE23" s="350"/>
      <c r="BF23" s="353"/>
      <c r="BG23" s="248" t="s">
        <v>547</v>
      </c>
      <c r="BH23" s="350"/>
      <c r="BI23" s="353"/>
      <c r="BJ23" s="248" t="s">
        <v>547</v>
      </c>
      <c r="BK23" s="350"/>
      <c r="BL23" s="353"/>
      <c r="BM23" s="248" t="s">
        <v>547</v>
      </c>
      <c r="BN23" s="350"/>
      <c r="BO23" s="353"/>
      <c r="BP23" s="248" t="s">
        <v>547</v>
      </c>
      <c r="BQ23" s="350"/>
      <c r="BR23" s="353"/>
      <c r="BS23" s="248" t="s">
        <v>547</v>
      </c>
      <c r="BT23" s="350"/>
      <c r="BU23" s="353"/>
      <c r="BV23" s="248" t="s">
        <v>547</v>
      </c>
      <c r="BW23" s="350"/>
      <c r="BX23" s="353"/>
      <c r="BY23" s="248" t="s">
        <v>547</v>
      </c>
      <c r="BZ23" s="350"/>
      <c r="CA23" s="353"/>
      <c r="CB23" s="248" t="s">
        <v>547</v>
      </c>
      <c r="CC23" s="350"/>
      <c r="CD23" s="353"/>
      <c r="CE23" s="248" t="s">
        <v>547</v>
      </c>
      <c r="CF23" s="350"/>
      <c r="CG23" s="353"/>
      <c r="CH23" s="248" t="s">
        <v>547</v>
      </c>
      <c r="CI23" s="350"/>
      <c r="CJ23" s="353"/>
      <c r="CK23" s="248" t="s">
        <v>547</v>
      </c>
      <c r="CL23" s="350"/>
      <c r="CM23" s="353"/>
      <c r="CN23" s="248" t="s">
        <v>547</v>
      </c>
      <c r="CO23" s="350"/>
      <c r="CP23" s="353"/>
      <c r="CQ23" s="248" t="s">
        <v>547</v>
      </c>
      <c r="CR23" s="350"/>
      <c r="CS23" s="353"/>
      <c r="CT23" s="248" t="s">
        <v>547</v>
      </c>
      <c r="CU23" s="350"/>
      <c r="CV23" s="353"/>
      <c r="CW23" s="248" t="s">
        <v>547</v>
      </c>
      <c r="CX23" s="350"/>
      <c r="CY23" s="353"/>
      <c r="CZ23" s="248" t="s">
        <v>547</v>
      </c>
      <c r="DA23" s="350"/>
      <c r="DB23" s="353"/>
      <c r="DC23" s="248" t="s">
        <v>547</v>
      </c>
      <c r="DD23" s="350"/>
      <c r="DE23" s="353"/>
      <c r="DF23" s="248" t="s">
        <v>547</v>
      </c>
      <c r="DG23" s="350"/>
      <c r="DH23" s="353"/>
      <c r="DI23" s="248" t="s">
        <v>547</v>
      </c>
      <c r="DJ23" s="350"/>
      <c r="DK23" s="353"/>
      <c r="DL23" s="248" t="s">
        <v>547</v>
      </c>
      <c r="DM23" s="350"/>
      <c r="DN23" s="353"/>
      <c r="DO23" s="248" t="s">
        <v>547</v>
      </c>
      <c r="DP23" s="350"/>
      <c r="DQ23" s="353"/>
      <c r="DR23" s="248" t="s">
        <v>547</v>
      </c>
      <c r="DS23" s="350"/>
      <c r="DT23" s="353"/>
      <c r="DU23" s="248" t="s">
        <v>547</v>
      </c>
      <c r="DV23" s="350"/>
      <c r="DW23" s="353"/>
      <c r="DX23" s="248" t="s">
        <v>547</v>
      </c>
      <c r="DY23" s="350"/>
      <c r="DZ23" s="353"/>
      <c r="EA23" s="248" t="s">
        <v>547</v>
      </c>
      <c r="EB23" s="350"/>
      <c r="EC23" s="353"/>
      <c r="ED23" s="248" t="s">
        <v>547</v>
      </c>
      <c r="EE23" s="350"/>
      <c r="EF23" s="353"/>
      <c r="EG23" s="248" t="s">
        <v>547</v>
      </c>
      <c r="EH23" s="350"/>
      <c r="EI23" s="353"/>
      <c r="EJ23" s="248" t="s">
        <v>547</v>
      </c>
      <c r="EK23" s="350"/>
      <c r="EL23" s="353"/>
      <c r="EM23" s="248" t="s">
        <v>547</v>
      </c>
      <c r="EN23" s="350"/>
      <c r="EO23" s="353"/>
      <c r="EP23" s="248" t="s">
        <v>547</v>
      </c>
      <c r="EQ23" s="350"/>
      <c r="ER23" s="353"/>
      <c r="ES23" s="248" t="s">
        <v>547</v>
      </c>
      <c r="ET23" s="350"/>
      <c r="EU23" s="353"/>
      <c r="EV23" s="248" t="s">
        <v>547</v>
      </c>
      <c r="EW23" s="350"/>
      <c r="EX23" s="353"/>
      <c r="EY23" s="248" t="s">
        <v>547</v>
      </c>
      <c r="EZ23" s="350"/>
      <c r="FA23" s="353"/>
      <c r="FB23" s="248" t="s">
        <v>547</v>
      </c>
      <c r="FC23" s="350"/>
      <c r="FD23" s="353"/>
      <c r="FE23" s="248" t="s">
        <v>547</v>
      </c>
      <c r="FF23" s="350"/>
      <c r="FG23" s="353"/>
      <c r="FH23" s="248" t="s">
        <v>547</v>
      </c>
      <c r="FI23" s="350"/>
      <c r="FJ23" s="353"/>
      <c r="FK23" s="248" t="s">
        <v>547</v>
      </c>
      <c r="FL23" s="350"/>
      <c r="FM23" s="353"/>
      <c r="FN23" s="248" t="s">
        <v>547</v>
      </c>
      <c r="FO23" s="350"/>
      <c r="FP23" s="353"/>
      <c r="FQ23" s="248" t="s">
        <v>547</v>
      </c>
      <c r="FR23" s="350"/>
      <c r="FS23" s="353"/>
      <c r="FT23" s="248" t="s">
        <v>547</v>
      </c>
      <c r="FU23" s="350"/>
      <c r="FV23" s="353"/>
      <c r="FW23" s="248" t="s">
        <v>547</v>
      </c>
      <c r="FX23" s="350"/>
      <c r="FY23" s="353"/>
      <c r="FZ23" s="248" t="s">
        <v>547</v>
      </c>
      <c r="GA23" s="350"/>
      <c r="GB23" s="353"/>
      <c r="GC23" s="248" t="s">
        <v>547</v>
      </c>
      <c r="GD23" s="350"/>
      <c r="GE23" s="353"/>
      <c r="GF23" s="248" t="s">
        <v>547</v>
      </c>
      <c r="GG23" s="350"/>
      <c r="GH23" s="353"/>
      <c r="GI23" s="248" t="s">
        <v>547</v>
      </c>
      <c r="GJ23" s="350"/>
      <c r="GK23" s="353"/>
      <c r="GL23" s="248" t="s">
        <v>547</v>
      </c>
      <c r="GM23" s="350"/>
      <c r="GN23" s="353"/>
      <c r="GO23" s="248" t="s">
        <v>547</v>
      </c>
      <c r="GP23" s="350"/>
      <c r="GQ23" s="353"/>
      <c r="GR23" s="248" t="s">
        <v>547</v>
      </c>
      <c r="GS23" s="350"/>
      <c r="GT23" s="353"/>
      <c r="GU23" s="248" t="s">
        <v>547</v>
      </c>
      <c r="GV23" s="350"/>
      <c r="GW23" s="353"/>
      <c r="GX23" s="248" t="s">
        <v>547</v>
      </c>
      <c r="GY23" s="350"/>
      <c r="GZ23" s="353"/>
      <c r="HA23" s="248" t="s">
        <v>547</v>
      </c>
      <c r="HB23" s="350"/>
      <c r="HC23" s="353"/>
      <c r="HD23" s="248" t="s">
        <v>547</v>
      </c>
      <c r="HE23" s="350"/>
      <c r="HF23" s="353"/>
      <c r="HG23" s="248" t="s">
        <v>547</v>
      </c>
      <c r="HH23" s="350"/>
      <c r="HI23" s="353"/>
      <c r="HJ23" s="248" t="s">
        <v>547</v>
      </c>
      <c r="HK23" s="350"/>
      <c r="HL23" s="353"/>
      <c r="HM23" s="248" t="s">
        <v>547</v>
      </c>
      <c r="HN23" s="350"/>
      <c r="HO23" s="353"/>
      <c r="HP23" s="248" t="s">
        <v>547</v>
      </c>
      <c r="HQ23" s="350"/>
      <c r="HR23" s="353"/>
      <c r="HS23" s="248" t="s">
        <v>547</v>
      </c>
      <c r="HT23" s="350"/>
      <c r="HU23" s="353"/>
      <c r="HV23" s="248" t="s">
        <v>547</v>
      </c>
      <c r="HW23" s="350"/>
      <c r="HX23" s="353"/>
      <c r="HY23" s="248" t="s">
        <v>547</v>
      </c>
      <c r="HZ23" s="350"/>
      <c r="IA23" s="353"/>
      <c r="IB23" s="248" t="s">
        <v>289</v>
      </c>
      <c r="IC23" s="350"/>
      <c r="ID23" s="353"/>
      <c r="IE23" s="249" t="s">
        <v>567</v>
      </c>
      <c r="IF23" s="350"/>
      <c r="IG23" s="353"/>
      <c r="IH23" s="249" t="s">
        <v>566</v>
      </c>
      <c r="II23" s="350"/>
      <c r="IJ23" s="353"/>
      <c r="IK23" s="249" t="s">
        <v>138</v>
      </c>
      <c r="IL23" s="350"/>
      <c r="IM23" s="353"/>
      <c r="IN23" s="249" t="s">
        <v>139</v>
      </c>
      <c r="IO23" s="350"/>
      <c r="IP23" s="353"/>
      <c r="IQ23" s="248" t="s">
        <v>547</v>
      </c>
      <c r="IR23" s="350"/>
      <c r="IS23" s="353"/>
      <c r="IT23" s="248" t="s">
        <v>547</v>
      </c>
      <c r="IU23" s="350"/>
      <c r="IV23" s="353"/>
    </row>
    <row r="24" spans="1:256" s="236" customFormat="1" ht="13.5" customHeight="1" thickBot="1" x14ac:dyDescent="0.25">
      <c r="A24" s="244" t="s">
        <v>428</v>
      </c>
      <c r="B24" s="250"/>
      <c r="C24" s="251"/>
      <c r="D24" s="251"/>
      <c r="E24" s="251"/>
      <c r="F24" s="251"/>
      <c r="G24" s="251"/>
      <c r="H24" s="251"/>
      <c r="I24" s="251"/>
      <c r="J24" s="252"/>
      <c r="K24" s="253" t="s">
        <v>69</v>
      </c>
      <c r="L24" s="350"/>
      <c r="M24" s="353"/>
      <c r="N24" s="253" t="s">
        <v>71</v>
      </c>
      <c r="O24" s="350"/>
      <c r="P24" s="353"/>
      <c r="Q24" s="253" t="s">
        <v>73</v>
      </c>
      <c r="R24" s="350"/>
      <c r="S24" s="353"/>
      <c r="T24" s="253" t="s">
        <v>20</v>
      </c>
      <c r="U24" s="350"/>
      <c r="V24" s="353"/>
      <c r="W24" s="253" t="s">
        <v>77</v>
      </c>
      <c r="X24" s="350"/>
      <c r="Y24" s="353"/>
      <c r="Z24" s="253" t="s">
        <v>78</v>
      </c>
      <c r="AA24" s="350"/>
      <c r="AB24" s="353"/>
      <c r="AC24" s="253" t="s">
        <v>79</v>
      </c>
      <c r="AD24" s="350"/>
      <c r="AE24" s="353"/>
      <c r="AF24" s="253" t="s">
        <v>80</v>
      </c>
      <c r="AG24" s="350"/>
      <c r="AH24" s="353"/>
      <c r="AI24" s="253" t="s">
        <v>81</v>
      </c>
      <c r="AJ24" s="350"/>
      <c r="AK24" s="353"/>
      <c r="AL24" s="253" t="s">
        <v>82</v>
      </c>
      <c r="AM24" s="350"/>
      <c r="AN24" s="353"/>
      <c r="AO24" s="253" t="s">
        <v>83</v>
      </c>
      <c r="AP24" s="350"/>
      <c r="AQ24" s="353"/>
      <c r="AR24" s="253" t="s">
        <v>84</v>
      </c>
      <c r="AS24" s="350"/>
      <c r="AT24" s="353"/>
      <c r="AU24" s="253" t="s">
        <v>85</v>
      </c>
      <c r="AV24" s="350"/>
      <c r="AW24" s="353"/>
      <c r="AX24" s="253" t="s">
        <v>86</v>
      </c>
      <c r="AY24" s="350"/>
      <c r="AZ24" s="353"/>
      <c r="BA24" s="253" t="s">
        <v>87</v>
      </c>
      <c r="BB24" s="350"/>
      <c r="BC24" s="353"/>
      <c r="BD24" s="253" t="s">
        <v>88</v>
      </c>
      <c r="BE24" s="350"/>
      <c r="BF24" s="353"/>
      <c r="BG24" s="253" t="s">
        <v>89</v>
      </c>
      <c r="BH24" s="350"/>
      <c r="BI24" s="353"/>
      <c r="BJ24" s="253" t="s">
        <v>90</v>
      </c>
      <c r="BK24" s="350"/>
      <c r="BL24" s="353"/>
      <c r="BM24" s="253" t="s">
        <v>91</v>
      </c>
      <c r="BN24" s="350"/>
      <c r="BO24" s="353"/>
      <c r="BP24" s="253" t="s">
        <v>92</v>
      </c>
      <c r="BQ24" s="350"/>
      <c r="BR24" s="353"/>
      <c r="BS24" s="253" t="s">
        <v>93</v>
      </c>
      <c r="BT24" s="350"/>
      <c r="BU24" s="353"/>
      <c r="BV24" s="253" t="s">
        <v>94</v>
      </c>
      <c r="BW24" s="350"/>
      <c r="BX24" s="353"/>
      <c r="BY24" s="253" t="s">
        <v>95</v>
      </c>
      <c r="BZ24" s="350"/>
      <c r="CA24" s="353"/>
      <c r="CB24" s="253" t="s">
        <v>450</v>
      </c>
      <c r="CC24" s="350"/>
      <c r="CD24" s="353"/>
      <c r="CE24" s="253" t="s">
        <v>96</v>
      </c>
      <c r="CF24" s="350"/>
      <c r="CG24" s="353"/>
      <c r="CH24" s="253" t="s">
        <v>97</v>
      </c>
      <c r="CI24" s="350"/>
      <c r="CJ24" s="353"/>
      <c r="CK24" s="253" t="s">
        <v>6</v>
      </c>
      <c r="CL24" s="350"/>
      <c r="CM24" s="353"/>
      <c r="CN24" s="253" t="s">
        <v>98</v>
      </c>
      <c r="CO24" s="350"/>
      <c r="CP24" s="353"/>
      <c r="CQ24" s="253" t="s">
        <v>99</v>
      </c>
      <c r="CR24" s="350"/>
      <c r="CS24" s="353"/>
      <c r="CT24" s="253" t="s">
        <v>100</v>
      </c>
      <c r="CU24" s="350"/>
      <c r="CV24" s="353"/>
      <c r="CW24" s="253" t="s">
        <v>101</v>
      </c>
      <c r="CX24" s="350"/>
      <c r="CY24" s="353"/>
      <c r="CZ24" s="253" t="s">
        <v>102</v>
      </c>
      <c r="DA24" s="350"/>
      <c r="DB24" s="353"/>
      <c r="DC24" s="253" t="s">
        <v>103</v>
      </c>
      <c r="DD24" s="350"/>
      <c r="DE24" s="353"/>
      <c r="DF24" s="253" t="s">
        <v>104</v>
      </c>
      <c r="DG24" s="350"/>
      <c r="DH24" s="353"/>
      <c r="DI24" s="253" t="s">
        <v>105</v>
      </c>
      <c r="DJ24" s="350"/>
      <c r="DK24" s="353"/>
      <c r="DL24" s="253" t="s">
        <v>29</v>
      </c>
      <c r="DM24" s="350"/>
      <c r="DN24" s="353"/>
      <c r="DO24" s="253" t="s">
        <v>106</v>
      </c>
      <c r="DP24" s="350"/>
      <c r="DQ24" s="353"/>
      <c r="DR24" s="253" t="s">
        <v>107</v>
      </c>
      <c r="DS24" s="350"/>
      <c r="DT24" s="353"/>
      <c r="DU24" s="253" t="s">
        <v>109</v>
      </c>
      <c r="DV24" s="350"/>
      <c r="DW24" s="353"/>
      <c r="DX24" s="253" t="s">
        <v>108</v>
      </c>
      <c r="DY24" s="350"/>
      <c r="DZ24" s="353"/>
      <c r="EA24" s="253" t="s">
        <v>110</v>
      </c>
      <c r="EB24" s="350"/>
      <c r="EC24" s="353"/>
      <c r="ED24" s="253" t="s">
        <v>111</v>
      </c>
      <c r="EE24" s="350"/>
      <c r="EF24" s="353"/>
      <c r="EG24" s="253" t="s">
        <v>112</v>
      </c>
      <c r="EH24" s="350"/>
      <c r="EI24" s="353"/>
      <c r="EJ24" s="253" t="s">
        <v>113</v>
      </c>
      <c r="EK24" s="350"/>
      <c r="EL24" s="353"/>
      <c r="EM24" s="253" t="s">
        <v>114</v>
      </c>
      <c r="EN24" s="350"/>
      <c r="EO24" s="353"/>
      <c r="EP24" s="253" t="s">
        <v>115</v>
      </c>
      <c r="EQ24" s="350"/>
      <c r="ER24" s="353"/>
      <c r="ES24" s="253" t="s">
        <v>116</v>
      </c>
      <c r="ET24" s="350"/>
      <c r="EU24" s="353"/>
      <c r="EV24" s="253" t="s">
        <v>117</v>
      </c>
      <c r="EW24" s="350"/>
      <c r="EX24" s="353"/>
      <c r="EY24" s="253" t="s">
        <v>118</v>
      </c>
      <c r="EZ24" s="350"/>
      <c r="FA24" s="353"/>
      <c r="FB24" s="253" t="s">
        <v>119</v>
      </c>
      <c r="FC24" s="350"/>
      <c r="FD24" s="353"/>
      <c r="FE24" s="253" t="s">
        <v>120</v>
      </c>
      <c r="FF24" s="350"/>
      <c r="FG24" s="353"/>
      <c r="FH24" s="253" t="s">
        <v>121</v>
      </c>
      <c r="FI24" s="350"/>
      <c r="FJ24" s="353"/>
      <c r="FK24" s="253" t="s">
        <v>122</v>
      </c>
      <c r="FL24" s="350"/>
      <c r="FM24" s="353"/>
      <c r="FN24" s="253" t="s">
        <v>123</v>
      </c>
      <c r="FO24" s="350"/>
      <c r="FP24" s="353"/>
      <c r="FQ24" s="253" t="s">
        <v>480</v>
      </c>
      <c r="FR24" s="350"/>
      <c r="FS24" s="353"/>
      <c r="FT24" s="253" t="s">
        <v>482</v>
      </c>
      <c r="FU24" s="350"/>
      <c r="FV24" s="353"/>
      <c r="FW24" s="253" t="s">
        <v>124</v>
      </c>
      <c r="FX24" s="350"/>
      <c r="FY24" s="353"/>
      <c r="FZ24" s="253" t="s">
        <v>125</v>
      </c>
      <c r="GA24" s="350"/>
      <c r="GB24" s="353"/>
      <c r="GC24" s="253" t="s">
        <v>126</v>
      </c>
      <c r="GD24" s="350"/>
      <c r="GE24" s="353"/>
      <c r="GF24" s="253" t="s">
        <v>127</v>
      </c>
      <c r="GG24" s="350"/>
      <c r="GH24" s="353"/>
      <c r="GI24" s="253" t="s">
        <v>128</v>
      </c>
      <c r="GJ24" s="350"/>
      <c r="GK24" s="353"/>
      <c r="GL24" s="253" t="s">
        <v>129</v>
      </c>
      <c r="GM24" s="350"/>
      <c r="GN24" s="353"/>
      <c r="GO24" s="253" t="s">
        <v>130</v>
      </c>
      <c r="GP24" s="350"/>
      <c r="GQ24" s="353"/>
      <c r="GR24" s="253" t="s">
        <v>131</v>
      </c>
      <c r="GS24" s="350"/>
      <c r="GT24" s="353"/>
      <c r="GU24" s="253" t="s">
        <v>42</v>
      </c>
      <c r="GV24" s="350"/>
      <c r="GW24" s="353"/>
      <c r="GX24" s="253" t="s">
        <v>132</v>
      </c>
      <c r="GY24" s="350"/>
      <c r="GZ24" s="353"/>
      <c r="HA24" s="253" t="s">
        <v>68</v>
      </c>
      <c r="HB24" s="350"/>
      <c r="HC24" s="353"/>
      <c r="HD24" s="254" t="s">
        <v>68</v>
      </c>
      <c r="HE24" s="350"/>
      <c r="HF24" s="353"/>
      <c r="HG24" s="254" t="s">
        <v>68</v>
      </c>
      <c r="HH24" s="350"/>
      <c r="HI24" s="353"/>
      <c r="HJ24" s="254" t="s">
        <v>68</v>
      </c>
      <c r="HK24" s="350"/>
      <c r="HL24" s="353"/>
      <c r="HM24" s="253" t="s">
        <v>68</v>
      </c>
      <c r="HN24" s="350"/>
      <c r="HO24" s="353"/>
      <c r="HP24" s="254" t="s">
        <v>68</v>
      </c>
      <c r="HQ24" s="350"/>
      <c r="HR24" s="353"/>
      <c r="HS24" s="254" t="s">
        <v>68</v>
      </c>
      <c r="HT24" s="350"/>
      <c r="HU24" s="353"/>
      <c r="HV24" s="254" t="s">
        <v>68</v>
      </c>
      <c r="HW24" s="350"/>
      <c r="HX24" s="353"/>
      <c r="HY24" s="254" t="s">
        <v>68</v>
      </c>
      <c r="HZ24" s="350"/>
      <c r="IA24" s="353"/>
      <c r="IB24" s="253" t="s">
        <v>68</v>
      </c>
      <c r="IC24" s="350"/>
      <c r="ID24" s="353"/>
      <c r="IE24" s="254" t="s">
        <v>68</v>
      </c>
      <c r="IF24" s="350"/>
      <c r="IG24" s="353"/>
      <c r="IH24" s="254" t="s">
        <v>68</v>
      </c>
      <c r="II24" s="350"/>
      <c r="IJ24" s="353"/>
      <c r="IK24" s="254" t="s">
        <v>68</v>
      </c>
      <c r="IL24" s="350"/>
      <c r="IM24" s="353"/>
      <c r="IN24" s="254" t="s">
        <v>68</v>
      </c>
      <c r="IO24" s="350"/>
      <c r="IP24" s="353"/>
      <c r="IQ24" s="253" t="s">
        <v>68</v>
      </c>
      <c r="IR24" s="350"/>
      <c r="IS24" s="353"/>
      <c r="IT24" s="253" t="s">
        <v>68</v>
      </c>
      <c r="IU24" s="350"/>
      <c r="IV24" s="353"/>
    </row>
    <row r="25" spans="1:256" s="236" customFormat="1" ht="13.5" customHeight="1" thickBot="1" x14ac:dyDescent="0.25">
      <c r="A25" s="255" t="s">
        <v>63</v>
      </c>
      <c r="B25" s="256" t="s">
        <v>352</v>
      </c>
      <c r="C25" s="256" t="s">
        <v>406</v>
      </c>
      <c r="D25" s="256" t="s">
        <v>353</v>
      </c>
      <c r="E25" s="256" t="s">
        <v>354</v>
      </c>
      <c r="F25" s="256" t="s">
        <v>549</v>
      </c>
      <c r="G25" s="256"/>
      <c r="H25" s="256" t="s">
        <v>427</v>
      </c>
      <c r="I25" s="257" t="s">
        <v>548</v>
      </c>
      <c r="J25" s="257"/>
      <c r="K25" s="258" t="s">
        <v>142</v>
      </c>
      <c r="L25" s="351"/>
      <c r="M25" s="354"/>
      <c r="N25" s="258" t="s">
        <v>143</v>
      </c>
      <c r="O25" s="351"/>
      <c r="P25" s="354"/>
      <c r="Q25" s="258" t="s">
        <v>144</v>
      </c>
      <c r="R25" s="351"/>
      <c r="S25" s="354"/>
      <c r="T25" s="258" t="s">
        <v>141</v>
      </c>
      <c r="U25" s="351"/>
      <c r="V25" s="354"/>
      <c r="W25" s="258" t="s">
        <v>145</v>
      </c>
      <c r="X25" s="351"/>
      <c r="Y25" s="354"/>
      <c r="Z25" s="258" t="s">
        <v>64</v>
      </c>
      <c r="AA25" s="351"/>
      <c r="AB25" s="354"/>
      <c r="AC25" s="258" t="s">
        <v>146</v>
      </c>
      <c r="AD25" s="351"/>
      <c r="AE25" s="354"/>
      <c r="AF25" s="258" t="s">
        <v>147</v>
      </c>
      <c r="AG25" s="351"/>
      <c r="AH25" s="354"/>
      <c r="AI25" s="258" t="s">
        <v>148</v>
      </c>
      <c r="AJ25" s="351"/>
      <c r="AK25" s="354"/>
      <c r="AL25" s="258" t="s">
        <v>149</v>
      </c>
      <c r="AM25" s="351"/>
      <c r="AN25" s="354"/>
      <c r="AO25" s="258" t="s">
        <v>150</v>
      </c>
      <c r="AP25" s="351"/>
      <c r="AQ25" s="354"/>
      <c r="AR25" s="258" t="s">
        <v>151</v>
      </c>
      <c r="AS25" s="351"/>
      <c r="AT25" s="354"/>
      <c r="AU25" s="258" t="s">
        <v>152</v>
      </c>
      <c r="AV25" s="351"/>
      <c r="AW25" s="354"/>
      <c r="AX25" s="258" t="s">
        <v>153</v>
      </c>
      <c r="AY25" s="351"/>
      <c r="AZ25" s="354"/>
      <c r="BA25" s="258" t="s">
        <v>154</v>
      </c>
      <c r="BB25" s="351"/>
      <c r="BC25" s="354"/>
      <c r="BD25" s="258" t="s">
        <v>155</v>
      </c>
      <c r="BE25" s="351"/>
      <c r="BF25" s="354"/>
      <c r="BG25" s="258" t="s">
        <v>156</v>
      </c>
      <c r="BH25" s="351"/>
      <c r="BI25" s="354"/>
      <c r="BJ25" s="258" t="s">
        <v>157</v>
      </c>
      <c r="BK25" s="351"/>
      <c r="BL25" s="354"/>
      <c r="BM25" s="258" t="s">
        <v>158</v>
      </c>
      <c r="BN25" s="351"/>
      <c r="BO25" s="354"/>
      <c r="BP25" s="258" t="s">
        <v>159</v>
      </c>
      <c r="BQ25" s="351"/>
      <c r="BR25" s="354"/>
      <c r="BS25" s="258" t="s">
        <v>160</v>
      </c>
      <c r="BT25" s="351"/>
      <c r="BU25" s="354"/>
      <c r="BV25" s="258" t="s">
        <v>161</v>
      </c>
      <c r="BW25" s="351"/>
      <c r="BX25" s="354"/>
      <c r="BY25" s="258" t="s">
        <v>162</v>
      </c>
      <c r="BZ25" s="351"/>
      <c r="CA25" s="354"/>
      <c r="CB25" s="258" t="s">
        <v>163</v>
      </c>
      <c r="CC25" s="351"/>
      <c r="CD25" s="354"/>
      <c r="CE25" s="258" t="s">
        <v>164</v>
      </c>
      <c r="CF25" s="351"/>
      <c r="CG25" s="354"/>
      <c r="CH25" s="258" t="s">
        <v>165</v>
      </c>
      <c r="CI25" s="351"/>
      <c r="CJ25" s="354"/>
      <c r="CK25" s="258" t="s">
        <v>166</v>
      </c>
      <c r="CL25" s="351"/>
      <c r="CM25" s="354"/>
      <c r="CN25" s="258" t="s">
        <v>167</v>
      </c>
      <c r="CO25" s="351"/>
      <c r="CP25" s="354"/>
      <c r="CQ25" s="258" t="s">
        <v>168</v>
      </c>
      <c r="CR25" s="351"/>
      <c r="CS25" s="354"/>
      <c r="CT25" s="258" t="s">
        <v>169</v>
      </c>
      <c r="CU25" s="351"/>
      <c r="CV25" s="354"/>
      <c r="CW25" s="258" t="s">
        <v>170</v>
      </c>
      <c r="CX25" s="351"/>
      <c r="CY25" s="354"/>
      <c r="CZ25" s="258" t="s">
        <v>171</v>
      </c>
      <c r="DA25" s="351"/>
      <c r="DB25" s="354"/>
      <c r="DC25" s="258" t="s">
        <v>172</v>
      </c>
      <c r="DD25" s="351"/>
      <c r="DE25" s="354"/>
      <c r="DF25" s="258" t="s">
        <v>173</v>
      </c>
      <c r="DG25" s="351"/>
      <c r="DH25" s="354"/>
      <c r="DI25" s="258" t="s">
        <v>174</v>
      </c>
      <c r="DJ25" s="351"/>
      <c r="DK25" s="354"/>
      <c r="DL25" s="258" t="s">
        <v>175</v>
      </c>
      <c r="DM25" s="351"/>
      <c r="DN25" s="354"/>
      <c r="DO25" s="258" t="s">
        <v>176</v>
      </c>
      <c r="DP25" s="351"/>
      <c r="DQ25" s="354"/>
      <c r="DR25" s="258" t="s">
        <v>177</v>
      </c>
      <c r="DS25" s="351"/>
      <c r="DT25" s="354"/>
      <c r="DU25" s="258" t="s">
        <v>178</v>
      </c>
      <c r="DV25" s="351"/>
      <c r="DW25" s="354"/>
      <c r="DX25" s="258" t="s">
        <v>179</v>
      </c>
      <c r="DY25" s="351"/>
      <c r="DZ25" s="354"/>
      <c r="EA25" s="258" t="s">
        <v>180</v>
      </c>
      <c r="EB25" s="351"/>
      <c r="EC25" s="354"/>
      <c r="ED25" s="258" t="s">
        <v>181</v>
      </c>
      <c r="EE25" s="351"/>
      <c r="EF25" s="354"/>
      <c r="EG25" s="258" t="s">
        <v>182</v>
      </c>
      <c r="EH25" s="351"/>
      <c r="EI25" s="354"/>
      <c r="EJ25" s="258" t="s">
        <v>183</v>
      </c>
      <c r="EK25" s="351"/>
      <c r="EL25" s="354"/>
      <c r="EM25" s="258" t="s">
        <v>184</v>
      </c>
      <c r="EN25" s="351"/>
      <c r="EO25" s="354"/>
      <c r="EP25" s="258" t="s">
        <v>185</v>
      </c>
      <c r="EQ25" s="351"/>
      <c r="ER25" s="354"/>
      <c r="ES25" s="258" t="s">
        <v>186</v>
      </c>
      <c r="ET25" s="351"/>
      <c r="EU25" s="354"/>
      <c r="EV25" s="258" t="s">
        <v>187</v>
      </c>
      <c r="EW25" s="351"/>
      <c r="EX25" s="354"/>
      <c r="EY25" s="258" t="s">
        <v>188</v>
      </c>
      <c r="EZ25" s="351"/>
      <c r="FA25" s="354"/>
      <c r="FB25" s="258" t="s">
        <v>189</v>
      </c>
      <c r="FC25" s="351"/>
      <c r="FD25" s="354"/>
      <c r="FE25" s="258" t="s">
        <v>190</v>
      </c>
      <c r="FF25" s="351"/>
      <c r="FG25" s="354"/>
      <c r="FH25" s="258" t="s">
        <v>191</v>
      </c>
      <c r="FI25" s="351"/>
      <c r="FJ25" s="354"/>
      <c r="FK25" s="258" t="s">
        <v>192</v>
      </c>
      <c r="FL25" s="351"/>
      <c r="FM25" s="354"/>
      <c r="FN25" s="258" t="s">
        <v>193</v>
      </c>
      <c r="FO25" s="351"/>
      <c r="FP25" s="354"/>
      <c r="FQ25" s="258" t="s">
        <v>194</v>
      </c>
      <c r="FR25" s="351"/>
      <c r="FS25" s="354"/>
      <c r="FT25" s="258" t="s">
        <v>195</v>
      </c>
      <c r="FU25" s="351"/>
      <c r="FV25" s="354"/>
      <c r="FW25" s="258" t="s">
        <v>196</v>
      </c>
      <c r="FX25" s="351"/>
      <c r="FY25" s="354"/>
      <c r="FZ25" s="258" t="s">
        <v>197</v>
      </c>
      <c r="GA25" s="351"/>
      <c r="GB25" s="354"/>
      <c r="GC25" s="258" t="s">
        <v>198</v>
      </c>
      <c r="GD25" s="351"/>
      <c r="GE25" s="354"/>
      <c r="GF25" s="258" t="s">
        <v>199</v>
      </c>
      <c r="GG25" s="351"/>
      <c r="GH25" s="354"/>
      <c r="GI25" s="258" t="s">
        <v>200</v>
      </c>
      <c r="GJ25" s="351"/>
      <c r="GK25" s="354"/>
      <c r="GL25" s="258" t="s">
        <v>201</v>
      </c>
      <c r="GM25" s="351"/>
      <c r="GN25" s="354"/>
      <c r="GO25" s="258" t="s">
        <v>202</v>
      </c>
      <c r="GP25" s="351"/>
      <c r="GQ25" s="354"/>
      <c r="GR25" s="258" t="s">
        <v>203</v>
      </c>
      <c r="GS25" s="351"/>
      <c r="GT25" s="354"/>
      <c r="GU25" s="258" t="s">
        <v>204</v>
      </c>
      <c r="GV25" s="351"/>
      <c r="GW25" s="354"/>
      <c r="GX25" s="258" t="s">
        <v>205</v>
      </c>
      <c r="GY25" s="351"/>
      <c r="GZ25" s="354"/>
      <c r="HA25" s="258" t="s">
        <v>212</v>
      </c>
      <c r="HB25" s="351"/>
      <c r="HC25" s="354"/>
      <c r="HD25" s="259" t="s">
        <v>206</v>
      </c>
      <c r="HE25" s="351"/>
      <c r="HF25" s="354"/>
      <c r="HG25" s="259" t="s">
        <v>207</v>
      </c>
      <c r="HH25" s="351"/>
      <c r="HI25" s="354"/>
      <c r="HJ25" s="259" t="s">
        <v>367</v>
      </c>
      <c r="HK25" s="351"/>
      <c r="HL25" s="354"/>
      <c r="HM25" s="258" t="s">
        <v>213</v>
      </c>
      <c r="HN25" s="351"/>
      <c r="HO25" s="354"/>
      <c r="HP25" s="259" t="s">
        <v>214</v>
      </c>
      <c r="HQ25" s="351"/>
      <c r="HR25" s="354"/>
      <c r="HS25" s="259" t="s">
        <v>209</v>
      </c>
      <c r="HT25" s="351"/>
      <c r="HU25" s="354"/>
      <c r="HV25" s="259" t="s">
        <v>368</v>
      </c>
      <c r="HW25" s="351"/>
      <c r="HX25" s="354"/>
      <c r="HY25" s="259" t="s">
        <v>369</v>
      </c>
      <c r="HZ25" s="351"/>
      <c r="IA25" s="354"/>
      <c r="IB25" s="258" t="s">
        <v>370</v>
      </c>
      <c r="IC25" s="351"/>
      <c r="ID25" s="354"/>
      <c r="IE25" s="259" t="s">
        <v>371</v>
      </c>
      <c r="IF25" s="351"/>
      <c r="IG25" s="354"/>
      <c r="IH25" s="259" t="s">
        <v>372</v>
      </c>
      <c r="II25" s="351"/>
      <c r="IJ25" s="354"/>
      <c r="IK25" s="259" t="s">
        <v>373</v>
      </c>
      <c r="IL25" s="351"/>
      <c r="IM25" s="354"/>
      <c r="IN25" s="259" t="s">
        <v>374</v>
      </c>
      <c r="IO25" s="351"/>
      <c r="IP25" s="354"/>
      <c r="IQ25" s="258" t="s">
        <v>375</v>
      </c>
      <c r="IR25" s="351"/>
      <c r="IS25" s="354"/>
      <c r="IT25" s="258" t="s">
        <v>376</v>
      </c>
      <c r="IU25" s="351"/>
      <c r="IV25" s="354"/>
    </row>
    <row r="26" spans="1:256" s="236" customFormat="1" ht="18" customHeight="1" x14ac:dyDescent="0.2">
      <c r="A26" s="260"/>
      <c r="B26" s="261"/>
      <c r="C26" s="261"/>
      <c r="D26" s="261"/>
      <c r="E26" s="261"/>
      <c r="F26" s="261"/>
      <c r="G26" s="261"/>
      <c r="H26" s="261"/>
      <c r="I26" s="261"/>
      <c r="J26" s="262"/>
      <c r="K26" s="335" t="s">
        <v>70</v>
      </c>
      <c r="L26" s="328"/>
      <c r="M26" s="329"/>
      <c r="N26" s="335" t="s">
        <v>72</v>
      </c>
      <c r="O26" s="328"/>
      <c r="P26" s="329"/>
      <c r="Q26" s="335" t="s">
        <v>74</v>
      </c>
      <c r="R26" s="328"/>
      <c r="S26" s="329"/>
      <c r="T26" s="337" t="s">
        <v>133</v>
      </c>
      <c r="U26" s="338"/>
      <c r="V26" s="339"/>
      <c r="W26" s="337" t="s">
        <v>431</v>
      </c>
      <c r="X26" s="338"/>
      <c r="Y26" s="339"/>
      <c r="Z26" s="337" t="s">
        <v>432</v>
      </c>
      <c r="AA26" s="338"/>
      <c r="AB26" s="339"/>
      <c r="AC26" s="337" t="s">
        <v>433</v>
      </c>
      <c r="AD26" s="338"/>
      <c r="AE26" s="339"/>
      <c r="AF26" s="337" t="s">
        <v>434</v>
      </c>
      <c r="AG26" s="338"/>
      <c r="AH26" s="339"/>
      <c r="AI26" s="337" t="s">
        <v>435</v>
      </c>
      <c r="AJ26" s="338"/>
      <c r="AK26" s="339"/>
      <c r="AL26" s="337" t="s">
        <v>436</v>
      </c>
      <c r="AM26" s="338"/>
      <c r="AN26" s="339"/>
      <c r="AO26" s="337" t="s">
        <v>437</v>
      </c>
      <c r="AP26" s="338"/>
      <c r="AQ26" s="339"/>
      <c r="AR26" s="337" t="s">
        <v>438</v>
      </c>
      <c r="AS26" s="338"/>
      <c r="AT26" s="339"/>
      <c r="AU26" s="337" t="s">
        <v>439</v>
      </c>
      <c r="AV26" s="338"/>
      <c r="AW26" s="339"/>
      <c r="AX26" s="337" t="s">
        <v>440</v>
      </c>
      <c r="AY26" s="338"/>
      <c r="AZ26" s="339"/>
      <c r="BA26" s="337" t="s">
        <v>441</v>
      </c>
      <c r="BB26" s="338"/>
      <c r="BC26" s="339"/>
      <c r="BD26" s="337" t="s">
        <v>442</v>
      </c>
      <c r="BE26" s="338"/>
      <c r="BF26" s="339"/>
      <c r="BG26" s="337" t="s">
        <v>443</v>
      </c>
      <c r="BH26" s="338"/>
      <c r="BI26" s="339"/>
      <c r="BJ26" s="337" t="s">
        <v>444</v>
      </c>
      <c r="BK26" s="338"/>
      <c r="BL26" s="339"/>
      <c r="BM26" s="337" t="s">
        <v>445</v>
      </c>
      <c r="BN26" s="338"/>
      <c r="BO26" s="339"/>
      <c r="BP26" s="337" t="s">
        <v>446</v>
      </c>
      <c r="BQ26" s="338"/>
      <c r="BR26" s="339"/>
      <c r="BS26" s="337" t="s">
        <v>447</v>
      </c>
      <c r="BT26" s="338"/>
      <c r="BU26" s="339"/>
      <c r="BV26" s="337" t="s">
        <v>448</v>
      </c>
      <c r="BW26" s="338"/>
      <c r="BX26" s="339"/>
      <c r="BY26" s="337" t="s">
        <v>449</v>
      </c>
      <c r="BZ26" s="338"/>
      <c r="CA26" s="339"/>
      <c r="CB26" s="337" t="s">
        <v>451</v>
      </c>
      <c r="CC26" s="338"/>
      <c r="CD26" s="339"/>
      <c r="CE26" s="337" t="s">
        <v>452</v>
      </c>
      <c r="CF26" s="338"/>
      <c r="CG26" s="339"/>
      <c r="CH26" s="337" t="s">
        <v>134</v>
      </c>
      <c r="CI26" s="338"/>
      <c r="CJ26" s="339"/>
      <c r="CK26" s="337" t="s">
        <v>453</v>
      </c>
      <c r="CL26" s="338"/>
      <c r="CM26" s="339"/>
      <c r="CN26" s="337" t="s">
        <v>454</v>
      </c>
      <c r="CO26" s="338"/>
      <c r="CP26" s="339"/>
      <c r="CQ26" s="337" t="s">
        <v>455</v>
      </c>
      <c r="CR26" s="338"/>
      <c r="CS26" s="339"/>
      <c r="CT26" s="337" t="s">
        <v>456</v>
      </c>
      <c r="CU26" s="338"/>
      <c r="CV26" s="339"/>
      <c r="CW26" s="337" t="s">
        <v>457</v>
      </c>
      <c r="CX26" s="338"/>
      <c r="CY26" s="339"/>
      <c r="CZ26" s="337" t="s">
        <v>458</v>
      </c>
      <c r="DA26" s="338"/>
      <c r="DB26" s="339"/>
      <c r="DC26" s="337" t="s">
        <v>459</v>
      </c>
      <c r="DD26" s="338"/>
      <c r="DE26" s="339"/>
      <c r="DF26" s="337" t="s">
        <v>460</v>
      </c>
      <c r="DG26" s="338"/>
      <c r="DH26" s="339"/>
      <c r="DI26" s="337" t="s">
        <v>461</v>
      </c>
      <c r="DJ26" s="338"/>
      <c r="DK26" s="339"/>
      <c r="DL26" s="337" t="s">
        <v>462</v>
      </c>
      <c r="DM26" s="338"/>
      <c r="DN26" s="339"/>
      <c r="DO26" s="337" t="s">
        <v>463</v>
      </c>
      <c r="DP26" s="338"/>
      <c r="DQ26" s="339"/>
      <c r="DR26" s="337" t="s">
        <v>464</v>
      </c>
      <c r="DS26" s="338"/>
      <c r="DT26" s="339"/>
      <c r="DU26" s="337" t="s">
        <v>465</v>
      </c>
      <c r="DV26" s="338"/>
      <c r="DW26" s="339"/>
      <c r="DX26" s="337" t="s">
        <v>466</v>
      </c>
      <c r="DY26" s="338"/>
      <c r="DZ26" s="339"/>
      <c r="EA26" s="337" t="s">
        <v>467</v>
      </c>
      <c r="EB26" s="338"/>
      <c r="EC26" s="339"/>
      <c r="ED26" s="337" t="s">
        <v>468</v>
      </c>
      <c r="EE26" s="338"/>
      <c r="EF26" s="339"/>
      <c r="EG26" s="337" t="s">
        <v>469</v>
      </c>
      <c r="EH26" s="338"/>
      <c r="EI26" s="339"/>
      <c r="EJ26" s="337" t="s">
        <v>564</v>
      </c>
      <c r="EK26" s="338"/>
      <c r="EL26" s="339"/>
      <c r="EM26" s="337" t="s">
        <v>470</v>
      </c>
      <c r="EN26" s="338"/>
      <c r="EO26" s="339"/>
      <c r="EP26" s="337" t="s">
        <v>471</v>
      </c>
      <c r="EQ26" s="338"/>
      <c r="ER26" s="339"/>
      <c r="ES26" s="337" t="s">
        <v>472</v>
      </c>
      <c r="ET26" s="338"/>
      <c r="EU26" s="339"/>
      <c r="EV26" s="337" t="s">
        <v>473</v>
      </c>
      <c r="EW26" s="338"/>
      <c r="EX26" s="339"/>
      <c r="EY26" s="337" t="s">
        <v>474</v>
      </c>
      <c r="EZ26" s="338"/>
      <c r="FA26" s="339"/>
      <c r="FB26" s="337" t="s">
        <v>475</v>
      </c>
      <c r="FC26" s="338"/>
      <c r="FD26" s="339"/>
      <c r="FE26" s="337" t="s">
        <v>476</v>
      </c>
      <c r="FF26" s="338"/>
      <c r="FG26" s="339"/>
      <c r="FH26" s="337" t="s">
        <v>477</v>
      </c>
      <c r="FI26" s="338"/>
      <c r="FJ26" s="339"/>
      <c r="FK26" s="337" t="s">
        <v>478</v>
      </c>
      <c r="FL26" s="338"/>
      <c r="FM26" s="339"/>
      <c r="FN26" s="337" t="s">
        <v>479</v>
      </c>
      <c r="FO26" s="338"/>
      <c r="FP26" s="339"/>
      <c r="FQ26" s="337" t="s">
        <v>481</v>
      </c>
      <c r="FR26" s="338"/>
      <c r="FS26" s="339"/>
      <c r="FT26" s="337" t="s">
        <v>483</v>
      </c>
      <c r="FU26" s="338"/>
      <c r="FV26" s="339"/>
      <c r="FW26" s="337" t="s">
        <v>484</v>
      </c>
      <c r="FX26" s="338"/>
      <c r="FY26" s="339"/>
      <c r="FZ26" s="337" t="s">
        <v>485</v>
      </c>
      <c r="GA26" s="338"/>
      <c r="GB26" s="339"/>
      <c r="GC26" s="337" t="s">
        <v>486</v>
      </c>
      <c r="GD26" s="338"/>
      <c r="GE26" s="339"/>
      <c r="GF26" s="337" t="s">
        <v>487</v>
      </c>
      <c r="GG26" s="338"/>
      <c r="GH26" s="339"/>
      <c r="GI26" s="337" t="s">
        <v>488</v>
      </c>
      <c r="GJ26" s="338"/>
      <c r="GK26" s="339"/>
      <c r="GL26" s="337" t="s">
        <v>489</v>
      </c>
      <c r="GM26" s="338"/>
      <c r="GN26" s="339"/>
      <c r="GO26" s="337" t="s">
        <v>490</v>
      </c>
      <c r="GP26" s="338"/>
      <c r="GQ26" s="339"/>
      <c r="GR26" s="337" t="s">
        <v>491</v>
      </c>
      <c r="GS26" s="338"/>
      <c r="GT26" s="339"/>
      <c r="GU26" s="337" t="s">
        <v>492</v>
      </c>
      <c r="GV26" s="338"/>
      <c r="GW26" s="339"/>
      <c r="GX26" s="335" t="s">
        <v>75</v>
      </c>
      <c r="GY26" s="328"/>
      <c r="GZ26" s="329"/>
      <c r="HA26" s="335" t="s">
        <v>377</v>
      </c>
      <c r="HB26" s="328"/>
      <c r="HC26" s="333"/>
      <c r="HD26" s="327" t="s">
        <v>378</v>
      </c>
      <c r="HE26" s="328"/>
      <c r="HF26" s="333"/>
      <c r="HG26" s="327" t="s">
        <v>379</v>
      </c>
      <c r="HH26" s="328"/>
      <c r="HI26" s="333"/>
      <c r="HJ26" s="327" t="s">
        <v>380</v>
      </c>
      <c r="HK26" s="328"/>
      <c r="HL26" s="329"/>
      <c r="HM26" s="335" t="s">
        <v>381</v>
      </c>
      <c r="HN26" s="328"/>
      <c r="HO26" s="333"/>
      <c r="HP26" s="327" t="s">
        <v>382</v>
      </c>
      <c r="HQ26" s="328"/>
      <c r="HR26" s="333"/>
      <c r="HS26" s="327" t="s">
        <v>383</v>
      </c>
      <c r="HT26" s="328"/>
      <c r="HU26" s="333"/>
      <c r="HV26" s="327" t="s">
        <v>384</v>
      </c>
      <c r="HW26" s="328"/>
      <c r="HX26" s="333"/>
      <c r="HY26" s="327" t="s">
        <v>385</v>
      </c>
      <c r="HZ26" s="328"/>
      <c r="IA26" s="329"/>
      <c r="IB26" s="343" t="s">
        <v>386</v>
      </c>
      <c r="IC26" s="344"/>
      <c r="ID26" s="344"/>
      <c r="IE26" s="344"/>
      <c r="IF26" s="344"/>
      <c r="IG26" s="344"/>
      <c r="IH26" s="344"/>
      <c r="II26" s="344"/>
      <c r="IJ26" s="344"/>
      <c r="IK26" s="344"/>
      <c r="IL26" s="344"/>
      <c r="IM26" s="344"/>
      <c r="IN26" s="344"/>
      <c r="IO26" s="344"/>
      <c r="IP26" s="345"/>
      <c r="IQ26" s="335" t="s">
        <v>407</v>
      </c>
      <c r="IR26" s="328"/>
      <c r="IS26" s="329"/>
      <c r="IT26" s="335" t="s">
        <v>408</v>
      </c>
      <c r="IU26" s="328"/>
      <c r="IV26" s="329"/>
    </row>
    <row r="27" spans="1:256" s="236" customFormat="1" ht="36" customHeight="1" thickBot="1" x14ac:dyDescent="0.25">
      <c r="A27" s="263"/>
      <c r="B27" s="264"/>
      <c r="C27" s="264"/>
      <c r="D27" s="264"/>
      <c r="E27" s="264"/>
      <c r="F27" s="264"/>
      <c r="G27" s="264"/>
      <c r="H27" s="264"/>
      <c r="I27" s="264"/>
      <c r="J27" s="264"/>
      <c r="K27" s="336"/>
      <c r="L27" s="331"/>
      <c r="M27" s="332"/>
      <c r="N27" s="336"/>
      <c r="O27" s="331"/>
      <c r="P27" s="332"/>
      <c r="Q27" s="336"/>
      <c r="R27" s="331"/>
      <c r="S27" s="332"/>
      <c r="T27" s="340" t="s">
        <v>51</v>
      </c>
      <c r="U27" s="341"/>
      <c r="V27" s="342"/>
      <c r="W27" s="340" t="s">
        <v>51</v>
      </c>
      <c r="X27" s="341"/>
      <c r="Y27" s="342"/>
      <c r="Z27" s="340" t="s">
        <v>51</v>
      </c>
      <c r="AA27" s="341"/>
      <c r="AB27" s="342"/>
      <c r="AC27" s="340" t="s">
        <v>51</v>
      </c>
      <c r="AD27" s="341"/>
      <c r="AE27" s="342"/>
      <c r="AF27" s="340" t="s">
        <v>51</v>
      </c>
      <c r="AG27" s="341"/>
      <c r="AH27" s="342"/>
      <c r="AI27" s="340" t="s">
        <v>51</v>
      </c>
      <c r="AJ27" s="341"/>
      <c r="AK27" s="342"/>
      <c r="AL27" s="340" t="s">
        <v>51</v>
      </c>
      <c r="AM27" s="341"/>
      <c r="AN27" s="342"/>
      <c r="AO27" s="340" t="s">
        <v>51</v>
      </c>
      <c r="AP27" s="341"/>
      <c r="AQ27" s="342"/>
      <c r="AR27" s="340" t="s">
        <v>51</v>
      </c>
      <c r="AS27" s="341"/>
      <c r="AT27" s="342"/>
      <c r="AU27" s="340" t="s">
        <v>51</v>
      </c>
      <c r="AV27" s="341"/>
      <c r="AW27" s="342"/>
      <c r="AX27" s="340" t="s">
        <v>51</v>
      </c>
      <c r="AY27" s="341"/>
      <c r="AZ27" s="342"/>
      <c r="BA27" s="340" t="s">
        <v>51</v>
      </c>
      <c r="BB27" s="341"/>
      <c r="BC27" s="342"/>
      <c r="BD27" s="340" t="s">
        <v>51</v>
      </c>
      <c r="BE27" s="341"/>
      <c r="BF27" s="342"/>
      <c r="BG27" s="340" t="s">
        <v>51</v>
      </c>
      <c r="BH27" s="341"/>
      <c r="BI27" s="342"/>
      <c r="BJ27" s="340" t="s">
        <v>51</v>
      </c>
      <c r="BK27" s="341"/>
      <c r="BL27" s="342"/>
      <c r="BM27" s="340" t="s">
        <v>51</v>
      </c>
      <c r="BN27" s="341"/>
      <c r="BO27" s="342"/>
      <c r="BP27" s="340" t="s">
        <v>51</v>
      </c>
      <c r="BQ27" s="341"/>
      <c r="BR27" s="342"/>
      <c r="BS27" s="340" t="s">
        <v>51</v>
      </c>
      <c r="BT27" s="341"/>
      <c r="BU27" s="342"/>
      <c r="BV27" s="340" t="s">
        <v>51</v>
      </c>
      <c r="BW27" s="341"/>
      <c r="BX27" s="342"/>
      <c r="BY27" s="340" t="s">
        <v>51</v>
      </c>
      <c r="BZ27" s="341"/>
      <c r="CA27" s="342"/>
      <c r="CB27" s="340" t="s">
        <v>51</v>
      </c>
      <c r="CC27" s="341"/>
      <c r="CD27" s="342"/>
      <c r="CE27" s="340" t="s">
        <v>51</v>
      </c>
      <c r="CF27" s="341"/>
      <c r="CG27" s="342"/>
      <c r="CH27" s="340" t="s">
        <v>51</v>
      </c>
      <c r="CI27" s="341"/>
      <c r="CJ27" s="342"/>
      <c r="CK27" s="340" t="s">
        <v>51</v>
      </c>
      <c r="CL27" s="341"/>
      <c r="CM27" s="342"/>
      <c r="CN27" s="340" t="s">
        <v>51</v>
      </c>
      <c r="CO27" s="341"/>
      <c r="CP27" s="342"/>
      <c r="CQ27" s="340" t="s">
        <v>51</v>
      </c>
      <c r="CR27" s="341"/>
      <c r="CS27" s="342"/>
      <c r="CT27" s="340" t="s">
        <v>51</v>
      </c>
      <c r="CU27" s="341"/>
      <c r="CV27" s="342"/>
      <c r="CW27" s="340" t="s">
        <v>51</v>
      </c>
      <c r="CX27" s="341"/>
      <c r="CY27" s="342"/>
      <c r="CZ27" s="340" t="s">
        <v>51</v>
      </c>
      <c r="DA27" s="341"/>
      <c r="DB27" s="342"/>
      <c r="DC27" s="340" t="s">
        <v>51</v>
      </c>
      <c r="DD27" s="341"/>
      <c r="DE27" s="342"/>
      <c r="DF27" s="340" t="s">
        <v>51</v>
      </c>
      <c r="DG27" s="341"/>
      <c r="DH27" s="342"/>
      <c r="DI27" s="340" t="s">
        <v>51</v>
      </c>
      <c r="DJ27" s="341"/>
      <c r="DK27" s="342"/>
      <c r="DL27" s="340" t="s">
        <v>51</v>
      </c>
      <c r="DM27" s="341"/>
      <c r="DN27" s="342"/>
      <c r="DO27" s="340" t="s">
        <v>51</v>
      </c>
      <c r="DP27" s="341"/>
      <c r="DQ27" s="342"/>
      <c r="DR27" s="340" t="s">
        <v>51</v>
      </c>
      <c r="DS27" s="341"/>
      <c r="DT27" s="342"/>
      <c r="DU27" s="340" t="s">
        <v>51</v>
      </c>
      <c r="DV27" s="341"/>
      <c r="DW27" s="342"/>
      <c r="DX27" s="340" t="s">
        <v>51</v>
      </c>
      <c r="DY27" s="341"/>
      <c r="DZ27" s="342"/>
      <c r="EA27" s="340" t="s">
        <v>51</v>
      </c>
      <c r="EB27" s="341"/>
      <c r="EC27" s="342"/>
      <c r="ED27" s="340" t="s">
        <v>51</v>
      </c>
      <c r="EE27" s="341"/>
      <c r="EF27" s="342"/>
      <c r="EG27" s="340" t="s">
        <v>51</v>
      </c>
      <c r="EH27" s="341"/>
      <c r="EI27" s="342"/>
      <c r="EJ27" s="340" t="s">
        <v>51</v>
      </c>
      <c r="EK27" s="341"/>
      <c r="EL27" s="342"/>
      <c r="EM27" s="340" t="s">
        <v>51</v>
      </c>
      <c r="EN27" s="341"/>
      <c r="EO27" s="342"/>
      <c r="EP27" s="340" t="s">
        <v>51</v>
      </c>
      <c r="EQ27" s="341"/>
      <c r="ER27" s="342"/>
      <c r="ES27" s="340" t="s">
        <v>51</v>
      </c>
      <c r="ET27" s="341"/>
      <c r="EU27" s="342"/>
      <c r="EV27" s="340" t="s">
        <v>51</v>
      </c>
      <c r="EW27" s="341"/>
      <c r="EX27" s="342"/>
      <c r="EY27" s="340" t="s">
        <v>51</v>
      </c>
      <c r="EZ27" s="341"/>
      <c r="FA27" s="342"/>
      <c r="FB27" s="340" t="s">
        <v>51</v>
      </c>
      <c r="FC27" s="341"/>
      <c r="FD27" s="342"/>
      <c r="FE27" s="340" t="s">
        <v>51</v>
      </c>
      <c r="FF27" s="341"/>
      <c r="FG27" s="342"/>
      <c r="FH27" s="340" t="s">
        <v>51</v>
      </c>
      <c r="FI27" s="341"/>
      <c r="FJ27" s="342"/>
      <c r="FK27" s="340" t="s">
        <v>51</v>
      </c>
      <c r="FL27" s="341"/>
      <c r="FM27" s="342"/>
      <c r="FN27" s="340" t="s">
        <v>51</v>
      </c>
      <c r="FO27" s="341"/>
      <c r="FP27" s="342"/>
      <c r="FQ27" s="340" t="s">
        <v>51</v>
      </c>
      <c r="FR27" s="341"/>
      <c r="FS27" s="342"/>
      <c r="FT27" s="340" t="s">
        <v>51</v>
      </c>
      <c r="FU27" s="341"/>
      <c r="FV27" s="342"/>
      <c r="FW27" s="340" t="s">
        <v>51</v>
      </c>
      <c r="FX27" s="341"/>
      <c r="FY27" s="342"/>
      <c r="FZ27" s="340" t="s">
        <v>51</v>
      </c>
      <c r="GA27" s="341"/>
      <c r="GB27" s="342"/>
      <c r="GC27" s="340" t="s">
        <v>51</v>
      </c>
      <c r="GD27" s="341"/>
      <c r="GE27" s="342"/>
      <c r="GF27" s="340" t="s">
        <v>51</v>
      </c>
      <c r="GG27" s="341"/>
      <c r="GH27" s="342"/>
      <c r="GI27" s="340" t="s">
        <v>51</v>
      </c>
      <c r="GJ27" s="341"/>
      <c r="GK27" s="342"/>
      <c r="GL27" s="340" t="s">
        <v>51</v>
      </c>
      <c r="GM27" s="341"/>
      <c r="GN27" s="342"/>
      <c r="GO27" s="340" t="s">
        <v>51</v>
      </c>
      <c r="GP27" s="341"/>
      <c r="GQ27" s="342"/>
      <c r="GR27" s="340" t="s">
        <v>51</v>
      </c>
      <c r="GS27" s="341"/>
      <c r="GT27" s="342"/>
      <c r="GU27" s="340" t="s">
        <v>51</v>
      </c>
      <c r="GV27" s="341"/>
      <c r="GW27" s="342"/>
      <c r="GX27" s="336"/>
      <c r="GY27" s="331"/>
      <c r="GZ27" s="332"/>
      <c r="HA27" s="336"/>
      <c r="HB27" s="331"/>
      <c r="HC27" s="334"/>
      <c r="HD27" s="330"/>
      <c r="HE27" s="331"/>
      <c r="HF27" s="334"/>
      <c r="HG27" s="330"/>
      <c r="HH27" s="331"/>
      <c r="HI27" s="334"/>
      <c r="HJ27" s="330"/>
      <c r="HK27" s="331"/>
      <c r="HL27" s="332"/>
      <c r="HM27" s="336"/>
      <c r="HN27" s="331"/>
      <c r="HO27" s="334"/>
      <c r="HP27" s="330"/>
      <c r="HQ27" s="331"/>
      <c r="HR27" s="334"/>
      <c r="HS27" s="330"/>
      <c r="HT27" s="331"/>
      <c r="HU27" s="334"/>
      <c r="HV27" s="330"/>
      <c r="HW27" s="331"/>
      <c r="HX27" s="334"/>
      <c r="HY27" s="330"/>
      <c r="HZ27" s="331"/>
      <c r="IA27" s="332"/>
      <c r="IB27" s="336" t="s">
        <v>290</v>
      </c>
      <c r="IC27" s="331"/>
      <c r="ID27" s="331"/>
      <c r="IE27" s="346" t="s">
        <v>568</v>
      </c>
      <c r="IF27" s="346"/>
      <c r="IG27" s="346"/>
      <c r="IH27" s="346" t="s">
        <v>569</v>
      </c>
      <c r="II27" s="346"/>
      <c r="IJ27" s="346"/>
      <c r="IK27" s="347" t="s">
        <v>291</v>
      </c>
      <c r="IL27" s="347"/>
      <c r="IM27" s="347"/>
      <c r="IN27" s="347" t="s">
        <v>387</v>
      </c>
      <c r="IO27" s="347"/>
      <c r="IP27" s="348"/>
      <c r="IQ27" s="336"/>
      <c r="IR27" s="331"/>
      <c r="IS27" s="332"/>
      <c r="IT27" s="336"/>
      <c r="IU27" s="331"/>
      <c r="IV27" s="332"/>
    </row>
    <row r="28" spans="1:256" ht="12" customHeight="1" x14ac:dyDescent="0.2">
      <c r="A28" s="265"/>
      <c r="B28" s="266" t="s">
        <v>19</v>
      </c>
      <c r="C28" s="267"/>
      <c r="D28" s="268">
        <v>6</v>
      </c>
      <c r="E28" s="267" t="s">
        <v>20</v>
      </c>
      <c r="F28" s="268" t="s">
        <v>132</v>
      </c>
      <c r="G28" s="269" t="s">
        <v>142</v>
      </c>
      <c r="H28" s="270" t="s">
        <v>69</v>
      </c>
      <c r="I28" s="271"/>
      <c r="J28" s="272" t="s">
        <v>70</v>
      </c>
      <c r="K28" s="83"/>
      <c r="L28" s="84"/>
      <c r="M28" s="90"/>
      <c r="N28" s="83"/>
      <c r="O28" s="84"/>
      <c r="P28" s="90"/>
      <c r="Q28" s="86"/>
      <c r="R28" s="84"/>
      <c r="S28" s="90"/>
      <c r="T28" s="86"/>
      <c r="U28" s="84"/>
      <c r="V28" s="90"/>
      <c r="W28" s="86"/>
      <c r="X28" s="84"/>
      <c r="Y28" s="90"/>
      <c r="Z28" s="86"/>
      <c r="AA28" s="84"/>
      <c r="AB28" s="90"/>
      <c r="AC28" s="86"/>
      <c r="AD28" s="84"/>
      <c r="AE28" s="90"/>
      <c r="AF28" s="86"/>
      <c r="AG28" s="84"/>
      <c r="AH28" s="90"/>
      <c r="AI28" s="86"/>
      <c r="AJ28" s="84"/>
      <c r="AK28" s="90"/>
      <c r="AL28" s="86"/>
      <c r="AM28" s="84"/>
      <c r="AN28" s="90"/>
      <c r="AO28" s="86"/>
      <c r="AP28" s="84"/>
      <c r="AQ28" s="90"/>
      <c r="AR28" s="86"/>
      <c r="AS28" s="84"/>
      <c r="AT28" s="90"/>
      <c r="AU28" s="83"/>
      <c r="AV28" s="84"/>
      <c r="AW28" s="90"/>
      <c r="AX28" s="86"/>
      <c r="AY28" s="84"/>
      <c r="AZ28" s="90"/>
      <c r="BA28" s="86"/>
      <c r="BB28" s="84"/>
      <c r="BC28" s="90"/>
      <c r="BD28" s="86"/>
      <c r="BE28" s="84"/>
      <c r="BF28" s="90"/>
      <c r="BG28" s="86"/>
      <c r="BH28" s="84"/>
      <c r="BI28" s="90"/>
      <c r="BJ28" s="86"/>
      <c r="BK28" s="84"/>
      <c r="BL28" s="90"/>
      <c r="BM28" s="86"/>
      <c r="BN28" s="84"/>
      <c r="BO28" s="90"/>
      <c r="BP28" s="86"/>
      <c r="BQ28" s="84"/>
      <c r="BR28" s="90"/>
      <c r="BS28" s="86"/>
      <c r="BT28" s="84"/>
      <c r="BU28" s="90"/>
      <c r="BV28" s="86"/>
      <c r="BW28" s="84"/>
      <c r="BX28" s="90"/>
      <c r="BY28" s="86"/>
      <c r="BZ28" s="84"/>
      <c r="CA28" s="90"/>
      <c r="CB28" s="86"/>
      <c r="CC28" s="84"/>
      <c r="CD28" s="90"/>
      <c r="CE28" s="86"/>
      <c r="CF28" s="84"/>
      <c r="CG28" s="90"/>
      <c r="CH28" s="86"/>
      <c r="CI28" s="84"/>
      <c r="CJ28" s="90"/>
      <c r="CK28" s="86"/>
      <c r="CL28" s="84"/>
      <c r="CM28" s="90"/>
      <c r="CN28" s="86"/>
      <c r="CO28" s="84"/>
      <c r="CP28" s="90"/>
      <c r="CQ28" s="86"/>
      <c r="CR28" s="84"/>
      <c r="CS28" s="90"/>
      <c r="CT28" s="86"/>
      <c r="CU28" s="84"/>
      <c r="CV28" s="90"/>
      <c r="CW28" s="86"/>
      <c r="CX28" s="84"/>
      <c r="CY28" s="90"/>
      <c r="CZ28" s="86"/>
      <c r="DA28" s="84"/>
      <c r="DB28" s="90"/>
      <c r="DC28" s="86"/>
      <c r="DD28" s="84"/>
      <c r="DE28" s="90"/>
      <c r="DF28" s="86"/>
      <c r="DG28" s="84"/>
      <c r="DH28" s="90"/>
      <c r="DI28" s="86"/>
      <c r="DJ28" s="84"/>
      <c r="DK28" s="90"/>
      <c r="DL28" s="86"/>
      <c r="DM28" s="84"/>
      <c r="DN28" s="90"/>
      <c r="DO28" s="86"/>
      <c r="DP28" s="84"/>
      <c r="DQ28" s="90"/>
      <c r="DR28" s="86"/>
      <c r="DS28" s="84"/>
      <c r="DT28" s="90"/>
      <c r="DU28" s="86"/>
      <c r="DV28" s="84"/>
      <c r="DW28" s="90"/>
      <c r="DX28" s="86"/>
      <c r="DY28" s="84"/>
      <c r="DZ28" s="90"/>
      <c r="EA28" s="86"/>
      <c r="EB28" s="84"/>
      <c r="EC28" s="90"/>
      <c r="ED28" s="86"/>
      <c r="EE28" s="84"/>
      <c r="EF28" s="90"/>
      <c r="EG28" s="86"/>
      <c r="EH28" s="84"/>
      <c r="EI28" s="90"/>
      <c r="EJ28" s="86"/>
      <c r="EK28" s="84"/>
      <c r="EL28" s="90"/>
      <c r="EM28" s="86"/>
      <c r="EN28" s="84"/>
      <c r="EO28" s="90"/>
      <c r="EP28" s="86"/>
      <c r="EQ28" s="84"/>
      <c r="ER28" s="90"/>
      <c r="ES28" s="86"/>
      <c r="ET28" s="84"/>
      <c r="EU28" s="90"/>
      <c r="EV28" s="86"/>
      <c r="EW28" s="84"/>
      <c r="EX28" s="90"/>
      <c r="EY28" s="86"/>
      <c r="EZ28" s="84"/>
      <c r="FA28" s="90"/>
      <c r="FB28" s="86"/>
      <c r="FC28" s="84"/>
      <c r="FD28" s="90"/>
      <c r="FE28" s="86"/>
      <c r="FF28" s="84"/>
      <c r="FG28" s="90"/>
      <c r="FH28" s="86"/>
      <c r="FI28" s="84"/>
      <c r="FJ28" s="90"/>
      <c r="FK28" s="86"/>
      <c r="FL28" s="84"/>
      <c r="FM28" s="90"/>
      <c r="FN28" s="86"/>
      <c r="FO28" s="84"/>
      <c r="FP28" s="90"/>
      <c r="FQ28" s="86"/>
      <c r="FR28" s="84"/>
      <c r="FS28" s="90"/>
      <c r="FT28" s="86"/>
      <c r="FU28" s="84"/>
      <c r="FV28" s="90"/>
      <c r="FW28" s="86"/>
      <c r="FX28" s="84"/>
      <c r="FY28" s="90"/>
      <c r="FZ28" s="86"/>
      <c r="GA28" s="84"/>
      <c r="GB28" s="90"/>
      <c r="GC28" s="86"/>
      <c r="GD28" s="84"/>
      <c r="GE28" s="90"/>
      <c r="GF28" s="86"/>
      <c r="GG28" s="84"/>
      <c r="GH28" s="90"/>
      <c r="GI28" s="86"/>
      <c r="GJ28" s="84"/>
      <c r="GK28" s="90"/>
      <c r="GL28" s="86"/>
      <c r="GM28" s="84"/>
      <c r="GN28" s="90"/>
      <c r="GO28" s="86"/>
      <c r="GP28" s="84"/>
      <c r="GQ28" s="90"/>
      <c r="GR28" s="86"/>
      <c r="GS28" s="84"/>
      <c r="GT28" s="90"/>
      <c r="GU28" s="86"/>
      <c r="GV28" s="84"/>
      <c r="GW28" s="90"/>
      <c r="GX28" s="86"/>
      <c r="GY28" s="84"/>
      <c r="GZ28" s="90"/>
      <c r="HA28" s="86"/>
      <c r="HB28" s="84"/>
      <c r="HC28" s="87"/>
      <c r="HD28" s="86"/>
      <c r="HE28" s="84"/>
      <c r="HF28" s="87"/>
      <c r="HG28" s="86"/>
      <c r="HH28" s="84"/>
      <c r="HI28" s="87"/>
      <c r="HJ28" s="86"/>
      <c r="HK28" s="84"/>
      <c r="HL28" s="90"/>
      <c r="HM28" s="86"/>
      <c r="HN28" s="84"/>
      <c r="HO28" s="87"/>
      <c r="HP28" s="86"/>
      <c r="HQ28" s="84"/>
      <c r="HR28" s="87"/>
      <c r="HS28" s="86"/>
      <c r="HT28" s="84"/>
      <c r="HU28" s="87"/>
      <c r="HV28" s="86"/>
      <c r="HW28" s="84"/>
      <c r="HX28" s="87"/>
      <c r="HY28" s="86"/>
      <c r="HZ28" s="84"/>
      <c r="IA28" s="90"/>
      <c r="IB28" s="86"/>
      <c r="IC28" s="84"/>
      <c r="ID28" s="87"/>
      <c r="IE28" s="86"/>
      <c r="IF28" s="84"/>
      <c r="IG28" s="87"/>
      <c r="IH28" s="86"/>
      <c r="II28" s="84"/>
      <c r="IJ28" s="87"/>
      <c r="IK28" s="86"/>
      <c r="IL28" s="84"/>
      <c r="IM28" s="87"/>
      <c r="IN28" s="85"/>
      <c r="IO28" s="84"/>
      <c r="IP28" s="90"/>
      <c r="IQ28" s="86"/>
      <c r="IR28" s="84"/>
      <c r="IS28" s="90"/>
      <c r="IT28" s="86"/>
      <c r="IU28" s="84"/>
      <c r="IV28" s="90"/>
    </row>
    <row r="29" spans="1:256" s="64" customFormat="1" ht="12" customHeight="1" x14ac:dyDescent="0.2">
      <c r="A29" s="273"/>
      <c r="B29" s="266" t="s">
        <v>19</v>
      </c>
      <c r="C29" s="274"/>
      <c r="D29" s="275">
        <v>6</v>
      </c>
      <c r="E29" s="274" t="s">
        <v>20</v>
      </c>
      <c r="F29" s="275" t="s">
        <v>132</v>
      </c>
      <c r="G29" s="276" t="s">
        <v>143</v>
      </c>
      <c r="H29" s="277" t="s">
        <v>71</v>
      </c>
      <c r="I29" s="271"/>
      <c r="J29" s="272" t="s">
        <v>72</v>
      </c>
      <c r="K29" s="88"/>
      <c r="L29" s="89"/>
      <c r="M29" s="90"/>
      <c r="N29" s="88"/>
      <c r="O29" s="89"/>
      <c r="P29" s="90"/>
      <c r="Q29" s="92"/>
      <c r="R29" s="89"/>
      <c r="S29" s="90"/>
      <c r="T29" s="92"/>
      <c r="U29" s="89"/>
      <c r="V29" s="90"/>
      <c r="W29" s="92"/>
      <c r="X29" s="89"/>
      <c r="Y29" s="90"/>
      <c r="Z29" s="92"/>
      <c r="AA29" s="89"/>
      <c r="AB29" s="90"/>
      <c r="AC29" s="92"/>
      <c r="AD29" s="89"/>
      <c r="AE29" s="90"/>
      <c r="AF29" s="92"/>
      <c r="AG29" s="89"/>
      <c r="AH29" s="90"/>
      <c r="AI29" s="92"/>
      <c r="AJ29" s="89"/>
      <c r="AK29" s="90"/>
      <c r="AL29" s="92"/>
      <c r="AM29" s="89"/>
      <c r="AN29" s="90"/>
      <c r="AO29" s="92"/>
      <c r="AP29" s="89"/>
      <c r="AQ29" s="90"/>
      <c r="AR29" s="92"/>
      <c r="AS29" s="89"/>
      <c r="AT29" s="90"/>
      <c r="AU29" s="88"/>
      <c r="AV29" s="89"/>
      <c r="AW29" s="90"/>
      <c r="AX29" s="92"/>
      <c r="AY29" s="89"/>
      <c r="AZ29" s="90"/>
      <c r="BA29" s="92"/>
      <c r="BB29" s="89"/>
      <c r="BC29" s="90"/>
      <c r="BD29" s="92"/>
      <c r="BE29" s="89"/>
      <c r="BF29" s="90"/>
      <c r="BG29" s="92"/>
      <c r="BH29" s="89"/>
      <c r="BI29" s="90"/>
      <c r="BJ29" s="92"/>
      <c r="BK29" s="89"/>
      <c r="BL29" s="90"/>
      <c r="BM29" s="92"/>
      <c r="BN29" s="89"/>
      <c r="BO29" s="90"/>
      <c r="BP29" s="92"/>
      <c r="BQ29" s="89"/>
      <c r="BR29" s="90"/>
      <c r="BS29" s="92"/>
      <c r="BT29" s="89"/>
      <c r="BU29" s="90"/>
      <c r="BV29" s="92"/>
      <c r="BW29" s="89"/>
      <c r="BX29" s="90"/>
      <c r="BY29" s="92"/>
      <c r="BZ29" s="89"/>
      <c r="CA29" s="90"/>
      <c r="CB29" s="92"/>
      <c r="CC29" s="89"/>
      <c r="CD29" s="90"/>
      <c r="CE29" s="92"/>
      <c r="CF29" s="89"/>
      <c r="CG29" s="90"/>
      <c r="CH29" s="92"/>
      <c r="CI29" s="89"/>
      <c r="CJ29" s="90"/>
      <c r="CK29" s="92"/>
      <c r="CL29" s="89"/>
      <c r="CM29" s="90"/>
      <c r="CN29" s="92"/>
      <c r="CO29" s="89"/>
      <c r="CP29" s="90"/>
      <c r="CQ29" s="92"/>
      <c r="CR29" s="89"/>
      <c r="CS29" s="90"/>
      <c r="CT29" s="92"/>
      <c r="CU29" s="89"/>
      <c r="CV29" s="90"/>
      <c r="CW29" s="92"/>
      <c r="CX29" s="89"/>
      <c r="CY29" s="90"/>
      <c r="CZ29" s="92"/>
      <c r="DA29" s="89"/>
      <c r="DB29" s="90"/>
      <c r="DC29" s="92"/>
      <c r="DD29" s="89"/>
      <c r="DE29" s="90"/>
      <c r="DF29" s="92"/>
      <c r="DG29" s="89"/>
      <c r="DH29" s="90"/>
      <c r="DI29" s="92"/>
      <c r="DJ29" s="89"/>
      <c r="DK29" s="90"/>
      <c r="DL29" s="92"/>
      <c r="DM29" s="89"/>
      <c r="DN29" s="90"/>
      <c r="DO29" s="92"/>
      <c r="DP29" s="89"/>
      <c r="DQ29" s="90"/>
      <c r="DR29" s="92"/>
      <c r="DS29" s="89"/>
      <c r="DT29" s="90"/>
      <c r="DU29" s="92"/>
      <c r="DV29" s="89"/>
      <c r="DW29" s="90"/>
      <c r="DX29" s="92"/>
      <c r="DY29" s="89"/>
      <c r="DZ29" s="90"/>
      <c r="EA29" s="92"/>
      <c r="EB29" s="89"/>
      <c r="EC29" s="90"/>
      <c r="ED29" s="92"/>
      <c r="EE29" s="89"/>
      <c r="EF29" s="90"/>
      <c r="EG29" s="92"/>
      <c r="EH29" s="89"/>
      <c r="EI29" s="90"/>
      <c r="EJ29" s="92"/>
      <c r="EK29" s="89"/>
      <c r="EL29" s="90"/>
      <c r="EM29" s="92"/>
      <c r="EN29" s="89"/>
      <c r="EO29" s="90"/>
      <c r="EP29" s="92"/>
      <c r="EQ29" s="89"/>
      <c r="ER29" s="90"/>
      <c r="ES29" s="92"/>
      <c r="ET29" s="89"/>
      <c r="EU29" s="90"/>
      <c r="EV29" s="92"/>
      <c r="EW29" s="89"/>
      <c r="EX29" s="90"/>
      <c r="EY29" s="92"/>
      <c r="EZ29" s="89"/>
      <c r="FA29" s="90"/>
      <c r="FB29" s="92"/>
      <c r="FC29" s="89"/>
      <c r="FD29" s="90"/>
      <c r="FE29" s="92"/>
      <c r="FF29" s="89"/>
      <c r="FG29" s="90"/>
      <c r="FH29" s="92"/>
      <c r="FI29" s="89"/>
      <c r="FJ29" s="90"/>
      <c r="FK29" s="92"/>
      <c r="FL29" s="89"/>
      <c r="FM29" s="90"/>
      <c r="FN29" s="92"/>
      <c r="FO29" s="89"/>
      <c r="FP29" s="90"/>
      <c r="FQ29" s="92"/>
      <c r="FR29" s="89"/>
      <c r="FS29" s="90"/>
      <c r="FT29" s="92"/>
      <c r="FU29" s="89"/>
      <c r="FV29" s="90"/>
      <c r="FW29" s="92"/>
      <c r="FX29" s="89"/>
      <c r="FY29" s="90"/>
      <c r="FZ29" s="92"/>
      <c r="GA29" s="89"/>
      <c r="GB29" s="90"/>
      <c r="GC29" s="92"/>
      <c r="GD29" s="89"/>
      <c r="GE29" s="90"/>
      <c r="GF29" s="92"/>
      <c r="GG29" s="89"/>
      <c r="GH29" s="90"/>
      <c r="GI29" s="92"/>
      <c r="GJ29" s="89"/>
      <c r="GK29" s="90"/>
      <c r="GL29" s="92"/>
      <c r="GM29" s="89"/>
      <c r="GN29" s="90"/>
      <c r="GO29" s="92"/>
      <c r="GP29" s="89"/>
      <c r="GQ29" s="90"/>
      <c r="GR29" s="92"/>
      <c r="GS29" s="89"/>
      <c r="GT29" s="90"/>
      <c r="GU29" s="92"/>
      <c r="GV29" s="89"/>
      <c r="GW29" s="90"/>
      <c r="GX29" s="92"/>
      <c r="GY29" s="89"/>
      <c r="GZ29" s="90"/>
      <c r="HA29" s="92"/>
      <c r="HB29" s="89"/>
      <c r="HC29" s="93"/>
      <c r="HD29" s="92"/>
      <c r="HE29" s="89"/>
      <c r="HF29" s="93"/>
      <c r="HG29" s="92"/>
      <c r="HH29" s="89"/>
      <c r="HI29" s="93"/>
      <c r="HJ29" s="92"/>
      <c r="HK29" s="89"/>
      <c r="HL29" s="90"/>
      <c r="HM29" s="92"/>
      <c r="HN29" s="89"/>
      <c r="HO29" s="93"/>
      <c r="HP29" s="92"/>
      <c r="HQ29" s="89"/>
      <c r="HR29" s="93"/>
      <c r="HS29" s="92"/>
      <c r="HT29" s="89"/>
      <c r="HU29" s="93"/>
      <c r="HV29" s="92"/>
      <c r="HW29" s="89"/>
      <c r="HX29" s="93"/>
      <c r="HY29" s="92"/>
      <c r="HZ29" s="89"/>
      <c r="IA29" s="90"/>
      <c r="IB29" s="92"/>
      <c r="IC29" s="89"/>
      <c r="ID29" s="93"/>
      <c r="IE29" s="92"/>
      <c r="IF29" s="89"/>
      <c r="IG29" s="93"/>
      <c r="IH29" s="92"/>
      <c r="II29" s="89"/>
      <c r="IJ29" s="93"/>
      <c r="IK29" s="92"/>
      <c r="IL29" s="89"/>
      <c r="IM29" s="93"/>
      <c r="IN29" s="91"/>
      <c r="IO29" s="89"/>
      <c r="IP29" s="90"/>
      <c r="IQ29" s="92"/>
      <c r="IR29" s="89"/>
      <c r="IS29" s="90"/>
      <c r="IT29" s="92"/>
      <c r="IU29" s="89"/>
      <c r="IV29" s="90"/>
    </row>
    <row r="30" spans="1:256" ht="12" customHeight="1" x14ac:dyDescent="0.2">
      <c r="A30" s="273"/>
      <c r="B30" s="266" t="s">
        <v>19</v>
      </c>
      <c r="C30" s="274"/>
      <c r="D30" s="275">
        <v>6</v>
      </c>
      <c r="E30" s="274" t="s">
        <v>20</v>
      </c>
      <c r="F30" s="275" t="s">
        <v>132</v>
      </c>
      <c r="G30" s="276" t="s">
        <v>144</v>
      </c>
      <c r="H30" s="277" t="s">
        <v>73</v>
      </c>
      <c r="I30" s="271"/>
      <c r="J30" s="272" t="s">
        <v>74</v>
      </c>
      <c r="K30" s="88"/>
      <c r="L30" s="89"/>
      <c r="M30" s="90"/>
      <c r="N30" s="88"/>
      <c r="O30" s="89"/>
      <c r="P30" s="90"/>
      <c r="Q30" s="92"/>
      <c r="R30" s="89"/>
      <c r="S30" s="90"/>
      <c r="T30" s="92"/>
      <c r="U30" s="89"/>
      <c r="V30" s="90"/>
      <c r="W30" s="92"/>
      <c r="X30" s="89"/>
      <c r="Y30" s="90"/>
      <c r="Z30" s="92"/>
      <c r="AA30" s="89"/>
      <c r="AB30" s="90"/>
      <c r="AC30" s="92"/>
      <c r="AD30" s="89"/>
      <c r="AE30" s="90"/>
      <c r="AF30" s="92"/>
      <c r="AG30" s="89"/>
      <c r="AH30" s="90"/>
      <c r="AI30" s="92"/>
      <c r="AJ30" s="89"/>
      <c r="AK30" s="90"/>
      <c r="AL30" s="92"/>
      <c r="AM30" s="89"/>
      <c r="AN30" s="90"/>
      <c r="AO30" s="92"/>
      <c r="AP30" s="89"/>
      <c r="AQ30" s="90"/>
      <c r="AR30" s="92"/>
      <c r="AS30" s="89"/>
      <c r="AT30" s="90"/>
      <c r="AU30" s="88"/>
      <c r="AV30" s="89"/>
      <c r="AW30" s="90"/>
      <c r="AX30" s="92"/>
      <c r="AY30" s="89"/>
      <c r="AZ30" s="90"/>
      <c r="BA30" s="92"/>
      <c r="BB30" s="89"/>
      <c r="BC30" s="90"/>
      <c r="BD30" s="92"/>
      <c r="BE30" s="89"/>
      <c r="BF30" s="90"/>
      <c r="BG30" s="92"/>
      <c r="BH30" s="89"/>
      <c r="BI30" s="90"/>
      <c r="BJ30" s="92"/>
      <c r="BK30" s="89"/>
      <c r="BL30" s="90"/>
      <c r="BM30" s="92"/>
      <c r="BN30" s="89"/>
      <c r="BO30" s="90"/>
      <c r="BP30" s="92"/>
      <c r="BQ30" s="89"/>
      <c r="BR30" s="90"/>
      <c r="BS30" s="92"/>
      <c r="BT30" s="89"/>
      <c r="BU30" s="90"/>
      <c r="BV30" s="92"/>
      <c r="BW30" s="89"/>
      <c r="BX30" s="90"/>
      <c r="BY30" s="92"/>
      <c r="BZ30" s="89"/>
      <c r="CA30" s="90"/>
      <c r="CB30" s="92"/>
      <c r="CC30" s="89"/>
      <c r="CD30" s="90"/>
      <c r="CE30" s="92"/>
      <c r="CF30" s="89"/>
      <c r="CG30" s="90"/>
      <c r="CH30" s="92"/>
      <c r="CI30" s="89"/>
      <c r="CJ30" s="90"/>
      <c r="CK30" s="92"/>
      <c r="CL30" s="89"/>
      <c r="CM30" s="90"/>
      <c r="CN30" s="92"/>
      <c r="CO30" s="89"/>
      <c r="CP30" s="90"/>
      <c r="CQ30" s="92"/>
      <c r="CR30" s="89"/>
      <c r="CS30" s="90"/>
      <c r="CT30" s="92"/>
      <c r="CU30" s="89"/>
      <c r="CV30" s="90"/>
      <c r="CW30" s="92"/>
      <c r="CX30" s="89"/>
      <c r="CY30" s="90"/>
      <c r="CZ30" s="92"/>
      <c r="DA30" s="89"/>
      <c r="DB30" s="90"/>
      <c r="DC30" s="92"/>
      <c r="DD30" s="89"/>
      <c r="DE30" s="90"/>
      <c r="DF30" s="92"/>
      <c r="DG30" s="89"/>
      <c r="DH30" s="90"/>
      <c r="DI30" s="92"/>
      <c r="DJ30" s="89"/>
      <c r="DK30" s="90"/>
      <c r="DL30" s="92"/>
      <c r="DM30" s="89"/>
      <c r="DN30" s="90"/>
      <c r="DO30" s="92"/>
      <c r="DP30" s="89"/>
      <c r="DQ30" s="90"/>
      <c r="DR30" s="92"/>
      <c r="DS30" s="89"/>
      <c r="DT30" s="90"/>
      <c r="DU30" s="92"/>
      <c r="DV30" s="89"/>
      <c r="DW30" s="90"/>
      <c r="DX30" s="92"/>
      <c r="DY30" s="89"/>
      <c r="DZ30" s="90"/>
      <c r="EA30" s="92"/>
      <c r="EB30" s="89"/>
      <c r="EC30" s="90"/>
      <c r="ED30" s="92"/>
      <c r="EE30" s="89"/>
      <c r="EF30" s="90"/>
      <c r="EG30" s="92"/>
      <c r="EH30" s="89"/>
      <c r="EI30" s="90"/>
      <c r="EJ30" s="92"/>
      <c r="EK30" s="89"/>
      <c r="EL30" s="90"/>
      <c r="EM30" s="92"/>
      <c r="EN30" s="89"/>
      <c r="EO30" s="90"/>
      <c r="EP30" s="92"/>
      <c r="EQ30" s="89"/>
      <c r="ER30" s="90"/>
      <c r="ES30" s="92"/>
      <c r="ET30" s="89"/>
      <c r="EU30" s="90"/>
      <c r="EV30" s="92"/>
      <c r="EW30" s="89"/>
      <c r="EX30" s="90"/>
      <c r="EY30" s="92"/>
      <c r="EZ30" s="89"/>
      <c r="FA30" s="90"/>
      <c r="FB30" s="92"/>
      <c r="FC30" s="89"/>
      <c r="FD30" s="90"/>
      <c r="FE30" s="92"/>
      <c r="FF30" s="89"/>
      <c r="FG30" s="90"/>
      <c r="FH30" s="92"/>
      <c r="FI30" s="89"/>
      <c r="FJ30" s="90"/>
      <c r="FK30" s="92"/>
      <c r="FL30" s="89"/>
      <c r="FM30" s="90"/>
      <c r="FN30" s="92"/>
      <c r="FO30" s="89"/>
      <c r="FP30" s="90"/>
      <c r="FQ30" s="92"/>
      <c r="FR30" s="89"/>
      <c r="FS30" s="90"/>
      <c r="FT30" s="92"/>
      <c r="FU30" s="89"/>
      <c r="FV30" s="90"/>
      <c r="FW30" s="92"/>
      <c r="FX30" s="89"/>
      <c r="FY30" s="90"/>
      <c r="FZ30" s="92"/>
      <c r="GA30" s="89"/>
      <c r="GB30" s="90"/>
      <c r="GC30" s="92"/>
      <c r="GD30" s="89"/>
      <c r="GE30" s="90"/>
      <c r="GF30" s="92"/>
      <c r="GG30" s="89"/>
      <c r="GH30" s="90"/>
      <c r="GI30" s="92"/>
      <c r="GJ30" s="89"/>
      <c r="GK30" s="90"/>
      <c r="GL30" s="92"/>
      <c r="GM30" s="89"/>
      <c r="GN30" s="90"/>
      <c r="GO30" s="92"/>
      <c r="GP30" s="89"/>
      <c r="GQ30" s="90"/>
      <c r="GR30" s="92"/>
      <c r="GS30" s="89"/>
      <c r="GT30" s="90"/>
      <c r="GU30" s="92"/>
      <c r="GV30" s="89"/>
      <c r="GW30" s="90"/>
      <c r="GX30" s="92"/>
      <c r="GY30" s="89"/>
      <c r="GZ30" s="90"/>
      <c r="HA30" s="92"/>
      <c r="HB30" s="89"/>
      <c r="HC30" s="93"/>
      <c r="HD30" s="92"/>
      <c r="HE30" s="89"/>
      <c r="HF30" s="93"/>
      <c r="HG30" s="92"/>
      <c r="HH30" s="89"/>
      <c r="HI30" s="93"/>
      <c r="HJ30" s="92"/>
      <c r="HK30" s="89"/>
      <c r="HL30" s="90"/>
      <c r="HM30" s="92"/>
      <c r="HN30" s="89"/>
      <c r="HO30" s="93"/>
      <c r="HP30" s="92"/>
      <c r="HQ30" s="89"/>
      <c r="HR30" s="93"/>
      <c r="HS30" s="92"/>
      <c r="HT30" s="89"/>
      <c r="HU30" s="93"/>
      <c r="HV30" s="92"/>
      <c r="HW30" s="89"/>
      <c r="HX30" s="93"/>
      <c r="HY30" s="92"/>
      <c r="HZ30" s="89"/>
      <c r="IA30" s="90"/>
      <c r="IB30" s="92"/>
      <c r="IC30" s="89"/>
      <c r="ID30" s="93"/>
      <c r="IE30" s="92"/>
      <c r="IF30" s="89"/>
      <c r="IG30" s="93"/>
      <c r="IH30" s="92"/>
      <c r="II30" s="89"/>
      <c r="IJ30" s="93"/>
      <c r="IK30" s="92"/>
      <c r="IL30" s="89"/>
      <c r="IM30" s="93"/>
      <c r="IN30" s="91"/>
      <c r="IO30" s="89"/>
      <c r="IP30" s="90"/>
      <c r="IQ30" s="92"/>
      <c r="IR30" s="89"/>
      <c r="IS30" s="90"/>
      <c r="IT30" s="92"/>
      <c r="IU30" s="89"/>
      <c r="IV30" s="90"/>
    </row>
    <row r="31" spans="1:256" ht="12.75" customHeight="1" x14ac:dyDescent="0.2">
      <c r="A31" s="273"/>
      <c r="B31" s="266" t="s">
        <v>19</v>
      </c>
      <c r="C31" s="274"/>
      <c r="D31" s="275">
        <v>6</v>
      </c>
      <c r="E31" s="274" t="s">
        <v>20</v>
      </c>
      <c r="F31" s="275" t="s">
        <v>132</v>
      </c>
      <c r="G31" s="276" t="s">
        <v>141</v>
      </c>
      <c r="H31" s="277" t="s">
        <v>20</v>
      </c>
      <c r="I31" s="271"/>
      <c r="J31" s="272" t="s">
        <v>133</v>
      </c>
      <c r="K31" s="88"/>
      <c r="L31" s="89"/>
      <c r="M31" s="90"/>
      <c r="N31" s="88"/>
      <c r="O31" s="89"/>
      <c r="P31" s="90"/>
      <c r="Q31" s="92"/>
      <c r="R31" s="89"/>
      <c r="S31" s="90"/>
      <c r="T31" s="92"/>
      <c r="U31" s="89"/>
      <c r="V31" s="90"/>
      <c r="W31" s="92"/>
      <c r="X31" s="89"/>
      <c r="Y31" s="90"/>
      <c r="Z31" s="92"/>
      <c r="AA31" s="89"/>
      <c r="AB31" s="90"/>
      <c r="AC31" s="92"/>
      <c r="AD31" s="89"/>
      <c r="AE31" s="90"/>
      <c r="AF31" s="92"/>
      <c r="AG31" s="89"/>
      <c r="AH31" s="90"/>
      <c r="AI31" s="92"/>
      <c r="AJ31" s="89"/>
      <c r="AK31" s="90"/>
      <c r="AL31" s="92"/>
      <c r="AM31" s="89"/>
      <c r="AN31" s="90"/>
      <c r="AO31" s="92"/>
      <c r="AP31" s="89"/>
      <c r="AQ31" s="90"/>
      <c r="AR31" s="92"/>
      <c r="AS31" s="89"/>
      <c r="AT31" s="90"/>
      <c r="AU31" s="88"/>
      <c r="AV31" s="89"/>
      <c r="AW31" s="90"/>
      <c r="AX31" s="92"/>
      <c r="AY31" s="89"/>
      <c r="AZ31" s="90"/>
      <c r="BA31" s="92"/>
      <c r="BB31" s="89"/>
      <c r="BC31" s="90"/>
      <c r="BD31" s="92"/>
      <c r="BE31" s="89"/>
      <c r="BF31" s="90"/>
      <c r="BG31" s="92"/>
      <c r="BH31" s="89"/>
      <c r="BI31" s="90"/>
      <c r="BJ31" s="92"/>
      <c r="BK31" s="89"/>
      <c r="BL31" s="90"/>
      <c r="BM31" s="92"/>
      <c r="BN31" s="89"/>
      <c r="BO31" s="90"/>
      <c r="BP31" s="92"/>
      <c r="BQ31" s="89"/>
      <c r="BR31" s="90"/>
      <c r="BS31" s="92"/>
      <c r="BT31" s="89"/>
      <c r="BU31" s="90"/>
      <c r="BV31" s="92"/>
      <c r="BW31" s="89"/>
      <c r="BX31" s="90"/>
      <c r="BY31" s="92"/>
      <c r="BZ31" s="89"/>
      <c r="CA31" s="90"/>
      <c r="CB31" s="92"/>
      <c r="CC31" s="89"/>
      <c r="CD31" s="90"/>
      <c r="CE31" s="92"/>
      <c r="CF31" s="89"/>
      <c r="CG31" s="90"/>
      <c r="CH31" s="92"/>
      <c r="CI31" s="89"/>
      <c r="CJ31" s="90"/>
      <c r="CK31" s="92"/>
      <c r="CL31" s="89"/>
      <c r="CM31" s="90"/>
      <c r="CN31" s="92"/>
      <c r="CO31" s="89"/>
      <c r="CP31" s="90"/>
      <c r="CQ31" s="92"/>
      <c r="CR31" s="89"/>
      <c r="CS31" s="90"/>
      <c r="CT31" s="92"/>
      <c r="CU31" s="89"/>
      <c r="CV31" s="90"/>
      <c r="CW31" s="92"/>
      <c r="CX31" s="89"/>
      <c r="CY31" s="90"/>
      <c r="CZ31" s="92"/>
      <c r="DA31" s="89"/>
      <c r="DB31" s="90"/>
      <c r="DC31" s="92"/>
      <c r="DD31" s="89"/>
      <c r="DE31" s="90"/>
      <c r="DF31" s="92"/>
      <c r="DG31" s="89"/>
      <c r="DH31" s="90"/>
      <c r="DI31" s="92"/>
      <c r="DJ31" s="89"/>
      <c r="DK31" s="90"/>
      <c r="DL31" s="92"/>
      <c r="DM31" s="89"/>
      <c r="DN31" s="90"/>
      <c r="DO31" s="92"/>
      <c r="DP31" s="89"/>
      <c r="DQ31" s="90"/>
      <c r="DR31" s="92"/>
      <c r="DS31" s="89"/>
      <c r="DT31" s="90"/>
      <c r="DU31" s="92"/>
      <c r="DV31" s="89"/>
      <c r="DW31" s="90"/>
      <c r="DX31" s="92"/>
      <c r="DY31" s="89"/>
      <c r="DZ31" s="90"/>
      <c r="EA31" s="92"/>
      <c r="EB31" s="89"/>
      <c r="EC31" s="90"/>
      <c r="ED31" s="92"/>
      <c r="EE31" s="89"/>
      <c r="EF31" s="90"/>
      <c r="EG31" s="92"/>
      <c r="EH31" s="89"/>
      <c r="EI31" s="90"/>
      <c r="EJ31" s="92"/>
      <c r="EK31" s="89"/>
      <c r="EL31" s="90"/>
      <c r="EM31" s="92"/>
      <c r="EN31" s="89"/>
      <c r="EO31" s="90"/>
      <c r="EP31" s="92"/>
      <c r="EQ31" s="89"/>
      <c r="ER31" s="90"/>
      <c r="ES31" s="92"/>
      <c r="ET31" s="89"/>
      <c r="EU31" s="90"/>
      <c r="EV31" s="92"/>
      <c r="EW31" s="89"/>
      <c r="EX31" s="90"/>
      <c r="EY31" s="92"/>
      <c r="EZ31" s="89"/>
      <c r="FA31" s="90"/>
      <c r="FB31" s="92"/>
      <c r="FC31" s="89"/>
      <c r="FD31" s="90"/>
      <c r="FE31" s="92"/>
      <c r="FF31" s="89"/>
      <c r="FG31" s="90"/>
      <c r="FH31" s="92"/>
      <c r="FI31" s="89"/>
      <c r="FJ31" s="90"/>
      <c r="FK31" s="92"/>
      <c r="FL31" s="89"/>
      <c r="FM31" s="90"/>
      <c r="FN31" s="92"/>
      <c r="FO31" s="89"/>
      <c r="FP31" s="90"/>
      <c r="FQ31" s="92"/>
      <c r="FR31" s="89"/>
      <c r="FS31" s="90"/>
      <c r="FT31" s="92"/>
      <c r="FU31" s="89"/>
      <c r="FV31" s="90"/>
      <c r="FW31" s="92"/>
      <c r="FX31" s="89"/>
      <c r="FY31" s="90"/>
      <c r="FZ31" s="92"/>
      <c r="GA31" s="89"/>
      <c r="GB31" s="90"/>
      <c r="GC31" s="92"/>
      <c r="GD31" s="89"/>
      <c r="GE31" s="90"/>
      <c r="GF31" s="92"/>
      <c r="GG31" s="89"/>
      <c r="GH31" s="90"/>
      <c r="GI31" s="92"/>
      <c r="GJ31" s="89"/>
      <c r="GK31" s="90"/>
      <c r="GL31" s="92"/>
      <c r="GM31" s="89"/>
      <c r="GN31" s="90"/>
      <c r="GO31" s="92"/>
      <c r="GP31" s="89"/>
      <c r="GQ31" s="90"/>
      <c r="GR31" s="92"/>
      <c r="GS31" s="89"/>
      <c r="GT31" s="90"/>
      <c r="GU31" s="92"/>
      <c r="GV31" s="89"/>
      <c r="GW31" s="90"/>
      <c r="GX31" s="92"/>
      <c r="GY31" s="89"/>
      <c r="GZ31" s="90"/>
      <c r="HA31" s="92"/>
      <c r="HB31" s="89"/>
      <c r="HC31" s="93"/>
      <c r="HD31" s="92"/>
      <c r="HE31" s="89"/>
      <c r="HF31" s="93"/>
      <c r="HG31" s="92"/>
      <c r="HH31" s="89"/>
      <c r="HI31" s="93"/>
      <c r="HJ31" s="92"/>
      <c r="HK31" s="89"/>
      <c r="HL31" s="90"/>
      <c r="HM31" s="92"/>
      <c r="HN31" s="89"/>
      <c r="HO31" s="93"/>
      <c r="HP31" s="92"/>
      <c r="HQ31" s="89"/>
      <c r="HR31" s="93"/>
      <c r="HS31" s="92"/>
      <c r="HT31" s="89"/>
      <c r="HU31" s="93"/>
      <c r="HV31" s="92"/>
      <c r="HW31" s="89"/>
      <c r="HX31" s="93"/>
      <c r="HY31" s="92"/>
      <c r="HZ31" s="89"/>
      <c r="IA31" s="90"/>
      <c r="IB31" s="92"/>
      <c r="IC31" s="89"/>
      <c r="ID31" s="93"/>
      <c r="IE31" s="92"/>
      <c r="IF31" s="89"/>
      <c r="IG31" s="93"/>
      <c r="IH31" s="92"/>
      <c r="II31" s="89"/>
      <c r="IJ31" s="93"/>
      <c r="IK31" s="92"/>
      <c r="IL31" s="89"/>
      <c r="IM31" s="93"/>
      <c r="IN31" s="91"/>
      <c r="IO31" s="89"/>
      <c r="IP31" s="90"/>
      <c r="IQ31" s="92"/>
      <c r="IR31" s="89"/>
      <c r="IS31" s="90"/>
      <c r="IT31" s="92"/>
      <c r="IU31" s="89"/>
      <c r="IV31" s="90"/>
    </row>
    <row r="32" spans="1:256" ht="12.75" customHeight="1" x14ac:dyDescent="0.2">
      <c r="A32" s="273"/>
      <c r="B32" s="266" t="s">
        <v>19</v>
      </c>
      <c r="C32" s="274"/>
      <c r="D32" s="275">
        <v>6</v>
      </c>
      <c r="E32" s="274" t="s">
        <v>20</v>
      </c>
      <c r="F32" s="275" t="s">
        <v>132</v>
      </c>
      <c r="G32" s="276" t="s">
        <v>145</v>
      </c>
      <c r="H32" s="277" t="s">
        <v>77</v>
      </c>
      <c r="I32" s="271"/>
      <c r="J32" s="272" t="s">
        <v>431</v>
      </c>
      <c r="K32" s="88"/>
      <c r="L32" s="89"/>
      <c r="M32" s="90"/>
      <c r="N32" s="88"/>
      <c r="O32" s="89"/>
      <c r="P32" s="90"/>
      <c r="Q32" s="92"/>
      <c r="R32" s="89"/>
      <c r="S32" s="90"/>
      <c r="T32" s="92"/>
      <c r="U32" s="89"/>
      <c r="V32" s="90"/>
      <c r="W32" s="92"/>
      <c r="X32" s="89"/>
      <c r="Y32" s="90"/>
      <c r="Z32" s="92"/>
      <c r="AA32" s="89"/>
      <c r="AB32" s="90"/>
      <c r="AC32" s="92"/>
      <c r="AD32" s="89"/>
      <c r="AE32" s="90"/>
      <c r="AF32" s="92"/>
      <c r="AG32" s="89"/>
      <c r="AH32" s="90"/>
      <c r="AI32" s="92"/>
      <c r="AJ32" s="89"/>
      <c r="AK32" s="90"/>
      <c r="AL32" s="92"/>
      <c r="AM32" s="89"/>
      <c r="AN32" s="90"/>
      <c r="AO32" s="92"/>
      <c r="AP32" s="89"/>
      <c r="AQ32" s="90"/>
      <c r="AR32" s="92"/>
      <c r="AS32" s="89"/>
      <c r="AT32" s="90"/>
      <c r="AU32" s="88"/>
      <c r="AV32" s="89"/>
      <c r="AW32" s="90"/>
      <c r="AX32" s="92"/>
      <c r="AY32" s="89"/>
      <c r="AZ32" s="90"/>
      <c r="BA32" s="92"/>
      <c r="BB32" s="89"/>
      <c r="BC32" s="90"/>
      <c r="BD32" s="92"/>
      <c r="BE32" s="89"/>
      <c r="BF32" s="90"/>
      <c r="BG32" s="92"/>
      <c r="BH32" s="89"/>
      <c r="BI32" s="90"/>
      <c r="BJ32" s="92"/>
      <c r="BK32" s="89"/>
      <c r="BL32" s="90"/>
      <c r="BM32" s="92"/>
      <c r="BN32" s="89"/>
      <c r="BO32" s="90"/>
      <c r="BP32" s="92"/>
      <c r="BQ32" s="89"/>
      <c r="BR32" s="90"/>
      <c r="BS32" s="92"/>
      <c r="BT32" s="89"/>
      <c r="BU32" s="90"/>
      <c r="BV32" s="92"/>
      <c r="BW32" s="89"/>
      <c r="BX32" s="90"/>
      <c r="BY32" s="92"/>
      <c r="BZ32" s="89"/>
      <c r="CA32" s="90"/>
      <c r="CB32" s="92"/>
      <c r="CC32" s="89"/>
      <c r="CD32" s="90"/>
      <c r="CE32" s="92"/>
      <c r="CF32" s="89"/>
      <c r="CG32" s="90"/>
      <c r="CH32" s="92"/>
      <c r="CI32" s="89"/>
      <c r="CJ32" s="90"/>
      <c r="CK32" s="92"/>
      <c r="CL32" s="89"/>
      <c r="CM32" s="90"/>
      <c r="CN32" s="92"/>
      <c r="CO32" s="89"/>
      <c r="CP32" s="90"/>
      <c r="CQ32" s="92"/>
      <c r="CR32" s="89"/>
      <c r="CS32" s="90"/>
      <c r="CT32" s="92"/>
      <c r="CU32" s="89"/>
      <c r="CV32" s="90"/>
      <c r="CW32" s="92"/>
      <c r="CX32" s="89"/>
      <c r="CY32" s="90"/>
      <c r="CZ32" s="92"/>
      <c r="DA32" s="89"/>
      <c r="DB32" s="90"/>
      <c r="DC32" s="92"/>
      <c r="DD32" s="89"/>
      <c r="DE32" s="90"/>
      <c r="DF32" s="92"/>
      <c r="DG32" s="89"/>
      <c r="DH32" s="90"/>
      <c r="DI32" s="92"/>
      <c r="DJ32" s="89"/>
      <c r="DK32" s="90"/>
      <c r="DL32" s="92"/>
      <c r="DM32" s="89"/>
      <c r="DN32" s="90"/>
      <c r="DO32" s="92"/>
      <c r="DP32" s="89"/>
      <c r="DQ32" s="90"/>
      <c r="DR32" s="92"/>
      <c r="DS32" s="89"/>
      <c r="DT32" s="90"/>
      <c r="DU32" s="92"/>
      <c r="DV32" s="89"/>
      <c r="DW32" s="90"/>
      <c r="DX32" s="92"/>
      <c r="DY32" s="89"/>
      <c r="DZ32" s="90"/>
      <c r="EA32" s="92"/>
      <c r="EB32" s="89"/>
      <c r="EC32" s="90"/>
      <c r="ED32" s="92"/>
      <c r="EE32" s="89"/>
      <c r="EF32" s="90"/>
      <c r="EG32" s="92"/>
      <c r="EH32" s="89"/>
      <c r="EI32" s="90"/>
      <c r="EJ32" s="92"/>
      <c r="EK32" s="89"/>
      <c r="EL32" s="90"/>
      <c r="EM32" s="92"/>
      <c r="EN32" s="89"/>
      <c r="EO32" s="90"/>
      <c r="EP32" s="92"/>
      <c r="EQ32" s="89"/>
      <c r="ER32" s="90"/>
      <c r="ES32" s="92"/>
      <c r="ET32" s="89"/>
      <c r="EU32" s="90"/>
      <c r="EV32" s="92"/>
      <c r="EW32" s="89"/>
      <c r="EX32" s="90"/>
      <c r="EY32" s="92"/>
      <c r="EZ32" s="89"/>
      <c r="FA32" s="90"/>
      <c r="FB32" s="92"/>
      <c r="FC32" s="89"/>
      <c r="FD32" s="90"/>
      <c r="FE32" s="92"/>
      <c r="FF32" s="89"/>
      <c r="FG32" s="90"/>
      <c r="FH32" s="92"/>
      <c r="FI32" s="89"/>
      <c r="FJ32" s="90"/>
      <c r="FK32" s="92"/>
      <c r="FL32" s="89"/>
      <c r="FM32" s="90"/>
      <c r="FN32" s="92"/>
      <c r="FO32" s="89"/>
      <c r="FP32" s="90"/>
      <c r="FQ32" s="92"/>
      <c r="FR32" s="89"/>
      <c r="FS32" s="90"/>
      <c r="FT32" s="92"/>
      <c r="FU32" s="89"/>
      <c r="FV32" s="90"/>
      <c r="FW32" s="92"/>
      <c r="FX32" s="89"/>
      <c r="FY32" s="90"/>
      <c r="FZ32" s="92"/>
      <c r="GA32" s="89"/>
      <c r="GB32" s="90"/>
      <c r="GC32" s="92"/>
      <c r="GD32" s="89"/>
      <c r="GE32" s="90"/>
      <c r="GF32" s="92"/>
      <c r="GG32" s="89"/>
      <c r="GH32" s="90"/>
      <c r="GI32" s="92"/>
      <c r="GJ32" s="89"/>
      <c r="GK32" s="90"/>
      <c r="GL32" s="92"/>
      <c r="GM32" s="89"/>
      <c r="GN32" s="90"/>
      <c r="GO32" s="92"/>
      <c r="GP32" s="89"/>
      <c r="GQ32" s="90"/>
      <c r="GR32" s="92"/>
      <c r="GS32" s="89"/>
      <c r="GT32" s="90"/>
      <c r="GU32" s="92"/>
      <c r="GV32" s="89"/>
      <c r="GW32" s="90"/>
      <c r="GX32" s="92"/>
      <c r="GY32" s="89"/>
      <c r="GZ32" s="90"/>
      <c r="HA32" s="92"/>
      <c r="HB32" s="89"/>
      <c r="HC32" s="93"/>
      <c r="HD32" s="92"/>
      <c r="HE32" s="89"/>
      <c r="HF32" s="93"/>
      <c r="HG32" s="92"/>
      <c r="HH32" s="89"/>
      <c r="HI32" s="93"/>
      <c r="HJ32" s="92"/>
      <c r="HK32" s="89"/>
      <c r="HL32" s="90"/>
      <c r="HM32" s="92"/>
      <c r="HN32" s="89"/>
      <c r="HO32" s="93"/>
      <c r="HP32" s="92"/>
      <c r="HQ32" s="89"/>
      <c r="HR32" s="93"/>
      <c r="HS32" s="92"/>
      <c r="HT32" s="89"/>
      <c r="HU32" s="93"/>
      <c r="HV32" s="92"/>
      <c r="HW32" s="89"/>
      <c r="HX32" s="93"/>
      <c r="HY32" s="92"/>
      <c r="HZ32" s="89"/>
      <c r="IA32" s="90"/>
      <c r="IB32" s="92"/>
      <c r="IC32" s="89"/>
      <c r="ID32" s="93"/>
      <c r="IE32" s="92"/>
      <c r="IF32" s="89"/>
      <c r="IG32" s="93"/>
      <c r="IH32" s="92"/>
      <c r="II32" s="89"/>
      <c r="IJ32" s="93"/>
      <c r="IK32" s="92"/>
      <c r="IL32" s="89"/>
      <c r="IM32" s="93"/>
      <c r="IN32" s="91"/>
      <c r="IO32" s="89"/>
      <c r="IP32" s="90"/>
      <c r="IQ32" s="92"/>
      <c r="IR32" s="89"/>
      <c r="IS32" s="90"/>
      <c r="IT32" s="92"/>
      <c r="IU32" s="89"/>
      <c r="IV32" s="90"/>
    </row>
    <row r="33" spans="1:256" ht="12.75" customHeight="1" x14ac:dyDescent="0.2">
      <c r="A33" s="273"/>
      <c r="B33" s="266" t="s">
        <v>19</v>
      </c>
      <c r="C33" s="274"/>
      <c r="D33" s="275">
        <v>6</v>
      </c>
      <c r="E33" s="274" t="s">
        <v>20</v>
      </c>
      <c r="F33" s="275" t="s">
        <v>132</v>
      </c>
      <c r="G33" s="276" t="s">
        <v>64</v>
      </c>
      <c r="H33" s="277" t="s">
        <v>78</v>
      </c>
      <c r="I33" s="271"/>
      <c r="J33" s="272" t="s">
        <v>432</v>
      </c>
      <c r="K33" s="88"/>
      <c r="L33" s="89"/>
      <c r="M33" s="90"/>
      <c r="N33" s="88"/>
      <c r="O33" s="89"/>
      <c r="P33" s="90"/>
      <c r="Q33" s="92"/>
      <c r="R33" s="89"/>
      <c r="S33" s="90"/>
      <c r="T33" s="92"/>
      <c r="U33" s="89"/>
      <c r="V33" s="90"/>
      <c r="W33" s="92"/>
      <c r="X33" s="89"/>
      <c r="Y33" s="90"/>
      <c r="Z33" s="92"/>
      <c r="AA33" s="89"/>
      <c r="AB33" s="90"/>
      <c r="AC33" s="92"/>
      <c r="AD33" s="89"/>
      <c r="AE33" s="90"/>
      <c r="AF33" s="92"/>
      <c r="AG33" s="89"/>
      <c r="AH33" s="90"/>
      <c r="AI33" s="92"/>
      <c r="AJ33" s="89"/>
      <c r="AK33" s="90"/>
      <c r="AL33" s="92"/>
      <c r="AM33" s="89"/>
      <c r="AN33" s="90"/>
      <c r="AO33" s="92"/>
      <c r="AP33" s="89"/>
      <c r="AQ33" s="90"/>
      <c r="AR33" s="92"/>
      <c r="AS33" s="89"/>
      <c r="AT33" s="90"/>
      <c r="AU33" s="88"/>
      <c r="AV33" s="89"/>
      <c r="AW33" s="90"/>
      <c r="AX33" s="92"/>
      <c r="AY33" s="89"/>
      <c r="AZ33" s="90"/>
      <c r="BA33" s="92"/>
      <c r="BB33" s="89"/>
      <c r="BC33" s="90"/>
      <c r="BD33" s="92"/>
      <c r="BE33" s="89"/>
      <c r="BF33" s="90"/>
      <c r="BG33" s="92"/>
      <c r="BH33" s="89"/>
      <c r="BI33" s="90"/>
      <c r="BJ33" s="92"/>
      <c r="BK33" s="89"/>
      <c r="BL33" s="90"/>
      <c r="BM33" s="92"/>
      <c r="BN33" s="89"/>
      <c r="BO33" s="90"/>
      <c r="BP33" s="92"/>
      <c r="BQ33" s="89"/>
      <c r="BR33" s="90"/>
      <c r="BS33" s="92"/>
      <c r="BT33" s="89"/>
      <c r="BU33" s="90"/>
      <c r="BV33" s="92"/>
      <c r="BW33" s="89"/>
      <c r="BX33" s="90"/>
      <c r="BY33" s="92"/>
      <c r="BZ33" s="89"/>
      <c r="CA33" s="90"/>
      <c r="CB33" s="92"/>
      <c r="CC33" s="89"/>
      <c r="CD33" s="90"/>
      <c r="CE33" s="92"/>
      <c r="CF33" s="89"/>
      <c r="CG33" s="90"/>
      <c r="CH33" s="92"/>
      <c r="CI33" s="89"/>
      <c r="CJ33" s="90"/>
      <c r="CK33" s="92"/>
      <c r="CL33" s="89"/>
      <c r="CM33" s="90"/>
      <c r="CN33" s="92"/>
      <c r="CO33" s="89"/>
      <c r="CP33" s="90"/>
      <c r="CQ33" s="92"/>
      <c r="CR33" s="89"/>
      <c r="CS33" s="90"/>
      <c r="CT33" s="92"/>
      <c r="CU33" s="89"/>
      <c r="CV33" s="90"/>
      <c r="CW33" s="92"/>
      <c r="CX33" s="89"/>
      <c r="CY33" s="90"/>
      <c r="CZ33" s="92"/>
      <c r="DA33" s="89"/>
      <c r="DB33" s="90"/>
      <c r="DC33" s="92"/>
      <c r="DD33" s="89"/>
      <c r="DE33" s="90"/>
      <c r="DF33" s="92"/>
      <c r="DG33" s="89"/>
      <c r="DH33" s="90"/>
      <c r="DI33" s="92"/>
      <c r="DJ33" s="89"/>
      <c r="DK33" s="90"/>
      <c r="DL33" s="92"/>
      <c r="DM33" s="89"/>
      <c r="DN33" s="90"/>
      <c r="DO33" s="92"/>
      <c r="DP33" s="89"/>
      <c r="DQ33" s="90"/>
      <c r="DR33" s="92"/>
      <c r="DS33" s="89"/>
      <c r="DT33" s="90"/>
      <c r="DU33" s="92"/>
      <c r="DV33" s="89"/>
      <c r="DW33" s="90"/>
      <c r="DX33" s="92"/>
      <c r="DY33" s="89"/>
      <c r="DZ33" s="90"/>
      <c r="EA33" s="92"/>
      <c r="EB33" s="89"/>
      <c r="EC33" s="90"/>
      <c r="ED33" s="92"/>
      <c r="EE33" s="89"/>
      <c r="EF33" s="90"/>
      <c r="EG33" s="92"/>
      <c r="EH33" s="89"/>
      <c r="EI33" s="90"/>
      <c r="EJ33" s="92"/>
      <c r="EK33" s="89"/>
      <c r="EL33" s="90"/>
      <c r="EM33" s="92"/>
      <c r="EN33" s="89"/>
      <c r="EO33" s="90"/>
      <c r="EP33" s="92"/>
      <c r="EQ33" s="89"/>
      <c r="ER33" s="90"/>
      <c r="ES33" s="92"/>
      <c r="ET33" s="89"/>
      <c r="EU33" s="90"/>
      <c r="EV33" s="92"/>
      <c r="EW33" s="89"/>
      <c r="EX33" s="90"/>
      <c r="EY33" s="92"/>
      <c r="EZ33" s="89"/>
      <c r="FA33" s="90"/>
      <c r="FB33" s="92"/>
      <c r="FC33" s="89"/>
      <c r="FD33" s="90"/>
      <c r="FE33" s="92"/>
      <c r="FF33" s="89"/>
      <c r="FG33" s="90"/>
      <c r="FH33" s="92"/>
      <c r="FI33" s="89"/>
      <c r="FJ33" s="90"/>
      <c r="FK33" s="92"/>
      <c r="FL33" s="89"/>
      <c r="FM33" s="90"/>
      <c r="FN33" s="92"/>
      <c r="FO33" s="89"/>
      <c r="FP33" s="90"/>
      <c r="FQ33" s="92"/>
      <c r="FR33" s="89"/>
      <c r="FS33" s="90"/>
      <c r="FT33" s="92"/>
      <c r="FU33" s="89"/>
      <c r="FV33" s="90"/>
      <c r="FW33" s="92"/>
      <c r="FX33" s="89"/>
      <c r="FY33" s="90"/>
      <c r="FZ33" s="92"/>
      <c r="GA33" s="89"/>
      <c r="GB33" s="90"/>
      <c r="GC33" s="92"/>
      <c r="GD33" s="89"/>
      <c r="GE33" s="90"/>
      <c r="GF33" s="92"/>
      <c r="GG33" s="89"/>
      <c r="GH33" s="90"/>
      <c r="GI33" s="92"/>
      <c r="GJ33" s="89"/>
      <c r="GK33" s="90"/>
      <c r="GL33" s="92"/>
      <c r="GM33" s="89"/>
      <c r="GN33" s="90"/>
      <c r="GO33" s="92"/>
      <c r="GP33" s="89"/>
      <c r="GQ33" s="90"/>
      <c r="GR33" s="92"/>
      <c r="GS33" s="89"/>
      <c r="GT33" s="90"/>
      <c r="GU33" s="92"/>
      <c r="GV33" s="89"/>
      <c r="GW33" s="90"/>
      <c r="GX33" s="92"/>
      <c r="GY33" s="89"/>
      <c r="GZ33" s="90"/>
      <c r="HA33" s="92"/>
      <c r="HB33" s="89"/>
      <c r="HC33" s="93"/>
      <c r="HD33" s="92"/>
      <c r="HE33" s="89"/>
      <c r="HF33" s="93"/>
      <c r="HG33" s="92"/>
      <c r="HH33" s="89"/>
      <c r="HI33" s="93"/>
      <c r="HJ33" s="92"/>
      <c r="HK33" s="89"/>
      <c r="HL33" s="90"/>
      <c r="HM33" s="92"/>
      <c r="HN33" s="89"/>
      <c r="HO33" s="93"/>
      <c r="HP33" s="92"/>
      <c r="HQ33" s="89"/>
      <c r="HR33" s="93"/>
      <c r="HS33" s="92"/>
      <c r="HT33" s="89"/>
      <c r="HU33" s="93"/>
      <c r="HV33" s="92"/>
      <c r="HW33" s="89"/>
      <c r="HX33" s="93"/>
      <c r="HY33" s="92"/>
      <c r="HZ33" s="89"/>
      <c r="IA33" s="90"/>
      <c r="IB33" s="92"/>
      <c r="IC33" s="89"/>
      <c r="ID33" s="93"/>
      <c r="IE33" s="92"/>
      <c r="IF33" s="89"/>
      <c r="IG33" s="93"/>
      <c r="IH33" s="92"/>
      <c r="II33" s="89"/>
      <c r="IJ33" s="93"/>
      <c r="IK33" s="92"/>
      <c r="IL33" s="89"/>
      <c r="IM33" s="93"/>
      <c r="IN33" s="91"/>
      <c r="IO33" s="89"/>
      <c r="IP33" s="90"/>
      <c r="IQ33" s="92"/>
      <c r="IR33" s="89"/>
      <c r="IS33" s="90"/>
      <c r="IT33" s="92"/>
      <c r="IU33" s="89"/>
      <c r="IV33" s="90"/>
    </row>
    <row r="34" spans="1:256" ht="12" customHeight="1" x14ac:dyDescent="0.2">
      <c r="A34" s="273"/>
      <c r="B34" s="266" t="s">
        <v>19</v>
      </c>
      <c r="C34" s="274"/>
      <c r="D34" s="275">
        <v>6</v>
      </c>
      <c r="E34" s="274" t="s">
        <v>20</v>
      </c>
      <c r="F34" s="275" t="s">
        <v>132</v>
      </c>
      <c r="G34" s="276" t="s">
        <v>146</v>
      </c>
      <c r="H34" s="277" t="s">
        <v>79</v>
      </c>
      <c r="I34" s="271"/>
      <c r="J34" s="272" t="s">
        <v>433</v>
      </c>
      <c r="K34" s="88"/>
      <c r="L34" s="89"/>
      <c r="M34" s="90"/>
      <c r="N34" s="88"/>
      <c r="O34" s="89"/>
      <c r="P34" s="90"/>
      <c r="Q34" s="92"/>
      <c r="R34" s="89"/>
      <c r="S34" s="90"/>
      <c r="T34" s="92"/>
      <c r="U34" s="89"/>
      <c r="V34" s="90"/>
      <c r="W34" s="92"/>
      <c r="X34" s="89"/>
      <c r="Y34" s="90"/>
      <c r="Z34" s="92"/>
      <c r="AA34" s="89"/>
      <c r="AB34" s="90"/>
      <c r="AC34" s="92"/>
      <c r="AD34" s="89"/>
      <c r="AE34" s="90"/>
      <c r="AF34" s="92"/>
      <c r="AG34" s="89"/>
      <c r="AH34" s="90"/>
      <c r="AI34" s="92"/>
      <c r="AJ34" s="89"/>
      <c r="AK34" s="90"/>
      <c r="AL34" s="92"/>
      <c r="AM34" s="89"/>
      <c r="AN34" s="90"/>
      <c r="AO34" s="92"/>
      <c r="AP34" s="89"/>
      <c r="AQ34" s="90"/>
      <c r="AR34" s="92"/>
      <c r="AS34" s="89"/>
      <c r="AT34" s="90"/>
      <c r="AU34" s="88"/>
      <c r="AV34" s="89"/>
      <c r="AW34" s="90"/>
      <c r="AX34" s="92"/>
      <c r="AY34" s="89"/>
      <c r="AZ34" s="90"/>
      <c r="BA34" s="92"/>
      <c r="BB34" s="89"/>
      <c r="BC34" s="90"/>
      <c r="BD34" s="92"/>
      <c r="BE34" s="89"/>
      <c r="BF34" s="90"/>
      <c r="BG34" s="92"/>
      <c r="BH34" s="89"/>
      <c r="BI34" s="90"/>
      <c r="BJ34" s="92"/>
      <c r="BK34" s="89"/>
      <c r="BL34" s="90"/>
      <c r="BM34" s="92"/>
      <c r="BN34" s="89"/>
      <c r="BO34" s="90"/>
      <c r="BP34" s="92"/>
      <c r="BQ34" s="89"/>
      <c r="BR34" s="90"/>
      <c r="BS34" s="92"/>
      <c r="BT34" s="89"/>
      <c r="BU34" s="90"/>
      <c r="BV34" s="92"/>
      <c r="BW34" s="89"/>
      <c r="BX34" s="90"/>
      <c r="BY34" s="92"/>
      <c r="BZ34" s="89"/>
      <c r="CA34" s="90"/>
      <c r="CB34" s="92"/>
      <c r="CC34" s="89"/>
      <c r="CD34" s="90"/>
      <c r="CE34" s="92"/>
      <c r="CF34" s="89"/>
      <c r="CG34" s="90"/>
      <c r="CH34" s="92"/>
      <c r="CI34" s="89"/>
      <c r="CJ34" s="90"/>
      <c r="CK34" s="92"/>
      <c r="CL34" s="89"/>
      <c r="CM34" s="90"/>
      <c r="CN34" s="92"/>
      <c r="CO34" s="89"/>
      <c r="CP34" s="90"/>
      <c r="CQ34" s="92"/>
      <c r="CR34" s="89"/>
      <c r="CS34" s="90"/>
      <c r="CT34" s="92"/>
      <c r="CU34" s="89"/>
      <c r="CV34" s="90"/>
      <c r="CW34" s="92"/>
      <c r="CX34" s="89"/>
      <c r="CY34" s="90"/>
      <c r="CZ34" s="92"/>
      <c r="DA34" s="89"/>
      <c r="DB34" s="90"/>
      <c r="DC34" s="92"/>
      <c r="DD34" s="89"/>
      <c r="DE34" s="90"/>
      <c r="DF34" s="92"/>
      <c r="DG34" s="89"/>
      <c r="DH34" s="90"/>
      <c r="DI34" s="92"/>
      <c r="DJ34" s="89"/>
      <c r="DK34" s="90"/>
      <c r="DL34" s="92"/>
      <c r="DM34" s="89"/>
      <c r="DN34" s="90"/>
      <c r="DO34" s="92"/>
      <c r="DP34" s="89"/>
      <c r="DQ34" s="90"/>
      <c r="DR34" s="92"/>
      <c r="DS34" s="89"/>
      <c r="DT34" s="90"/>
      <c r="DU34" s="92"/>
      <c r="DV34" s="89"/>
      <c r="DW34" s="90"/>
      <c r="DX34" s="92"/>
      <c r="DY34" s="89"/>
      <c r="DZ34" s="90"/>
      <c r="EA34" s="92"/>
      <c r="EB34" s="89"/>
      <c r="EC34" s="90"/>
      <c r="ED34" s="92"/>
      <c r="EE34" s="89"/>
      <c r="EF34" s="90"/>
      <c r="EG34" s="92"/>
      <c r="EH34" s="89"/>
      <c r="EI34" s="90"/>
      <c r="EJ34" s="92"/>
      <c r="EK34" s="89"/>
      <c r="EL34" s="90"/>
      <c r="EM34" s="92"/>
      <c r="EN34" s="89"/>
      <c r="EO34" s="90"/>
      <c r="EP34" s="92"/>
      <c r="EQ34" s="89"/>
      <c r="ER34" s="90"/>
      <c r="ES34" s="92"/>
      <c r="ET34" s="89"/>
      <c r="EU34" s="90"/>
      <c r="EV34" s="92"/>
      <c r="EW34" s="89"/>
      <c r="EX34" s="90"/>
      <c r="EY34" s="92"/>
      <c r="EZ34" s="89"/>
      <c r="FA34" s="90"/>
      <c r="FB34" s="92"/>
      <c r="FC34" s="89"/>
      <c r="FD34" s="90"/>
      <c r="FE34" s="92"/>
      <c r="FF34" s="89"/>
      <c r="FG34" s="90"/>
      <c r="FH34" s="92"/>
      <c r="FI34" s="89"/>
      <c r="FJ34" s="90"/>
      <c r="FK34" s="92"/>
      <c r="FL34" s="89"/>
      <c r="FM34" s="90"/>
      <c r="FN34" s="92"/>
      <c r="FO34" s="89"/>
      <c r="FP34" s="90"/>
      <c r="FQ34" s="92"/>
      <c r="FR34" s="89"/>
      <c r="FS34" s="90"/>
      <c r="FT34" s="92"/>
      <c r="FU34" s="89"/>
      <c r="FV34" s="90"/>
      <c r="FW34" s="92"/>
      <c r="FX34" s="89"/>
      <c r="FY34" s="90"/>
      <c r="FZ34" s="92"/>
      <c r="GA34" s="89"/>
      <c r="GB34" s="90"/>
      <c r="GC34" s="92"/>
      <c r="GD34" s="89"/>
      <c r="GE34" s="90"/>
      <c r="GF34" s="92"/>
      <c r="GG34" s="89"/>
      <c r="GH34" s="90"/>
      <c r="GI34" s="92"/>
      <c r="GJ34" s="89"/>
      <c r="GK34" s="90"/>
      <c r="GL34" s="92"/>
      <c r="GM34" s="89"/>
      <c r="GN34" s="90"/>
      <c r="GO34" s="92"/>
      <c r="GP34" s="89"/>
      <c r="GQ34" s="90"/>
      <c r="GR34" s="92"/>
      <c r="GS34" s="89"/>
      <c r="GT34" s="90"/>
      <c r="GU34" s="92"/>
      <c r="GV34" s="89"/>
      <c r="GW34" s="90"/>
      <c r="GX34" s="92"/>
      <c r="GY34" s="89"/>
      <c r="GZ34" s="90"/>
      <c r="HA34" s="92"/>
      <c r="HB34" s="89"/>
      <c r="HC34" s="93"/>
      <c r="HD34" s="92"/>
      <c r="HE34" s="89"/>
      <c r="HF34" s="93"/>
      <c r="HG34" s="92"/>
      <c r="HH34" s="89"/>
      <c r="HI34" s="93"/>
      <c r="HJ34" s="92"/>
      <c r="HK34" s="89"/>
      <c r="HL34" s="90"/>
      <c r="HM34" s="92"/>
      <c r="HN34" s="89"/>
      <c r="HO34" s="93"/>
      <c r="HP34" s="92"/>
      <c r="HQ34" s="89"/>
      <c r="HR34" s="93"/>
      <c r="HS34" s="92"/>
      <c r="HT34" s="89"/>
      <c r="HU34" s="93"/>
      <c r="HV34" s="92"/>
      <c r="HW34" s="89"/>
      <c r="HX34" s="93"/>
      <c r="HY34" s="92"/>
      <c r="HZ34" s="89"/>
      <c r="IA34" s="90"/>
      <c r="IB34" s="92"/>
      <c r="IC34" s="89"/>
      <c r="ID34" s="93"/>
      <c r="IE34" s="92"/>
      <c r="IF34" s="89"/>
      <c r="IG34" s="93"/>
      <c r="IH34" s="92"/>
      <c r="II34" s="89"/>
      <c r="IJ34" s="93"/>
      <c r="IK34" s="92"/>
      <c r="IL34" s="89"/>
      <c r="IM34" s="93"/>
      <c r="IN34" s="91"/>
      <c r="IO34" s="89"/>
      <c r="IP34" s="90"/>
      <c r="IQ34" s="92"/>
      <c r="IR34" s="89"/>
      <c r="IS34" s="90"/>
      <c r="IT34" s="92"/>
      <c r="IU34" s="89"/>
      <c r="IV34" s="90"/>
    </row>
    <row r="35" spans="1:256" ht="12" customHeight="1" x14ac:dyDescent="0.2">
      <c r="A35" s="273"/>
      <c r="B35" s="266" t="s">
        <v>19</v>
      </c>
      <c r="C35" s="274"/>
      <c r="D35" s="275">
        <v>6</v>
      </c>
      <c r="E35" s="274" t="s">
        <v>20</v>
      </c>
      <c r="F35" s="275" t="s">
        <v>132</v>
      </c>
      <c r="G35" s="276" t="s">
        <v>147</v>
      </c>
      <c r="H35" s="277" t="s">
        <v>80</v>
      </c>
      <c r="I35" s="271"/>
      <c r="J35" s="272" t="s">
        <v>434</v>
      </c>
      <c r="K35" s="88"/>
      <c r="L35" s="89"/>
      <c r="M35" s="90"/>
      <c r="N35" s="88"/>
      <c r="O35" s="89"/>
      <c r="P35" s="90"/>
      <c r="Q35" s="92"/>
      <c r="R35" s="89"/>
      <c r="S35" s="90"/>
      <c r="T35" s="92"/>
      <c r="U35" s="89"/>
      <c r="V35" s="90"/>
      <c r="W35" s="92"/>
      <c r="X35" s="89"/>
      <c r="Y35" s="90"/>
      <c r="Z35" s="92"/>
      <c r="AA35" s="89"/>
      <c r="AB35" s="90"/>
      <c r="AC35" s="92"/>
      <c r="AD35" s="89"/>
      <c r="AE35" s="90"/>
      <c r="AF35" s="92"/>
      <c r="AG35" s="89"/>
      <c r="AH35" s="90"/>
      <c r="AI35" s="92"/>
      <c r="AJ35" s="89"/>
      <c r="AK35" s="90"/>
      <c r="AL35" s="92"/>
      <c r="AM35" s="89"/>
      <c r="AN35" s="90"/>
      <c r="AO35" s="92"/>
      <c r="AP35" s="89"/>
      <c r="AQ35" s="90"/>
      <c r="AR35" s="92"/>
      <c r="AS35" s="89"/>
      <c r="AT35" s="90"/>
      <c r="AU35" s="88"/>
      <c r="AV35" s="89"/>
      <c r="AW35" s="90"/>
      <c r="AX35" s="92"/>
      <c r="AY35" s="89"/>
      <c r="AZ35" s="90"/>
      <c r="BA35" s="92"/>
      <c r="BB35" s="89"/>
      <c r="BC35" s="90"/>
      <c r="BD35" s="92"/>
      <c r="BE35" s="89"/>
      <c r="BF35" s="90"/>
      <c r="BG35" s="92"/>
      <c r="BH35" s="89"/>
      <c r="BI35" s="90"/>
      <c r="BJ35" s="92"/>
      <c r="BK35" s="89"/>
      <c r="BL35" s="90"/>
      <c r="BM35" s="92"/>
      <c r="BN35" s="89"/>
      <c r="BO35" s="90"/>
      <c r="BP35" s="92"/>
      <c r="BQ35" s="89"/>
      <c r="BR35" s="90"/>
      <c r="BS35" s="92"/>
      <c r="BT35" s="89"/>
      <c r="BU35" s="90"/>
      <c r="BV35" s="92"/>
      <c r="BW35" s="89"/>
      <c r="BX35" s="90"/>
      <c r="BY35" s="92"/>
      <c r="BZ35" s="89"/>
      <c r="CA35" s="90"/>
      <c r="CB35" s="92"/>
      <c r="CC35" s="89"/>
      <c r="CD35" s="90"/>
      <c r="CE35" s="92"/>
      <c r="CF35" s="89"/>
      <c r="CG35" s="90"/>
      <c r="CH35" s="92"/>
      <c r="CI35" s="89"/>
      <c r="CJ35" s="90"/>
      <c r="CK35" s="92"/>
      <c r="CL35" s="89"/>
      <c r="CM35" s="90"/>
      <c r="CN35" s="92"/>
      <c r="CO35" s="89"/>
      <c r="CP35" s="90"/>
      <c r="CQ35" s="92"/>
      <c r="CR35" s="89"/>
      <c r="CS35" s="90"/>
      <c r="CT35" s="92"/>
      <c r="CU35" s="89"/>
      <c r="CV35" s="90"/>
      <c r="CW35" s="92"/>
      <c r="CX35" s="89"/>
      <c r="CY35" s="90"/>
      <c r="CZ35" s="92"/>
      <c r="DA35" s="89"/>
      <c r="DB35" s="90"/>
      <c r="DC35" s="92"/>
      <c r="DD35" s="89"/>
      <c r="DE35" s="90"/>
      <c r="DF35" s="92"/>
      <c r="DG35" s="89"/>
      <c r="DH35" s="90"/>
      <c r="DI35" s="92"/>
      <c r="DJ35" s="89"/>
      <c r="DK35" s="90"/>
      <c r="DL35" s="92"/>
      <c r="DM35" s="89"/>
      <c r="DN35" s="90"/>
      <c r="DO35" s="92"/>
      <c r="DP35" s="89"/>
      <c r="DQ35" s="90"/>
      <c r="DR35" s="92"/>
      <c r="DS35" s="89"/>
      <c r="DT35" s="90"/>
      <c r="DU35" s="92"/>
      <c r="DV35" s="89"/>
      <c r="DW35" s="90"/>
      <c r="DX35" s="92"/>
      <c r="DY35" s="89"/>
      <c r="DZ35" s="90"/>
      <c r="EA35" s="92"/>
      <c r="EB35" s="89"/>
      <c r="EC35" s="90"/>
      <c r="ED35" s="92"/>
      <c r="EE35" s="89"/>
      <c r="EF35" s="90"/>
      <c r="EG35" s="92"/>
      <c r="EH35" s="89"/>
      <c r="EI35" s="90"/>
      <c r="EJ35" s="92"/>
      <c r="EK35" s="89"/>
      <c r="EL35" s="90"/>
      <c r="EM35" s="92"/>
      <c r="EN35" s="89"/>
      <c r="EO35" s="90"/>
      <c r="EP35" s="92"/>
      <c r="EQ35" s="89"/>
      <c r="ER35" s="90"/>
      <c r="ES35" s="92"/>
      <c r="ET35" s="89"/>
      <c r="EU35" s="90"/>
      <c r="EV35" s="92"/>
      <c r="EW35" s="89"/>
      <c r="EX35" s="90"/>
      <c r="EY35" s="92"/>
      <c r="EZ35" s="89"/>
      <c r="FA35" s="90"/>
      <c r="FB35" s="92"/>
      <c r="FC35" s="89"/>
      <c r="FD35" s="90"/>
      <c r="FE35" s="92"/>
      <c r="FF35" s="89"/>
      <c r="FG35" s="90"/>
      <c r="FH35" s="92"/>
      <c r="FI35" s="89"/>
      <c r="FJ35" s="90"/>
      <c r="FK35" s="92"/>
      <c r="FL35" s="89"/>
      <c r="FM35" s="90"/>
      <c r="FN35" s="92"/>
      <c r="FO35" s="89"/>
      <c r="FP35" s="90"/>
      <c r="FQ35" s="92"/>
      <c r="FR35" s="89"/>
      <c r="FS35" s="90"/>
      <c r="FT35" s="92"/>
      <c r="FU35" s="89"/>
      <c r="FV35" s="90"/>
      <c r="FW35" s="92"/>
      <c r="FX35" s="89"/>
      <c r="FY35" s="90"/>
      <c r="FZ35" s="92"/>
      <c r="GA35" s="89"/>
      <c r="GB35" s="90"/>
      <c r="GC35" s="92"/>
      <c r="GD35" s="89"/>
      <c r="GE35" s="90"/>
      <c r="GF35" s="92"/>
      <c r="GG35" s="89"/>
      <c r="GH35" s="90"/>
      <c r="GI35" s="92"/>
      <c r="GJ35" s="89"/>
      <c r="GK35" s="90"/>
      <c r="GL35" s="92"/>
      <c r="GM35" s="89"/>
      <c r="GN35" s="90"/>
      <c r="GO35" s="92"/>
      <c r="GP35" s="89"/>
      <c r="GQ35" s="90"/>
      <c r="GR35" s="92"/>
      <c r="GS35" s="89"/>
      <c r="GT35" s="90"/>
      <c r="GU35" s="92"/>
      <c r="GV35" s="89"/>
      <c r="GW35" s="90"/>
      <c r="GX35" s="92"/>
      <c r="GY35" s="89"/>
      <c r="GZ35" s="90"/>
      <c r="HA35" s="92"/>
      <c r="HB35" s="89"/>
      <c r="HC35" s="93"/>
      <c r="HD35" s="92"/>
      <c r="HE35" s="89"/>
      <c r="HF35" s="93"/>
      <c r="HG35" s="92"/>
      <c r="HH35" s="89"/>
      <c r="HI35" s="93"/>
      <c r="HJ35" s="92"/>
      <c r="HK35" s="89"/>
      <c r="HL35" s="90"/>
      <c r="HM35" s="92"/>
      <c r="HN35" s="89"/>
      <c r="HO35" s="93"/>
      <c r="HP35" s="92"/>
      <c r="HQ35" s="89"/>
      <c r="HR35" s="93"/>
      <c r="HS35" s="92"/>
      <c r="HT35" s="89"/>
      <c r="HU35" s="93"/>
      <c r="HV35" s="92"/>
      <c r="HW35" s="89"/>
      <c r="HX35" s="93"/>
      <c r="HY35" s="92"/>
      <c r="HZ35" s="89"/>
      <c r="IA35" s="90"/>
      <c r="IB35" s="92"/>
      <c r="IC35" s="89"/>
      <c r="ID35" s="93"/>
      <c r="IE35" s="92"/>
      <c r="IF35" s="89"/>
      <c r="IG35" s="93"/>
      <c r="IH35" s="92"/>
      <c r="II35" s="89"/>
      <c r="IJ35" s="93"/>
      <c r="IK35" s="92"/>
      <c r="IL35" s="89"/>
      <c r="IM35" s="93"/>
      <c r="IN35" s="91"/>
      <c r="IO35" s="89"/>
      <c r="IP35" s="90"/>
      <c r="IQ35" s="92"/>
      <c r="IR35" s="89"/>
      <c r="IS35" s="90"/>
      <c r="IT35" s="92"/>
      <c r="IU35" s="89"/>
      <c r="IV35" s="90"/>
    </row>
    <row r="36" spans="1:256" ht="12" customHeight="1" x14ac:dyDescent="0.2">
      <c r="A36" s="273"/>
      <c r="B36" s="266" t="s">
        <v>19</v>
      </c>
      <c r="C36" s="274"/>
      <c r="D36" s="275">
        <v>6</v>
      </c>
      <c r="E36" s="274" t="s">
        <v>20</v>
      </c>
      <c r="F36" s="275" t="s">
        <v>132</v>
      </c>
      <c r="G36" s="276" t="s">
        <v>148</v>
      </c>
      <c r="H36" s="277" t="s">
        <v>81</v>
      </c>
      <c r="I36" s="271"/>
      <c r="J36" s="272" t="s">
        <v>435</v>
      </c>
      <c r="K36" s="88"/>
      <c r="L36" s="89"/>
      <c r="M36" s="90"/>
      <c r="N36" s="88"/>
      <c r="O36" s="89"/>
      <c r="P36" s="90"/>
      <c r="Q36" s="92"/>
      <c r="R36" s="89"/>
      <c r="S36" s="90"/>
      <c r="T36" s="92"/>
      <c r="U36" s="89"/>
      <c r="V36" s="90"/>
      <c r="W36" s="92"/>
      <c r="X36" s="89"/>
      <c r="Y36" s="90"/>
      <c r="Z36" s="92"/>
      <c r="AA36" s="89"/>
      <c r="AB36" s="90"/>
      <c r="AC36" s="92"/>
      <c r="AD36" s="89"/>
      <c r="AE36" s="90"/>
      <c r="AF36" s="92"/>
      <c r="AG36" s="89"/>
      <c r="AH36" s="90"/>
      <c r="AI36" s="92"/>
      <c r="AJ36" s="89"/>
      <c r="AK36" s="90"/>
      <c r="AL36" s="92"/>
      <c r="AM36" s="89"/>
      <c r="AN36" s="90"/>
      <c r="AO36" s="92"/>
      <c r="AP36" s="89"/>
      <c r="AQ36" s="90"/>
      <c r="AR36" s="92"/>
      <c r="AS36" s="89"/>
      <c r="AT36" s="90"/>
      <c r="AU36" s="88"/>
      <c r="AV36" s="89"/>
      <c r="AW36" s="90"/>
      <c r="AX36" s="92"/>
      <c r="AY36" s="89"/>
      <c r="AZ36" s="90"/>
      <c r="BA36" s="92"/>
      <c r="BB36" s="89"/>
      <c r="BC36" s="90"/>
      <c r="BD36" s="92"/>
      <c r="BE36" s="89"/>
      <c r="BF36" s="90"/>
      <c r="BG36" s="92"/>
      <c r="BH36" s="89"/>
      <c r="BI36" s="90"/>
      <c r="BJ36" s="92"/>
      <c r="BK36" s="89"/>
      <c r="BL36" s="90"/>
      <c r="BM36" s="92"/>
      <c r="BN36" s="89"/>
      <c r="BO36" s="90"/>
      <c r="BP36" s="92"/>
      <c r="BQ36" s="89"/>
      <c r="BR36" s="90"/>
      <c r="BS36" s="92"/>
      <c r="BT36" s="89"/>
      <c r="BU36" s="90"/>
      <c r="BV36" s="92"/>
      <c r="BW36" s="89"/>
      <c r="BX36" s="90"/>
      <c r="BY36" s="92"/>
      <c r="BZ36" s="89"/>
      <c r="CA36" s="90"/>
      <c r="CB36" s="92"/>
      <c r="CC36" s="89"/>
      <c r="CD36" s="90"/>
      <c r="CE36" s="92"/>
      <c r="CF36" s="89"/>
      <c r="CG36" s="90"/>
      <c r="CH36" s="92"/>
      <c r="CI36" s="89"/>
      <c r="CJ36" s="90"/>
      <c r="CK36" s="92"/>
      <c r="CL36" s="89"/>
      <c r="CM36" s="90"/>
      <c r="CN36" s="92"/>
      <c r="CO36" s="89"/>
      <c r="CP36" s="90"/>
      <c r="CQ36" s="92"/>
      <c r="CR36" s="89"/>
      <c r="CS36" s="90"/>
      <c r="CT36" s="92"/>
      <c r="CU36" s="89"/>
      <c r="CV36" s="90"/>
      <c r="CW36" s="92"/>
      <c r="CX36" s="89"/>
      <c r="CY36" s="90"/>
      <c r="CZ36" s="92"/>
      <c r="DA36" s="89"/>
      <c r="DB36" s="90"/>
      <c r="DC36" s="92"/>
      <c r="DD36" s="89"/>
      <c r="DE36" s="90"/>
      <c r="DF36" s="92"/>
      <c r="DG36" s="89"/>
      <c r="DH36" s="90"/>
      <c r="DI36" s="92"/>
      <c r="DJ36" s="89"/>
      <c r="DK36" s="90"/>
      <c r="DL36" s="92"/>
      <c r="DM36" s="89"/>
      <c r="DN36" s="90"/>
      <c r="DO36" s="92"/>
      <c r="DP36" s="89"/>
      <c r="DQ36" s="90"/>
      <c r="DR36" s="92"/>
      <c r="DS36" s="89"/>
      <c r="DT36" s="90"/>
      <c r="DU36" s="92"/>
      <c r="DV36" s="89"/>
      <c r="DW36" s="90"/>
      <c r="DX36" s="92"/>
      <c r="DY36" s="89"/>
      <c r="DZ36" s="90"/>
      <c r="EA36" s="92"/>
      <c r="EB36" s="89"/>
      <c r="EC36" s="90"/>
      <c r="ED36" s="92"/>
      <c r="EE36" s="89"/>
      <c r="EF36" s="90"/>
      <c r="EG36" s="92"/>
      <c r="EH36" s="89"/>
      <c r="EI36" s="90"/>
      <c r="EJ36" s="92"/>
      <c r="EK36" s="89"/>
      <c r="EL36" s="90"/>
      <c r="EM36" s="92"/>
      <c r="EN36" s="89"/>
      <c r="EO36" s="90"/>
      <c r="EP36" s="92"/>
      <c r="EQ36" s="89"/>
      <c r="ER36" s="90"/>
      <c r="ES36" s="92"/>
      <c r="ET36" s="89"/>
      <c r="EU36" s="90"/>
      <c r="EV36" s="92"/>
      <c r="EW36" s="89"/>
      <c r="EX36" s="90"/>
      <c r="EY36" s="92"/>
      <c r="EZ36" s="89"/>
      <c r="FA36" s="90"/>
      <c r="FB36" s="92"/>
      <c r="FC36" s="89"/>
      <c r="FD36" s="90"/>
      <c r="FE36" s="92"/>
      <c r="FF36" s="89"/>
      <c r="FG36" s="90"/>
      <c r="FH36" s="92"/>
      <c r="FI36" s="89"/>
      <c r="FJ36" s="90"/>
      <c r="FK36" s="92"/>
      <c r="FL36" s="89"/>
      <c r="FM36" s="90"/>
      <c r="FN36" s="92"/>
      <c r="FO36" s="89"/>
      <c r="FP36" s="90"/>
      <c r="FQ36" s="92"/>
      <c r="FR36" s="89"/>
      <c r="FS36" s="90"/>
      <c r="FT36" s="92"/>
      <c r="FU36" s="89"/>
      <c r="FV36" s="90"/>
      <c r="FW36" s="92"/>
      <c r="FX36" s="89"/>
      <c r="FY36" s="90"/>
      <c r="FZ36" s="92"/>
      <c r="GA36" s="89"/>
      <c r="GB36" s="90"/>
      <c r="GC36" s="92"/>
      <c r="GD36" s="89"/>
      <c r="GE36" s="90"/>
      <c r="GF36" s="92"/>
      <c r="GG36" s="89"/>
      <c r="GH36" s="90"/>
      <c r="GI36" s="92"/>
      <c r="GJ36" s="89"/>
      <c r="GK36" s="90"/>
      <c r="GL36" s="92"/>
      <c r="GM36" s="89"/>
      <c r="GN36" s="90"/>
      <c r="GO36" s="92"/>
      <c r="GP36" s="89"/>
      <c r="GQ36" s="90"/>
      <c r="GR36" s="92"/>
      <c r="GS36" s="89"/>
      <c r="GT36" s="90"/>
      <c r="GU36" s="92"/>
      <c r="GV36" s="89"/>
      <c r="GW36" s="90"/>
      <c r="GX36" s="92"/>
      <c r="GY36" s="89"/>
      <c r="GZ36" s="90"/>
      <c r="HA36" s="92"/>
      <c r="HB36" s="89"/>
      <c r="HC36" s="93"/>
      <c r="HD36" s="92"/>
      <c r="HE36" s="89"/>
      <c r="HF36" s="93"/>
      <c r="HG36" s="92"/>
      <c r="HH36" s="89"/>
      <c r="HI36" s="93"/>
      <c r="HJ36" s="92"/>
      <c r="HK36" s="89"/>
      <c r="HL36" s="90"/>
      <c r="HM36" s="92"/>
      <c r="HN36" s="89"/>
      <c r="HO36" s="93"/>
      <c r="HP36" s="92"/>
      <c r="HQ36" s="89"/>
      <c r="HR36" s="93"/>
      <c r="HS36" s="92"/>
      <c r="HT36" s="89"/>
      <c r="HU36" s="93"/>
      <c r="HV36" s="92"/>
      <c r="HW36" s="89"/>
      <c r="HX36" s="93"/>
      <c r="HY36" s="92"/>
      <c r="HZ36" s="89"/>
      <c r="IA36" s="90"/>
      <c r="IB36" s="92"/>
      <c r="IC36" s="89"/>
      <c r="ID36" s="93"/>
      <c r="IE36" s="92"/>
      <c r="IF36" s="89"/>
      <c r="IG36" s="93"/>
      <c r="IH36" s="92"/>
      <c r="II36" s="89"/>
      <c r="IJ36" s="93"/>
      <c r="IK36" s="92"/>
      <c r="IL36" s="89"/>
      <c r="IM36" s="93"/>
      <c r="IN36" s="91"/>
      <c r="IO36" s="89"/>
      <c r="IP36" s="90"/>
      <c r="IQ36" s="92"/>
      <c r="IR36" s="89"/>
      <c r="IS36" s="90"/>
      <c r="IT36" s="92"/>
      <c r="IU36" s="89"/>
      <c r="IV36" s="90"/>
    </row>
    <row r="37" spans="1:256" ht="12" customHeight="1" x14ac:dyDescent="0.2">
      <c r="A37" s="273"/>
      <c r="B37" s="266" t="s">
        <v>19</v>
      </c>
      <c r="C37" s="274"/>
      <c r="D37" s="275">
        <v>6</v>
      </c>
      <c r="E37" s="274" t="s">
        <v>20</v>
      </c>
      <c r="F37" s="275" t="s">
        <v>132</v>
      </c>
      <c r="G37" s="276" t="s">
        <v>149</v>
      </c>
      <c r="H37" s="277" t="s">
        <v>82</v>
      </c>
      <c r="I37" s="271"/>
      <c r="J37" s="272" t="s">
        <v>436</v>
      </c>
      <c r="K37" s="88"/>
      <c r="L37" s="89"/>
      <c r="M37" s="90"/>
      <c r="N37" s="88"/>
      <c r="O37" s="89"/>
      <c r="P37" s="90"/>
      <c r="Q37" s="92"/>
      <c r="R37" s="89"/>
      <c r="S37" s="90"/>
      <c r="T37" s="92"/>
      <c r="U37" s="89"/>
      <c r="V37" s="90"/>
      <c r="W37" s="92"/>
      <c r="X37" s="89"/>
      <c r="Y37" s="90"/>
      <c r="Z37" s="92"/>
      <c r="AA37" s="89"/>
      <c r="AB37" s="90"/>
      <c r="AC37" s="92"/>
      <c r="AD37" s="89"/>
      <c r="AE37" s="90"/>
      <c r="AF37" s="92"/>
      <c r="AG37" s="89"/>
      <c r="AH37" s="90"/>
      <c r="AI37" s="92"/>
      <c r="AJ37" s="89"/>
      <c r="AK37" s="90"/>
      <c r="AL37" s="92"/>
      <c r="AM37" s="89"/>
      <c r="AN37" s="90"/>
      <c r="AO37" s="92"/>
      <c r="AP37" s="89"/>
      <c r="AQ37" s="90"/>
      <c r="AR37" s="92"/>
      <c r="AS37" s="89"/>
      <c r="AT37" s="90"/>
      <c r="AU37" s="88"/>
      <c r="AV37" s="89"/>
      <c r="AW37" s="90"/>
      <c r="AX37" s="92"/>
      <c r="AY37" s="89"/>
      <c r="AZ37" s="90"/>
      <c r="BA37" s="92"/>
      <c r="BB37" s="89"/>
      <c r="BC37" s="90"/>
      <c r="BD37" s="92"/>
      <c r="BE37" s="89"/>
      <c r="BF37" s="90"/>
      <c r="BG37" s="92"/>
      <c r="BH37" s="89"/>
      <c r="BI37" s="90"/>
      <c r="BJ37" s="92"/>
      <c r="BK37" s="89"/>
      <c r="BL37" s="90"/>
      <c r="BM37" s="92"/>
      <c r="BN37" s="89"/>
      <c r="BO37" s="90"/>
      <c r="BP37" s="92"/>
      <c r="BQ37" s="89"/>
      <c r="BR37" s="90"/>
      <c r="BS37" s="92"/>
      <c r="BT37" s="89"/>
      <c r="BU37" s="90"/>
      <c r="BV37" s="92"/>
      <c r="BW37" s="89"/>
      <c r="BX37" s="90"/>
      <c r="BY37" s="92"/>
      <c r="BZ37" s="89"/>
      <c r="CA37" s="90"/>
      <c r="CB37" s="92"/>
      <c r="CC37" s="89"/>
      <c r="CD37" s="90"/>
      <c r="CE37" s="92"/>
      <c r="CF37" s="89"/>
      <c r="CG37" s="90"/>
      <c r="CH37" s="92"/>
      <c r="CI37" s="89"/>
      <c r="CJ37" s="90"/>
      <c r="CK37" s="92"/>
      <c r="CL37" s="89"/>
      <c r="CM37" s="90"/>
      <c r="CN37" s="92"/>
      <c r="CO37" s="89"/>
      <c r="CP37" s="90"/>
      <c r="CQ37" s="92"/>
      <c r="CR37" s="89"/>
      <c r="CS37" s="90"/>
      <c r="CT37" s="92"/>
      <c r="CU37" s="89"/>
      <c r="CV37" s="90"/>
      <c r="CW37" s="92"/>
      <c r="CX37" s="89"/>
      <c r="CY37" s="90"/>
      <c r="CZ37" s="92"/>
      <c r="DA37" s="89"/>
      <c r="DB37" s="90"/>
      <c r="DC37" s="92"/>
      <c r="DD37" s="89"/>
      <c r="DE37" s="90"/>
      <c r="DF37" s="92"/>
      <c r="DG37" s="89"/>
      <c r="DH37" s="90"/>
      <c r="DI37" s="92"/>
      <c r="DJ37" s="89"/>
      <c r="DK37" s="90"/>
      <c r="DL37" s="92"/>
      <c r="DM37" s="89"/>
      <c r="DN37" s="90"/>
      <c r="DO37" s="92"/>
      <c r="DP37" s="89"/>
      <c r="DQ37" s="90"/>
      <c r="DR37" s="92"/>
      <c r="DS37" s="89"/>
      <c r="DT37" s="90"/>
      <c r="DU37" s="92"/>
      <c r="DV37" s="89"/>
      <c r="DW37" s="90"/>
      <c r="DX37" s="92"/>
      <c r="DY37" s="89"/>
      <c r="DZ37" s="90"/>
      <c r="EA37" s="92"/>
      <c r="EB37" s="89"/>
      <c r="EC37" s="90"/>
      <c r="ED37" s="92"/>
      <c r="EE37" s="89"/>
      <c r="EF37" s="90"/>
      <c r="EG37" s="92"/>
      <c r="EH37" s="89"/>
      <c r="EI37" s="90"/>
      <c r="EJ37" s="92"/>
      <c r="EK37" s="89"/>
      <c r="EL37" s="90"/>
      <c r="EM37" s="92"/>
      <c r="EN37" s="89"/>
      <c r="EO37" s="90"/>
      <c r="EP37" s="92"/>
      <c r="EQ37" s="89"/>
      <c r="ER37" s="90"/>
      <c r="ES37" s="92"/>
      <c r="ET37" s="89"/>
      <c r="EU37" s="90"/>
      <c r="EV37" s="92"/>
      <c r="EW37" s="89"/>
      <c r="EX37" s="90"/>
      <c r="EY37" s="92"/>
      <c r="EZ37" s="89"/>
      <c r="FA37" s="90"/>
      <c r="FB37" s="92"/>
      <c r="FC37" s="89"/>
      <c r="FD37" s="90"/>
      <c r="FE37" s="92"/>
      <c r="FF37" s="89"/>
      <c r="FG37" s="90"/>
      <c r="FH37" s="92"/>
      <c r="FI37" s="89"/>
      <c r="FJ37" s="90"/>
      <c r="FK37" s="92"/>
      <c r="FL37" s="89"/>
      <c r="FM37" s="90"/>
      <c r="FN37" s="92"/>
      <c r="FO37" s="89"/>
      <c r="FP37" s="90"/>
      <c r="FQ37" s="92"/>
      <c r="FR37" s="89"/>
      <c r="FS37" s="90"/>
      <c r="FT37" s="92"/>
      <c r="FU37" s="89"/>
      <c r="FV37" s="90"/>
      <c r="FW37" s="92"/>
      <c r="FX37" s="89"/>
      <c r="FY37" s="90"/>
      <c r="FZ37" s="92"/>
      <c r="GA37" s="89"/>
      <c r="GB37" s="90"/>
      <c r="GC37" s="92"/>
      <c r="GD37" s="89"/>
      <c r="GE37" s="90"/>
      <c r="GF37" s="92"/>
      <c r="GG37" s="89"/>
      <c r="GH37" s="90"/>
      <c r="GI37" s="92"/>
      <c r="GJ37" s="89"/>
      <c r="GK37" s="90"/>
      <c r="GL37" s="92"/>
      <c r="GM37" s="89"/>
      <c r="GN37" s="90"/>
      <c r="GO37" s="92"/>
      <c r="GP37" s="89"/>
      <c r="GQ37" s="90"/>
      <c r="GR37" s="92"/>
      <c r="GS37" s="89"/>
      <c r="GT37" s="90"/>
      <c r="GU37" s="92"/>
      <c r="GV37" s="89"/>
      <c r="GW37" s="90"/>
      <c r="GX37" s="92"/>
      <c r="GY37" s="89"/>
      <c r="GZ37" s="90"/>
      <c r="HA37" s="92"/>
      <c r="HB37" s="89"/>
      <c r="HC37" s="93"/>
      <c r="HD37" s="92"/>
      <c r="HE37" s="89"/>
      <c r="HF37" s="93"/>
      <c r="HG37" s="92"/>
      <c r="HH37" s="89"/>
      <c r="HI37" s="93"/>
      <c r="HJ37" s="92"/>
      <c r="HK37" s="89"/>
      <c r="HL37" s="90"/>
      <c r="HM37" s="92"/>
      <c r="HN37" s="89"/>
      <c r="HO37" s="93"/>
      <c r="HP37" s="92"/>
      <c r="HQ37" s="89"/>
      <c r="HR37" s="93"/>
      <c r="HS37" s="92"/>
      <c r="HT37" s="89"/>
      <c r="HU37" s="93"/>
      <c r="HV37" s="92"/>
      <c r="HW37" s="89"/>
      <c r="HX37" s="93"/>
      <c r="HY37" s="92"/>
      <c r="HZ37" s="89"/>
      <c r="IA37" s="90"/>
      <c r="IB37" s="92"/>
      <c r="IC37" s="89"/>
      <c r="ID37" s="93"/>
      <c r="IE37" s="92"/>
      <c r="IF37" s="89"/>
      <c r="IG37" s="93"/>
      <c r="IH37" s="92"/>
      <c r="II37" s="89"/>
      <c r="IJ37" s="93"/>
      <c r="IK37" s="92"/>
      <c r="IL37" s="89"/>
      <c r="IM37" s="93"/>
      <c r="IN37" s="91"/>
      <c r="IO37" s="89"/>
      <c r="IP37" s="90"/>
      <c r="IQ37" s="92"/>
      <c r="IR37" s="89"/>
      <c r="IS37" s="90"/>
      <c r="IT37" s="92"/>
      <c r="IU37" s="89"/>
      <c r="IV37" s="90"/>
    </row>
    <row r="38" spans="1:256" ht="12" customHeight="1" x14ac:dyDescent="0.2">
      <c r="A38" s="273"/>
      <c r="B38" s="266" t="s">
        <v>19</v>
      </c>
      <c r="C38" s="274"/>
      <c r="D38" s="275">
        <v>6</v>
      </c>
      <c r="E38" s="274" t="s">
        <v>20</v>
      </c>
      <c r="F38" s="275" t="s">
        <v>132</v>
      </c>
      <c r="G38" s="276" t="s">
        <v>150</v>
      </c>
      <c r="H38" s="277" t="s">
        <v>83</v>
      </c>
      <c r="I38" s="271"/>
      <c r="J38" s="272" t="s">
        <v>437</v>
      </c>
      <c r="K38" s="88"/>
      <c r="L38" s="89"/>
      <c r="M38" s="90"/>
      <c r="N38" s="88"/>
      <c r="O38" s="89"/>
      <c r="P38" s="90"/>
      <c r="Q38" s="92"/>
      <c r="R38" s="89"/>
      <c r="S38" s="90"/>
      <c r="T38" s="92"/>
      <c r="U38" s="89"/>
      <c r="V38" s="90"/>
      <c r="W38" s="92"/>
      <c r="X38" s="89"/>
      <c r="Y38" s="90"/>
      <c r="Z38" s="92"/>
      <c r="AA38" s="89"/>
      <c r="AB38" s="90"/>
      <c r="AC38" s="92"/>
      <c r="AD38" s="89"/>
      <c r="AE38" s="90"/>
      <c r="AF38" s="92"/>
      <c r="AG38" s="89"/>
      <c r="AH38" s="90"/>
      <c r="AI38" s="92"/>
      <c r="AJ38" s="89"/>
      <c r="AK38" s="90"/>
      <c r="AL38" s="92"/>
      <c r="AM38" s="89"/>
      <c r="AN38" s="90"/>
      <c r="AO38" s="92"/>
      <c r="AP38" s="89"/>
      <c r="AQ38" s="90"/>
      <c r="AR38" s="92"/>
      <c r="AS38" s="89"/>
      <c r="AT38" s="90"/>
      <c r="AU38" s="88"/>
      <c r="AV38" s="89"/>
      <c r="AW38" s="90"/>
      <c r="AX38" s="92"/>
      <c r="AY38" s="89"/>
      <c r="AZ38" s="90"/>
      <c r="BA38" s="92"/>
      <c r="BB38" s="89"/>
      <c r="BC38" s="90"/>
      <c r="BD38" s="92"/>
      <c r="BE38" s="89"/>
      <c r="BF38" s="90"/>
      <c r="BG38" s="92"/>
      <c r="BH38" s="89"/>
      <c r="BI38" s="90"/>
      <c r="BJ38" s="92"/>
      <c r="BK38" s="89"/>
      <c r="BL38" s="90"/>
      <c r="BM38" s="92"/>
      <c r="BN38" s="89"/>
      <c r="BO38" s="90"/>
      <c r="BP38" s="92"/>
      <c r="BQ38" s="89"/>
      <c r="BR38" s="90"/>
      <c r="BS38" s="92"/>
      <c r="BT38" s="89"/>
      <c r="BU38" s="90"/>
      <c r="BV38" s="92"/>
      <c r="BW38" s="89"/>
      <c r="BX38" s="90"/>
      <c r="BY38" s="92"/>
      <c r="BZ38" s="89"/>
      <c r="CA38" s="90"/>
      <c r="CB38" s="92"/>
      <c r="CC38" s="89"/>
      <c r="CD38" s="90"/>
      <c r="CE38" s="92"/>
      <c r="CF38" s="89"/>
      <c r="CG38" s="90"/>
      <c r="CH38" s="92"/>
      <c r="CI38" s="89"/>
      <c r="CJ38" s="90"/>
      <c r="CK38" s="92"/>
      <c r="CL38" s="89"/>
      <c r="CM38" s="90"/>
      <c r="CN38" s="92"/>
      <c r="CO38" s="89"/>
      <c r="CP38" s="90"/>
      <c r="CQ38" s="92"/>
      <c r="CR38" s="89"/>
      <c r="CS38" s="90"/>
      <c r="CT38" s="92"/>
      <c r="CU38" s="89"/>
      <c r="CV38" s="90"/>
      <c r="CW38" s="92"/>
      <c r="CX38" s="89"/>
      <c r="CY38" s="90"/>
      <c r="CZ38" s="92"/>
      <c r="DA38" s="89"/>
      <c r="DB38" s="90"/>
      <c r="DC38" s="92"/>
      <c r="DD38" s="89"/>
      <c r="DE38" s="90"/>
      <c r="DF38" s="92"/>
      <c r="DG38" s="89"/>
      <c r="DH38" s="90"/>
      <c r="DI38" s="92"/>
      <c r="DJ38" s="89"/>
      <c r="DK38" s="90"/>
      <c r="DL38" s="92"/>
      <c r="DM38" s="89"/>
      <c r="DN38" s="90"/>
      <c r="DO38" s="92"/>
      <c r="DP38" s="89"/>
      <c r="DQ38" s="90"/>
      <c r="DR38" s="92"/>
      <c r="DS38" s="89"/>
      <c r="DT38" s="90"/>
      <c r="DU38" s="92"/>
      <c r="DV38" s="89"/>
      <c r="DW38" s="90"/>
      <c r="DX38" s="92"/>
      <c r="DY38" s="89"/>
      <c r="DZ38" s="90"/>
      <c r="EA38" s="92"/>
      <c r="EB38" s="89"/>
      <c r="EC38" s="90"/>
      <c r="ED38" s="92"/>
      <c r="EE38" s="89"/>
      <c r="EF38" s="90"/>
      <c r="EG38" s="92"/>
      <c r="EH38" s="89"/>
      <c r="EI38" s="90"/>
      <c r="EJ38" s="92"/>
      <c r="EK38" s="89"/>
      <c r="EL38" s="90"/>
      <c r="EM38" s="92"/>
      <c r="EN38" s="89"/>
      <c r="EO38" s="90"/>
      <c r="EP38" s="92"/>
      <c r="EQ38" s="89"/>
      <c r="ER38" s="90"/>
      <c r="ES38" s="92"/>
      <c r="ET38" s="89"/>
      <c r="EU38" s="90"/>
      <c r="EV38" s="92"/>
      <c r="EW38" s="89"/>
      <c r="EX38" s="90"/>
      <c r="EY38" s="92"/>
      <c r="EZ38" s="89"/>
      <c r="FA38" s="90"/>
      <c r="FB38" s="92"/>
      <c r="FC38" s="89"/>
      <c r="FD38" s="90"/>
      <c r="FE38" s="92"/>
      <c r="FF38" s="89"/>
      <c r="FG38" s="90"/>
      <c r="FH38" s="92"/>
      <c r="FI38" s="89"/>
      <c r="FJ38" s="90"/>
      <c r="FK38" s="92"/>
      <c r="FL38" s="89"/>
      <c r="FM38" s="90"/>
      <c r="FN38" s="92"/>
      <c r="FO38" s="89"/>
      <c r="FP38" s="90"/>
      <c r="FQ38" s="92"/>
      <c r="FR38" s="89"/>
      <c r="FS38" s="90"/>
      <c r="FT38" s="92"/>
      <c r="FU38" s="89"/>
      <c r="FV38" s="90"/>
      <c r="FW38" s="92"/>
      <c r="FX38" s="89"/>
      <c r="FY38" s="90"/>
      <c r="FZ38" s="92"/>
      <c r="GA38" s="89"/>
      <c r="GB38" s="90"/>
      <c r="GC38" s="92"/>
      <c r="GD38" s="89"/>
      <c r="GE38" s="90"/>
      <c r="GF38" s="92"/>
      <c r="GG38" s="89"/>
      <c r="GH38" s="90"/>
      <c r="GI38" s="92"/>
      <c r="GJ38" s="89"/>
      <c r="GK38" s="90"/>
      <c r="GL38" s="92"/>
      <c r="GM38" s="89"/>
      <c r="GN38" s="90"/>
      <c r="GO38" s="92"/>
      <c r="GP38" s="89"/>
      <c r="GQ38" s="90"/>
      <c r="GR38" s="92"/>
      <c r="GS38" s="89"/>
      <c r="GT38" s="90"/>
      <c r="GU38" s="92"/>
      <c r="GV38" s="89"/>
      <c r="GW38" s="90"/>
      <c r="GX38" s="92"/>
      <c r="GY38" s="89"/>
      <c r="GZ38" s="90"/>
      <c r="HA38" s="92"/>
      <c r="HB38" s="89"/>
      <c r="HC38" s="93"/>
      <c r="HD38" s="92"/>
      <c r="HE38" s="89"/>
      <c r="HF38" s="93"/>
      <c r="HG38" s="92"/>
      <c r="HH38" s="89"/>
      <c r="HI38" s="93"/>
      <c r="HJ38" s="92"/>
      <c r="HK38" s="89"/>
      <c r="HL38" s="90"/>
      <c r="HM38" s="92"/>
      <c r="HN38" s="89"/>
      <c r="HO38" s="93"/>
      <c r="HP38" s="92"/>
      <c r="HQ38" s="89"/>
      <c r="HR38" s="93"/>
      <c r="HS38" s="92"/>
      <c r="HT38" s="89"/>
      <c r="HU38" s="93"/>
      <c r="HV38" s="92"/>
      <c r="HW38" s="89"/>
      <c r="HX38" s="93"/>
      <c r="HY38" s="92"/>
      <c r="HZ38" s="89"/>
      <c r="IA38" s="90"/>
      <c r="IB38" s="92"/>
      <c r="IC38" s="89"/>
      <c r="ID38" s="93"/>
      <c r="IE38" s="92"/>
      <c r="IF38" s="89"/>
      <c r="IG38" s="93"/>
      <c r="IH38" s="92"/>
      <c r="II38" s="89"/>
      <c r="IJ38" s="93"/>
      <c r="IK38" s="92"/>
      <c r="IL38" s="89"/>
      <c r="IM38" s="93"/>
      <c r="IN38" s="91"/>
      <c r="IO38" s="89"/>
      <c r="IP38" s="90"/>
      <c r="IQ38" s="92"/>
      <c r="IR38" s="89"/>
      <c r="IS38" s="90"/>
      <c r="IT38" s="92"/>
      <c r="IU38" s="89"/>
      <c r="IV38" s="90"/>
    </row>
    <row r="39" spans="1:256" ht="12" customHeight="1" x14ac:dyDescent="0.2">
      <c r="A39" s="273"/>
      <c r="B39" s="266" t="s">
        <v>19</v>
      </c>
      <c r="C39" s="274"/>
      <c r="D39" s="275">
        <v>6</v>
      </c>
      <c r="E39" s="274" t="s">
        <v>20</v>
      </c>
      <c r="F39" s="275" t="s">
        <v>132</v>
      </c>
      <c r="G39" s="276" t="s">
        <v>151</v>
      </c>
      <c r="H39" s="277" t="s">
        <v>84</v>
      </c>
      <c r="I39" s="271"/>
      <c r="J39" s="272" t="s">
        <v>438</v>
      </c>
      <c r="K39" s="88"/>
      <c r="L39" s="89"/>
      <c r="M39" s="90"/>
      <c r="N39" s="88"/>
      <c r="O39" s="89"/>
      <c r="P39" s="90"/>
      <c r="Q39" s="92"/>
      <c r="R39" s="89"/>
      <c r="S39" s="90"/>
      <c r="T39" s="92"/>
      <c r="U39" s="89"/>
      <c r="V39" s="90"/>
      <c r="W39" s="92"/>
      <c r="X39" s="89"/>
      <c r="Y39" s="90"/>
      <c r="Z39" s="92"/>
      <c r="AA39" s="89"/>
      <c r="AB39" s="90"/>
      <c r="AC39" s="92"/>
      <c r="AD39" s="89"/>
      <c r="AE39" s="90"/>
      <c r="AF39" s="92"/>
      <c r="AG39" s="89"/>
      <c r="AH39" s="90"/>
      <c r="AI39" s="92"/>
      <c r="AJ39" s="89"/>
      <c r="AK39" s="90"/>
      <c r="AL39" s="92"/>
      <c r="AM39" s="89"/>
      <c r="AN39" s="90"/>
      <c r="AO39" s="92"/>
      <c r="AP39" s="89"/>
      <c r="AQ39" s="90"/>
      <c r="AR39" s="92"/>
      <c r="AS39" s="89"/>
      <c r="AT39" s="90"/>
      <c r="AU39" s="88"/>
      <c r="AV39" s="89"/>
      <c r="AW39" s="90"/>
      <c r="AX39" s="92"/>
      <c r="AY39" s="89"/>
      <c r="AZ39" s="90"/>
      <c r="BA39" s="92"/>
      <c r="BB39" s="89"/>
      <c r="BC39" s="90"/>
      <c r="BD39" s="92"/>
      <c r="BE39" s="89"/>
      <c r="BF39" s="90"/>
      <c r="BG39" s="92"/>
      <c r="BH39" s="89"/>
      <c r="BI39" s="90"/>
      <c r="BJ39" s="92"/>
      <c r="BK39" s="89"/>
      <c r="BL39" s="90"/>
      <c r="BM39" s="92"/>
      <c r="BN39" s="89"/>
      <c r="BO39" s="90"/>
      <c r="BP39" s="92"/>
      <c r="BQ39" s="89"/>
      <c r="BR39" s="90"/>
      <c r="BS39" s="92"/>
      <c r="BT39" s="89"/>
      <c r="BU39" s="90"/>
      <c r="BV39" s="92"/>
      <c r="BW39" s="89"/>
      <c r="BX39" s="90"/>
      <c r="BY39" s="92"/>
      <c r="BZ39" s="89"/>
      <c r="CA39" s="90"/>
      <c r="CB39" s="92"/>
      <c r="CC39" s="89"/>
      <c r="CD39" s="90"/>
      <c r="CE39" s="92"/>
      <c r="CF39" s="89"/>
      <c r="CG39" s="90"/>
      <c r="CH39" s="92"/>
      <c r="CI39" s="89"/>
      <c r="CJ39" s="90"/>
      <c r="CK39" s="92"/>
      <c r="CL39" s="89"/>
      <c r="CM39" s="90"/>
      <c r="CN39" s="92"/>
      <c r="CO39" s="89"/>
      <c r="CP39" s="90"/>
      <c r="CQ39" s="92"/>
      <c r="CR39" s="89"/>
      <c r="CS39" s="90"/>
      <c r="CT39" s="92"/>
      <c r="CU39" s="89"/>
      <c r="CV39" s="90"/>
      <c r="CW39" s="92"/>
      <c r="CX39" s="89"/>
      <c r="CY39" s="90"/>
      <c r="CZ39" s="92"/>
      <c r="DA39" s="89"/>
      <c r="DB39" s="90"/>
      <c r="DC39" s="92"/>
      <c r="DD39" s="89"/>
      <c r="DE39" s="90"/>
      <c r="DF39" s="92"/>
      <c r="DG39" s="89"/>
      <c r="DH39" s="90"/>
      <c r="DI39" s="92"/>
      <c r="DJ39" s="89"/>
      <c r="DK39" s="90"/>
      <c r="DL39" s="92"/>
      <c r="DM39" s="89"/>
      <c r="DN39" s="90"/>
      <c r="DO39" s="92"/>
      <c r="DP39" s="89"/>
      <c r="DQ39" s="90"/>
      <c r="DR39" s="92"/>
      <c r="DS39" s="89"/>
      <c r="DT39" s="90"/>
      <c r="DU39" s="92"/>
      <c r="DV39" s="89"/>
      <c r="DW39" s="90"/>
      <c r="DX39" s="92"/>
      <c r="DY39" s="89"/>
      <c r="DZ39" s="90"/>
      <c r="EA39" s="92"/>
      <c r="EB39" s="89"/>
      <c r="EC39" s="90"/>
      <c r="ED39" s="92"/>
      <c r="EE39" s="89"/>
      <c r="EF39" s="90"/>
      <c r="EG39" s="92"/>
      <c r="EH39" s="89"/>
      <c r="EI39" s="90"/>
      <c r="EJ39" s="92"/>
      <c r="EK39" s="89"/>
      <c r="EL39" s="90"/>
      <c r="EM39" s="92"/>
      <c r="EN39" s="89"/>
      <c r="EO39" s="90"/>
      <c r="EP39" s="92"/>
      <c r="EQ39" s="89"/>
      <c r="ER39" s="90"/>
      <c r="ES39" s="92"/>
      <c r="ET39" s="89"/>
      <c r="EU39" s="90"/>
      <c r="EV39" s="92"/>
      <c r="EW39" s="89"/>
      <c r="EX39" s="90"/>
      <c r="EY39" s="92"/>
      <c r="EZ39" s="89"/>
      <c r="FA39" s="90"/>
      <c r="FB39" s="92"/>
      <c r="FC39" s="89"/>
      <c r="FD39" s="90"/>
      <c r="FE39" s="92"/>
      <c r="FF39" s="89"/>
      <c r="FG39" s="90"/>
      <c r="FH39" s="92"/>
      <c r="FI39" s="89"/>
      <c r="FJ39" s="90"/>
      <c r="FK39" s="92"/>
      <c r="FL39" s="89"/>
      <c r="FM39" s="90"/>
      <c r="FN39" s="92"/>
      <c r="FO39" s="89"/>
      <c r="FP39" s="90"/>
      <c r="FQ39" s="92"/>
      <c r="FR39" s="89"/>
      <c r="FS39" s="90"/>
      <c r="FT39" s="92"/>
      <c r="FU39" s="89"/>
      <c r="FV39" s="90"/>
      <c r="FW39" s="92"/>
      <c r="FX39" s="89"/>
      <c r="FY39" s="90"/>
      <c r="FZ39" s="92"/>
      <c r="GA39" s="89"/>
      <c r="GB39" s="90"/>
      <c r="GC39" s="92"/>
      <c r="GD39" s="89"/>
      <c r="GE39" s="90"/>
      <c r="GF39" s="92"/>
      <c r="GG39" s="89"/>
      <c r="GH39" s="90"/>
      <c r="GI39" s="92"/>
      <c r="GJ39" s="89"/>
      <c r="GK39" s="90"/>
      <c r="GL39" s="92"/>
      <c r="GM39" s="89"/>
      <c r="GN39" s="90"/>
      <c r="GO39" s="92"/>
      <c r="GP39" s="89"/>
      <c r="GQ39" s="90"/>
      <c r="GR39" s="92"/>
      <c r="GS39" s="89"/>
      <c r="GT39" s="90"/>
      <c r="GU39" s="92"/>
      <c r="GV39" s="89"/>
      <c r="GW39" s="90"/>
      <c r="GX39" s="92"/>
      <c r="GY39" s="89"/>
      <c r="GZ39" s="90"/>
      <c r="HA39" s="92"/>
      <c r="HB39" s="89"/>
      <c r="HC39" s="93"/>
      <c r="HD39" s="92"/>
      <c r="HE39" s="89"/>
      <c r="HF39" s="93"/>
      <c r="HG39" s="92"/>
      <c r="HH39" s="89"/>
      <c r="HI39" s="93"/>
      <c r="HJ39" s="92"/>
      <c r="HK39" s="89"/>
      <c r="HL39" s="90"/>
      <c r="HM39" s="92"/>
      <c r="HN39" s="89"/>
      <c r="HO39" s="93"/>
      <c r="HP39" s="92"/>
      <c r="HQ39" s="89"/>
      <c r="HR39" s="93"/>
      <c r="HS39" s="92"/>
      <c r="HT39" s="89"/>
      <c r="HU39" s="93"/>
      <c r="HV39" s="92"/>
      <c r="HW39" s="89"/>
      <c r="HX39" s="93"/>
      <c r="HY39" s="92"/>
      <c r="HZ39" s="89"/>
      <c r="IA39" s="90"/>
      <c r="IB39" s="92"/>
      <c r="IC39" s="89"/>
      <c r="ID39" s="93"/>
      <c r="IE39" s="92"/>
      <c r="IF39" s="89"/>
      <c r="IG39" s="93"/>
      <c r="IH39" s="92"/>
      <c r="II39" s="89"/>
      <c r="IJ39" s="93"/>
      <c r="IK39" s="92"/>
      <c r="IL39" s="89"/>
      <c r="IM39" s="93"/>
      <c r="IN39" s="91"/>
      <c r="IO39" s="89"/>
      <c r="IP39" s="90"/>
      <c r="IQ39" s="92"/>
      <c r="IR39" s="89"/>
      <c r="IS39" s="90"/>
      <c r="IT39" s="92"/>
      <c r="IU39" s="89"/>
      <c r="IV39" s="90"/>
    </row>
    <row r="40" spans="1:256" ht="12" customHeight="1" x14ac:dyDescent="0.2">
      <c r="A40" s="273"/>
      <c r="B40" s="266" t="s">
        <v>19</v>
      </c>
      <c r="C40" s="274"/>
      <c r="D40" s="275">
        <v>6</v>
      </c>
      <c r="E40" s="274" t="s">
        <v>20</v>
      </c>
      <c r="F40" s="275" t="s">
        <v>132</v>
      </c>
      <c r="G40" s="276" t="s">
        <v>152</v>
      </c>
      <c r="H40" s="277" t="s">
        <v>85</v>
      </c>
      <c r="I40" s="271"/>
      <c r="J40" s="272" t="s">
        <v>439</v>
      </c>
      <c r="K40" s="88"/>
      <c r="L40" s="89"/>
      <c r="M40" s="90"/>
      <c r="N40" s="88"/>
      <c r="O40" s="89"/>
      <c r="P40" s="90"/>
      <c r="Q40" s="92"/>
      <c r="R40" s="89"/>
      <c r="S40" s="90"/>
      <c r="T40" s="92"/>
      <c r="U40" s="89"/>
      <c r="V40" s="90"/>
      <c r="W40" s="92"/>
      <c r="X40" s="89"/>
      <c r="Y40" s="90"/>
      <c r="Z40" s="92"/>
      <c r="AA40" s="89"/>
      <c r="AB40" s="90"/>
      <c r="AC40" s="92"/>
      <c r="AD40" s="89"/>
      <c r="AE40" s="90"/>
      <c r="AF40" s="92"/>
      <c r="AG40" s="89"/>
      <c r="AH40" s="90"/>
      <c r="AI40" s="92"/>
      <c r="AJ40" s="89"/>
      <c r="AK40" s="90"/>
      <c r="AL40" s="92"/>
      <c r="AM40" s="89"/>
      <c r="AN40" s="90"/>
      <c r="AO40" s="92"/>
      <c r="AP40" s="89"/>
      <c r="AQ40" s="90"/>
      <c r="AR40" s="92"/>
      <c r="AS40" s="89"/>
      <c r="AT40" s="90"/>
      <c r="AU40" s="88"/>
      <c r="AV40" s="89"/>
      <c r="AW40" s="90"/>
      <c r="AX40" s="92"/>
      <c r="AY40" s="89"/>
      <c r="AZ40" s="90"/>
      <c r="BA40" s="92"/>
      <c r="BB40" s="89"/>
      <c r="BC40" s="90"/>
      <c r="BD40" s="92"/>
      <c r="BE40" s="89"/>
      <c r="BF40" s="90"/>
      <c r="BG40" s="92"/>
      <c r="BH40" s="89"/>
      <c r="BI40" s="90"/>
      <c r="BJ40" s="92"/>
      <c r="BK40" s="89"/>
      <c r="BL40" s="90"/>
      <c r="BM40" s="92"/>
      <c r="BN40" s="89"/>
      <c r="BO40" s="90"/>
      <c r="BP40" s="92"/>
      <c r="BQ40" s="89"/>
      <c r="BR40" s="90"/>
      <c r="BS40" s="92"/>
      <c r="BT40" s="89"/>
      <c r="BU40" s="90"/>
      <c r="BV40" s="92"/>
      <c r="BW40" s="89"/>
      <c r="BX40" s="90"/>
      <c r="BY40" s="92"/>
      <c r="BZ40" s="89"/>
      <c r="CA40" s="90"/>
      <c r="CB40" s="92"/>
      <c r="CC40" s="89"/>
      <c r="CD40" s="90"/>
      <c r="CE40" s="92"/>
      <c r="CF40" s="89"/>
      <c r="CG40" s="90"/>
      <c r="CH40" s="92"/>
      <c r="CI40" s="89"/>
      <c r="CJ40" s="90"/>
      <c r="CK40" s="92"/>
      <c r="CL40" s="89"/>
      <c r="CM40" s="90"/>
      <c r="CN40" s="92"/>
      <c r="CO40" s="89"/>
      <c r="CP40" s="90"/>
      <c r="CQ40" s="92"/>
      <c r="CR40" s="89"/>
      <c r="CS40" s="90"/>
      <c r="CT40" s="92"/>
      <c r="CU40" s="89"/>
      <c r="CV40" s="90"/>
      <c r="CW40" s="92"/>
      <c r="CX40" s="89"/>
      <c r="CY40" s="90"/>
      <c r="CZ40" s="92"/>
      <c r="DA40" s="89"/>
      <c r="DB40" s="90"/>
      <c r="DC40" s="92"/>
      <c r="DD40" s="89"/>
      <c r="DE40" s="90"/>
      <c r="DF40" s="92"/>
      <c r="DG40" s="89"/>
      <c r="DH40" s="90"/>
      <c r="DI40" s="92"/>
      <c r="DJ40" s="89"/>
      <c r="DK40" s="90"/>
      <c r="DL40" s="92"/>
      <c r="DM40" s="89"/>
      <c r="DN40" s="90"/>
      <c r="DO40" s="92"/>
      <c r="DP40" s="89"/>
      <c r="DQ40" s="90"/>
      <c r="DR40" s="92"/>
      <c r="DS40" s="89"/>
      <c r="DT40" s="90"/>
      <c r="DU40" s="92"/>
      <c r="DV40" s="89"/>
      <c r="DW40" s="90"/>
      <c r="DX40" s="92"/>
      <c r="DY40" s="89"/>
      <c r="DZ40" s="90"/>
      <c r="EA40" s="92"/>
      <c r="EB40" s="89"/>
      <c r="EC40" s="90"/>
      <c r="ED40" s="92"/>
      <c r="EE40" s="89"/>
      <c r="EF40" s="90"/>
      <c r="EG40" s="92"/>
      <c r="EH40" s="89"/>
      <c r="EI40" s="90"/>
      <c r="EJ40" s="92"/>
      <c r="EK40" s="89"/>
      <c r="EL40" s="90"/>
      <c r="EM40" s="92"/>
      <c r="EN40" s="89"/>
      <c r="EO40" s="90"/>
      <c r="EP40" s="92"/>
      <c r="EQ40" s="89"/>
      <c r="ER40" s="90"/>
      <c r="ES40" s="92"/>
      <c r="ET40" s="89"/>
      <c r="EU40" s="90"/>
      <c r="EV40" s="92"/>
      <c r="EW40" s="89"/>
      <c r="EX40" s="90"/>
      <c r="EY40" s="92"/>
      <c r="EZ40" s="89"/>
      <c r="FA40" s="90"/>
      <c r="FB40" s="92"/>
      <c r="FC40" s="89"/>
      <c r="FD40" s="90"/>
      <c r="FE40" s="92"/>
      <c r="FF40" s="89"/>
      <c r="FG40" s="90"/>
      <c r="FH40" s="92"/>
      <c r="FI40" s="89"/>
      <c r="FJ40" s="90"/>
      <c r="FK40" s="92"/>
      <c r="FL40" s="89"/>
      <c r="FM40" s="90"/>
      <c r="FN40" s="92"/>
      <c r="FO40" s="89"/>
      <c r="FP40" s="90"/>
      <c r="FQ40" s="92"/>
      <c r="FR40" s="89"/>
      <c r="FS40" s="90"/>
      <c r="FT40" s="92"/>
      <c r="FU40" s="89"/>
      <c r="FV40" s="90"/>
      <c r="FW40" s="92"/>
      <c r="FX40" s="89"/>
      <c r="FY40" s="90"/>
      <c r="FZ40" s="92"/>
      <c r="GA40" s="89"/>
      <c r="GB40" s="90"/>
      <c r="GC40" s="92"/>
      <c r="GD40" s="89"/>
      <c r="GE40" s="90"/>
      <c r="GF40" s="92"/>
      <c r="GG40" s="89"/>
      <c r="GH40" s="90"/>
      <c r="GI40" s="92"/>
      <c r="GJ40" s="89"/>
      <c r="GK40" s="90"/>
      <c r="GL40" s="92"/>
      <c r="GM40" s="89"/>
      <c r="GN40" s="90"/>
      <c r="GO40" s="92"/>
      <c r="GP40" s="89"/>
      <c r="GQ40" s="90"/>
      <c r="GR40" s="92"/>
      <c r="GS40" s="89"/>
      <c r="GT40" s="90"/>
      <c r="GU40" s="92"/>
      <c r="GV40" s="89"/>
      <c r="GW40" s="90"/>
      <c r="GX40" s="92"/>
      <c r="GY40" s="89"/>
      <c r="GZ40" s="90"/>
      <c r="HA40" s="92"/>
      <c r="HB40" s="89"/>
      <c r="HC40" s="93"/>
      <c r="HD40" s="92"/>
      <c r="HE40" s="89"/>
      <c r="HF40" s="93"/>
      <c r="HG40" s="92"/>
      <c r="HH40" s="89"/>
      <c r="HI40" s="93"/>
      <c r="HJ40" s="92"/>
      <c r="HK40" s="89"/>
      <c r="HL40" s="90"/>
      <c r="HM40" s="92"/>
      <c r="HN40" s="89"/>
      <c r="HO40" s="93"/>
      <c r="HP40" s="92"/>
      <c r="HQ40" s="89"/>
      <c r="HR40" s="93"/>
      <c r="HS40" s="92"/>
      <c r="HT40" s="89"/>
      <c r="HU40" s="93"/>
      <c r="HV40" s="92"/>
      <c r="HW40" s="89"/>
      <c r="HX40" s="93"/>
      <c r="HY40" s="92"/>
      <c r="HZ40" s="89"/>
      <c r="IA40" s="90"/>
      <c r="IB40" s="92"/>
      <c r="IC40" s="89"/>
      <c r="ID40" s="93"/>
      <c r="IE40" s="92"/>
      <c r="IF40" s="89"/>
      <c r="IG40" s="93"/>
      <c r="IH40" s="92"/>
      <c r="II40" s="89"/>
      <c r="IJ40" s="93"/>
      <c r="IK40" s="92"/>
      <c r="IL40" s="89"/>
      <c r="IM40" s="93"/>
      <c r="IN40" s="91"/>
      <c r="IO40" s="89"/>
      <c r="IP40" s="90"/>
      <c r="IQ40" s="92"/>
      <c r="IR40" s="89"/>
      <c r="IS40" s="90"/>
      <c r="IT40" s="92"/>
      <c r="IU40" s="89"/>
      <c r="IV40" s="90"/>
    </row>
    <row r="41" spans="1:256" ht="12" customHeight="1" x14ac:dyDescent="0.2">
      <c r="A41" s="273"/>
      <c r="B41" s="266" t="s">
        <v>19</v>
      </c>
      <c r="C41" s="274"/>
      <c r="D41" s="275">
        <v>6</v>
      </c>
      <c r="E41" s="274" t="s">
        <v>20</v>
      </c>
      <c r="F41" s="275" t="s">
        <v>132</v>
      </c>
      <c r="G41" s="276" t="s">
        <v>153</v>
      </c>
      <c r="H41" s="277" t="s">
        <v>86</v>
      </c>
      <c r="I41" s="271"/>
      <c r="J41" s="272" t="s">
        <v>440</v>
      </c>
      <c r="K41" s="88"/>
      <c r="L41" s="89"/>
      <c r="M41" s="90"/>
      <c r="N41" s="88"/>
      <c r="O41" s="89"/>
      <c r="P41" s="90"/>
      <c r="Q41" s="92"/>
      <c r="R41" s="89"/>
      <c r="S41" s="90"/>
      <c r="T41" s="92"/>
      <c r="U41" s="89"/>
      <c r="V41" s="90"/>
      <c r="W41" s="92"/>
      <c r="X41" s="89"/>
      <c r="Y41" s="90"/>
      <c r="Z41" s="92"/>
      <c r="AA41" s="89"/>
      <c r="AB41" s="90"/>
      <c r="AC41" s="92"/>
      <c r="AD41" s="89"/>
      <c r="AE41" s="90"/>
      <c r="AF41" s="92"/>
      <c r="AG41" s="89"/>
      <c r="AH41" s="90"/>
      <c r="AI41" s="92"/>
      <c r="AJ41" s="89"/>
      <c r="AK41" s="90"/>
      <c r="AL41" s="92"/>
      <c r="AM41" s="89"/>
      <c r="AN41" s="90"/>
      <c r="AO41" s="92"/>
      <c r="AP41" s="89"/>
      <c r="AQ41" s="90"/>
      <c r="AR41" s="92"/>
      <c r="AS41" s="89"/>
      <c r="AT41" s="90"/>
      <c r="AU41" s="88"/>
      <c r="AV41" s="89"/>
      <c r="AW41" s="90"/>
      <c r="AX41" s="92"/>
      <c r="AY41" s="89"/>
      <c r="AZ41" s="90"/>
      <c r="BA41" s="92"/>
      <c r="BB41" s="89"/>
      <c r="BC41" s="90"/>
      <c r="BD41" s="92"/>
      <c r="BE41" s="89"/>
      <c r="BF41" s="90"/>
      <c r="BG41" s="92"/>
      <c r="BH41" s="89"/>
      <c r="BI41" s="90"/>
      <c r="BJ41" s="92"/>
      <c r="BK41" s="89"/>
      <c r="BL41" s="90"/>
      <c r="BM41" s="92"/>
      <c r="BN41" s="89"/>
      <c r="BO41" s="90"/>
      <c r="BP41" s="92"/>
      <c r="BQ41" s="89"/>
      <c r="BR41" s="90"/>
      <c r="BS41" s="92"/>
      <c r="BT41" s="89"/>
      <c r="BU41" s="90"/>
      <c r="BV41" s="92"/>
      <c r="BW41" s="89"/>
      <c r="BX41" s="90"/>
      <c r="BY41" s="92"/>
      <c r="BZ41" s="89"/>
      <c r="CA41" s="90"/>
      <c r="CB41" s="92"/>
      <c r="CC41" s="89"/>
      <c r="CD41" s="90"/>
      <c r="CE41" s="92"/>
      <c r="CF41" s="89"/>
      <c r="CG41" s="90"/>
      <c r="CH41" s="92"/>
      <c r="CI41" s="89"/>
      <c r="CJ41" s="90"/>
      <c r="CK41" s="92"/>
      <c r="CL41" s="89"/>
      <c r="CM41" s="90"/>
      <c r="CN41" s="92"/>
      <c r="CO41" s="89"/>
      <c r="CP41" s="90"/>
      <c r="CQ41" s="92"/>
      <c r="CR41" s="89"/>
      <c r="CS41" s="90"/>
      <c r="CT41" s="92"/>
      <c r="CU41" s="89"/>
      <c r="CV41" s="90"/>
      <c r="CW41" s="92"/>
      <c r="CX41" s="89"/>
      <c r="CY41" s="90"/>
      <c r="CZ41" s="92"/>
      <c r="DA41" s="89"/>
      <c r="DB41" s="90"/>
      <c r="DC41" s="92"/>
      <c r="DD41" s="89"/>
      <c r="DE41" s="90"/>
      <c r="DF41" s="92"/>
      <c r="DG41" s="89"/>
      <c r="DH41" s="90"/>
      <c r="DI41" s="92"/>
      <c r="DJ41" s="89"/>
      <c r="DK41" s="90"/>
      <c r="DL41" s="92"/>
      <c r="DM41" s="89"/>
      <c r="DN41" s="90"/>
      <c r="DO41" s="92"/>
      <c r="DP41" s="89"/>
      <c r="DQ41" s="90"/>
      <c r="DR41" s="92"/>
      <c r="DS41" s="89"/>
      <c r="DT41" s="90"/>
      <c r="DU41" s="92"/>
      <c r="DV41" s="89"/>
      <c r="DW41" s="90"/>
      <c r="DX41" s="92"/>
      <c r="DY41" s="89"/>
      <c r="DZ41" s="90"/>
      <c r="EA41" s="92"/>
      <c r="EB41" s="89"/>
      <c r="EC41" s="90"/>
      <c r="ED41" s="92"/>
      <c r="EE41" s="89"/>
      <c r="EF41" s="90"/>
      <c r="EG41" s="92"/>
      <c r="EH41" s="89"/>
      <c r="EI41" s="90"/>
      <c r="EJ41" s="92"/>
      <c r="EK41" s="89"/>
      <c r="EL41" s="90"/>
      <c r="EM41" s="92"/>
      <c r="EN41" s="89"/>
      <c r="EO41" s="90"/>
      <c r="EP41" s="92"/>
      <c r="EQ41" s="89"/>
      <c r="ER41" s="90"/>
      <c r="ES41" s="92"/>
      <c r="ET41" s="89"/>
      <c r="EU41" s="90"/>
      <c r="EV41" s="92"/>
      <c r="EW41" s="89"/>
      <c r="EX41" s="90"/>
      <c r="EY41" s="92"/>
      <c r="EZ41" s="89"/>
      <c r="FA41" s="90"/>
      <c r="FB41" s="92"/>
      <c r="FC41" s="89"/>
      <c r="FD41" s="90"/>
      <c r="FE41" s="92"/>
      <c r="FF41" s="89"/>
      <c r="FG41" s="90"/>
      <c r="FH41" s="92"/>
      <c r="FI41" s="89"/>
      <c r="FJ41" s="90"/>
      <c r="FK41" s="92"/>
      <c r="FL41" s="89"/>
      <c r="FM41" s="90"/>
      <c r="FN41" s="92"/>
      <c r="FO41" s="89"/>
      <c r="FP41" s="90"/>
      <c r="FQ41" s="92"/>
      <c r="FR41" s="89"/>
      <c r="FS41" s="90"/>
      <c r="FT41" s="92"/>
      <c r="FU41" s="89"/>
      <c r="FV41" s="90"/>
      <c r="FW41" s="92"/>
      <c r="FX41" s="89"/>
      <c r="FY41" s="90"/>
      <c r="FZ41" s="92"/>
      <c r="GA41" s="89"/>
      <c r="GB41" s="90"/>
      <c r="GC41" s="92"/>
      <c r="GD41" s="89"/>
      <c r="GE41" s="90"/>
      <c r="GF41" s="92"/>
      <c r="GG41" s="89"/>
      <c r="GH41" s="90"/>
      <c r="GI41" s="92"/>
      <c r="GJ41" s="89"/>
      <c r="GK41" s="90"/>
      <c r="GL41" s="92"/>
      <c r="GM41" s="89"/>
      <c r="GN41" s="90"/>
      <c r="GO41" s="92"/>
      <c r="GP41" s="89"/>
      <c r="GQ41" s="90"/>
      <c r="GR41" s="92"/>
      <c r="GS41" s="89"/>
      <c r="GT41" s="90"/>
      <c r="GU41" s="92"/>
      <c r="GV41" s="89"/>
      <c r="GW41" s="90"/>
      <c r="GX41" s="92"/>
      <c r="GY41" s="89"/>
      <c r="GZ41" s="90"/>
      <c r="HA41" s="92"/>
      <c r="HB41" s="89"/>
      <c r="HC41" s="93"/>
      <c r="HD41" s="92"/>
      <c r="HE41" s="89"/>
      <c r="HF41" s="93"/>
      <c r="HG41" s="92"/>
      <c r="HH41" s="89"/>
      <c r="HI41" s="93"/>
      <c r="HJ41" s="92"/>
      <c r="HK41" s="89"/>
      <c r="HL41" s="90"/>
      <c r="HM41" s="92"/>
      <c r="HN41" s="89"/>
      <c r="HO41" s="93"/>
      <c r="HP41" s="92"/>
      <c r="HQ41" s="89"/>
      <c r="HR41" s="93"/>
      <c r="HS41" s="92"/>
      <c r="HT41" s="89"/>
      <c r="HU41" s="93"/>
      <c r="HV41" s="92"/>
      <c r="HW41" s="89"/>
      <c r="HX41" s="93"/>
      <c r="HY41" s="92"/>
      <c r="HZ41" s="89"/>
      <c r="IA41" s="90"/>
      <c r="IB41" s="92"/>
      <c r="IC41" s="89"/>
      <c r="ID41" s="93"/>
      <c r="IE41" s="92"/>
      <c r="IF41" s="89"/>
      <c r="IG41" s="93"/>
      <c r="IH41" s="92"/>
      <c r="II41" s="89"/>
      <c r="IJ41" s="93"/>
      <c r="IK41" s="92"/>
      <c r="IL41" s="89"/>
      <c r="IM41" s="93"/>
      <c r="IN41" s="91"/>
      <c r="IO41" s="89"/>
      <c r="IP41" s="90"/>
      <c r="IQ41" s="92"/>
      <c r="IR41" s="89"/>
      <c r="IS41" s="90"/>
      <c r="IT41" s="92"/>
      <c r="IU41" s="89"/>
      <c r="IV41" s="90"/>
    </row>
    <row r="42" spans="1:256" ht="12" customHeight="1" x14ac:dyDescent="0.2">
      <c r="A42" s="273"/>
      <c r="B42" s="266" t="s">
        <v>19</v>
      </c>
      <c r="C42" s="274"/>
      <c r="D42" s="275">
        <v>6</v>
      </c>
      <c r="E42" s="274" t="s">
        <v>20</v>
      </c>
      <c r="F42" s="275" t="s">
        <v>132</v>
      </c>
      <c r="G42" s="276" t="s">
        <v>154</v>
      </c>
      <c r="H42" s="277" t="s">
        <v>87</v>
      </c>
      <c r="I42" s="271"/>
      <c r="J42" s="272" t="s">
        <v>441</v>
      </c>
      <c r="K42" s="88"/>
      <c r="L42" s="89"/>
      <c r="M42" s="90"/>
      <c r="N42" s="88"/>
      <c r="O42" s="89"/>
      <c r="P42" s="90"/>
      <c r="Q42" s="92"/>
      <c r="R42" s="89"/>
      <c r="S42" s="90"/>
      <c r="T42" s="92"/>
      <c r="U42" s="89"/>
      <c r="V42" s="90"/>
      <c r="W42" s="92"/>
      <c r="X42" s="89"/>
      <c r="Y42" s="90"/>
      <c r="Z42" s="92"/>
      <c r="AA42" s="89"/>
      <c r="AB42" s="90"/>
      <c r="AC42" s="92"/>
      <c r="AD42" s="89"/>
      <c r="AE42" s="90"/>
      <c r="AF42" s="92"/>
      <c r="AG42" s="89"/>
      <c r="AH42" s="90"/>
      <c r="AI42" s="92"/>
      <c r="AJ42" s="89"/>
      <c r="AK42" s="90"/>
      <c r="AL42" s="92"/>
      <c r="AM42" s="89"/>
      <c r="AN42" s="90"/>
      <c r="AO42" s="92"/>
      <c r="AP42" s="89"/>
      <c r="AQ42" s="90"/>
      <c r="AR42" s="92"/>
      <c r="AS42" s="89"/>
      <c r="AT42" s="90"/>
      <c r="AU42" s="88"/>
      <c r="AV42" s="89"/>
      <c r="AW42" s="90"/>
      <c r="AX42" s="92"/>
      <c r="AY42" s="89"/>
      <c r="AZ42" s="90"/>
      <c r="BA42" s="92"/>
      <c r="BB42" s="89"/>
      <c r="BC42" s="90"/>
      <c r="BD42" s="92"/>
      <c r="BE42" s="89"/>
      <c r="BF42" s="90"/>
      <c r="BG42" s="92"/>
      <c r="BH42" s="89"/>
      <c r="BI42" s="90"/>
      <c r="BJ42" s="92"/>
      <c r="BK42" s="89"/>
      <c r="BL42" s="90"/>
      <c r="BM42" s="92"/>
      <c r="BN42" s="89"/>
      <c r="BO42" s="90"/>
      <c r="BP42" s="92"/>
      <c r="BQ42" s="89"/>
      <c r="BR42" s="90"/>
      <c r="BS42" s="92"/>
      <c r="BT42" s="89"/>
      <c r="BU42" s="90"/>
      <c r="BV42" s="92"/>
      <c r="BW42" s="89"/>
      <c r="BX42" s="90"/>
      <c r="BY42" s="92"/>
      <c r="BZ42" s="89"/>
      <c r="CA42" s="90"/>
      <c r="CB42" s="92"/>
      <c r="CC42" s="89"/>
      <c r="CD42" s="90"/>
      <c r="CE42" s="92"/>
      <c r="CF42" s="89"/>
      <c r="CG42" s="90"/>
      <c r="CH42" s="92"/>
      <c r="CI42" s="89"/>
      <c r="CJ42" s="90"/>
      <c r="CK42" s="92"/>
      <c r="CL42" s="89"/>
      <c r="CM42" s="90"/>
      <c r="CN42" s="92"/>
      <c r="CO42" s="89"/>
      <c r="CP42" s="90"/>
      <c r="CQ42" s="92"/>
      <c r="CR42" s="89"/>
      <c r="CS42" s="90"/>
      <c r="CT42" s="92"/>
      <c r="CU42" s="89"/>
      <c r="CV42" s="90"/>
      <c r="CW42" s="92"/>
      <c r="CX42" s="89"/>
      <c r="CY42" s="90"/>
      <c r="CZ42" s="92"/>
      <c r="DA42" s="89"/>
      <c r="DB42" s="90"/>
      <c r="DC42" s="92"/>
      <c r="DD42" s="89"/>
      <c r="DE42" s="90"/>
      <c r="DF42" s="92"/>
      <c r="DG42" s="89"/>
      <c r="DH42" s="90"/>
      <c r="DI42" s="92"/>
      <c r="DJ42" s="89"/>
      <c r="DK42" s="90"/>
      <c r="DL42" s="92"/>
      <c r="DM42" s="89"/>
      <c r="DN42" s="90"/>
      <c r="DO42" s="92"/>
      <c r="DP42" s="89"/>
      <c r="DQ42" s="90"/>
      <c r="DR42" s="92"/>
      <c r="DS42" s="89"/>
      <c r="DT42" s="90"/>
      <c r="DU42" s="92"/>
      <c r="DV42" s="89"/>
      <c r="DW42" s="90"/>
      <c r="DX42" s="92"/>
      <c r="DY42" s="89"/>
      <c r="DZ42" s="90"/>
      <c r="EA42" s="92"/>
      <c r="EB42" s="89"/>
      <c r="EC42" s="90"/>
      <c r="ED42" s="92"/>
      <c r="EE42" s="89"/>
      <c r="EF42" s="90"/>
      <c r="EG42" s="92"/>
      <c r="EH42" s="89"/>
      <c r="EI42" s="90"/>
      <c r="EJ42" s="92"/>
      <c r="EK42" s="89"/>
      <c r="EL42" s="90"/>
      <c r="EM42" s="92"/>
      <c r="EN42" s="89"/>
      <c r="EO42" s="90"/>
      <c r="EP42" s="92"/>
      <c r="EQ42" s="89"/>
      <c r="ER42" s="90"/>
      <c r="ES42" s="92"/>
      <c r="ET42" s="89"/>
      <c r="EU42" s="90"/>
      <c r="EV42" s="92"/>
      <c r="EW42" s="89"/>
      <c r="EX42" s="90"/>
      <c r="EY42" s="92"/>
      <c r="EZ42" s="89"/>
      <c r="FA42" s="90"/>
      <c r="FB42" s="92"/>
      <c r="FC42" s="89"/>
      <c r="FD42" s="90"/>
      <c r="FE42" s="92"/>
      <c r="FF42" s="89"/>
      <c r="FG42" s="90"/>
      <c r="FH42" s="92"/>
      <c r="FI42" s="89"/>
      <c r="FJ42" s="90"/>
      <c r="FK42" s="92"/>
      <c r="FL42" s="89"/>
      <c r="FM42" s="90"/>
      <c r="FN42" s="92"/>
      <c r="FO42" s="89"/>
      <c r="FP42" s="90"/>
      <c r="FQ42" s="92"/>
      <c r="FR42" s="89"/>
      <c r="FS42" s="90"/>
      <c r="FT42" s="92"/>
      <c r="FU42" s="89"/>
      <c r="FV42" s="90"/>
      <c r="FW42" s="92"/>
      <c r="FX42" s="89"/>
      <c r="FY42" s="90"/>
      <c r="FZ42" s="92"/>
      <c r="GA42" s="89"/>
      <c r="GB42" s="90"/>
      <c r="GC42" s="92"/>
      <c r="GD42" s="89"/>
      <c r="GE42" s="90"/>
      <c r="GF42" s="92"/>
      <c r="GG42" s="89"/>
      <c r="GH42" s="90"/>
      <c r="GI42" s="92"/>
      <c r="GJ42" s="89"/>
      <c r="GK42" s="90"/>
      <c r="GL42" s="92"/>
      <c r="GM42" s="89"/>
      <c r="GN42" s="90"/>
      <c r="GO42" s="92"/>
      <c r="GP42" s="89"/>
      <c r="GQ42" s="90"/>
      <c r="GR42" s="92"/>
      <c r="GS42" s="89"/>
      <c r="GT42" s="90"/>
      <c r="GU42" s="92"/>
      <c r="GV42" s="89"/>
      <c r="GW42" s="90"/>
      <c r="GX42" s="92"/>
      <c r="GY42" s="89"/>
      <c r="GZ42" s="90"/>
      <c r="HA42" s="92"/>
      <c r="HB42" s="89"/>
      <c r="HC42" s="93"/>
      <c r="HD42" s="92"/>
      <c r="HE42" s="89"/>
      <c r="HF42" s="93"/>
      <c r="HG42" s="92"/>
      <c r="HH42" s="89"/>
      <c r="HI42" s="93"/>
      <c r="HJ42" s="92"/>
      <c r="HK42" s="89"/>
      <c r="HL42" s="90"/>
      <c r="HM42" s="92"/>
      <c r="HN42" s="89"/>
      <c r="HO42" s="93"/>
      <c r="HP42" s="92"/>
      <c r="HQ42" s="89"/>
      <c r="HR42" s="93"/>
      <c r="HS42" s="92"/>
      <c r="HT42" s="89"/>
      <c r="HU42" s="93"/>
      <c r="HV42" s="92"/>
      <c r="HW42" s="89"/>
      <c r="HX42" s="93"/>
      <c r="HY42" s="92"/>
      <c r="HZ42" s="89"/>
      <c r="IA42" s="90"/>
      <c r="IB42" s="92"/>
      <c r="IC42" s="89"/>
      <c r="ID42" s="93"/>
      <c r="IE42" s="92"/>
      <c r="IF42" s="89"/>
      <c r="IG42" s="93"/>
      <c r="IH42" s="92"/>
      <c r="II42" s="89"/>
      <c r="IJ42" s="93"/>
      <c r="IK42" s="92"/>
      <c r="IL42" s="89"/>
      <c r="IM42" s="93"/>
      <c r="IN42" s="91"/>
      <c r="IO42" s="89"/>
      <c r="IP42" s="90"/>
      <c r="IQ42" s="92"/>
      <c r="IR42" s="89"/>
      <c r="IS42" s="90"/>
      <c r="IT42" s="92"/>
      <c r="IU42" s="89"/>
      <c r="IV42" s="90"/>
    </row>
    <row r="43" spans="1:256" ht="12" customHeight="1" x14ac:dyDescent="0.2">
      <c r="A43" s="273"/>
      <c r="B43" s="266" t="s">
        <v>19</v>
      </c>
      <c r="C43" s="274"/>
      <c r="D43" s="275">
        <v>6</v>
      </c>
      <c r="E43" s="274" t="s">
        <v>20</v>
      </c>
      <c r="F43" s="275" t="s">
        <v>132</v>
      </c>
      <c r="G43" s="276" t="s">
        <v>155</v>
      </c>
      <c r="H43" s="277" t="s">
        <v>88</v>
      </c>
      <c r="I43" s="271"/>
      <c r="J43" s="272" t="s">
        <v>442</v>
      </c>
      <c r="K43" s="88"/>
      <c r="L43" s="89"/>
      <c r="M43" s="90"/>
      <c r="N43" s="88"/>
      <c r="O43" s="89"/>
      <c r="P43" s="90"/>
      <c r="Q43" s="92"/>
      <c r="R43" s="89"/>
      <c r="S43" s="90"/>
      <c r="T43" s="92"/>
      <c r="U43" s="89"/>
      <c r="V43" s="90"/>
      <c r="W43" s="92"/>
      <c r="X43" s="89"/>
      <c r="Y43" s="90"/>
      <c r="Z43" s="92"/>
      <c r="AA43" s="89"/>
      <c r="AB43" s="90"/>
      <c r="AC43" s="92"/>
      <c r="AD43" s="89"/>
      <c r="AE43" s="90"/>
      <c r="AF43" s="92"/>
      <c r="AG43" s="89"/>
      <c r="AH43" s="90"/>
      <c r="AI43" s="92"/>
      <c r="AJ43" s="89"/>
      <c r="AK43" s="90"/>
      <c r="AL43" s="92"/>
      <c r="AM43" s="89"/>
      <c r="AN43" s="90"/>
      <c r="AO43" s="92"/>
      <c r="AP43" s="89"/>
      <c r="AQ43" s="90"/>
      <c r="AR43" s="92"/>
      <c r="AS43" s="89"/>
      <c r="AT43" s="90"/>
      <c r="AU43" s="88"/>
      <c r="AV43" s="89"/>
      <c r="AW43" s="90"/>
      <c r="AX43" s="92"/>
      <c r="AY43" s="89"/>
      <c r="AZ43" s="90"/>
      <c r="BA43" s="92"/>
      <c r="BB43" s="89"/>
      <c r="BC43" s="90"/>
      <c r="BD43" s="92"/>
      <c r="BE43" s="89"/>
      <c r="BF43" s="90"/>
      <c r="BG43" s="92"/>
      <c r="BH43" s="89"/>
      <c r="BI43" s="90"/>
      <c r="BJ43" s="92"/>
      <c r="BK43" s="89"/>
      <c r="BL43" s="90"/>
      <c r="BM43" s="92"/>
      <c r="BN43" s="89"/>
      <c r="BO43" s="90"/>
      <c r="BP43" s="92"/>
      <c r="BQ43" s="89"/>
      <c r="BR43" s="90"/>
      <c r="BS43" s="92"/>
      <c r="BT43" s="89"/>
      <c r="BU43" s="90"/>
      <c r="BV43" s="92"/>
      <c r="BW43" s="89"/>
      <c r="BX43" s="90"/>
      <c r="BY43" s="92"/>
      <c r="BZ43" s="89"/>
      <c r="CA43" s="90"/>
      <c r="CB43" s="92"/>
      <c r="CC43" s="89"/>
      <c r="CD43" s="90"/>
      <c r="CE43" s="92"/>
      <c r="CF43" s="89"/>
      <c r="CG43" s="90"/>
      <c r="CH43" s="92"/>
      <c r="CI43" s="89"/>
      <c r="CJ43" s="90"/>
      <c r="CK43" s="92"/>
      <c r="CL43" s="89"/>
      <c r="CM43" s="90"/>
      <c r="CN43" s="92"/>
      <c r="CO43" s="89"/>
      <c r="CP43" s="90"/>
      <c r="CQ43" s="92"/>
      <c r="CR43" s="89"/>
      <c r="CS43" s="90"/>
      <c r="CT43" s="92"/>
      <c r="CU43" s="89"/>
      <c r="CV43" s="90"/>
      <c r="CW43" s="92"/>
      <c r="CX43" s="89"/>
      <c r="CY43" s="90"/>
      <c r="CZ43" s="92"/>
      <c r="DA43" s="89"/>
      <c r="DB43" s="90"/>
      <c r="DC43" s="92"/>
      <c r="DD43" s="89"/>
      <c r="DE43" s="90"/>
      <c r="DF43" s="92"/>
      <c r="DG43" s="89"/>
      <c r="DH43" s="90"/>
      <c r="DI43" s="92"/>
      <c r="DJ43" s="89"/>
      <c r="DK43" s="90"/>
      <c r="DL43" s="92"/>
      <c r="DM43" s="89"/>
      <c r="DN43" s="90"/>
      <c r="DO43" s="92"/>
      <c r="DP43" s="89"/>
      <c r="DQ43" s="90"/>
      <c r="DR43" s="92"/>
      <c r="DS43" s="89"/>
      <c r="DT43" s="90"/>
      <c r="DU43" s="92"/>
      <c r="DV43" s="89"/>
      <c r="DW43" s="90"/>
      <c r="DX43" s="92"/>
      <c r="DY43" s="89"/>
      <c r="DZ43" s="90"/>
      <c r="EA43" s="92"/>
      <c r="EB43" s="89"/>
      <c r="EC43" s="90"/>
      <c r="ED43" s="92"/>
      <c r="EE43" s="89"/>
      <c r="EF43" s="90"/>
      <c r="EG43" s="92"/>
      <c r="EH43" s="89"/>
      <c r="EI43" s="90"/>
      <c r="EJ43" s="92"/>
      <c r="EK43" s="89"/>
      <c r="EL43" s="90"/>
      <c r="EM43" s="92"/>
      <c r="EN43" s="89"/>
      <c r="EO43" s="90"/>
      <c r="EP43" s="92"/>
      <c r="EQ43" s="89"/>
      <c r="ER43" s="90"/>
      <c r="ES43" s="92"/>
      <c r="ET43" s="89"/>
      <c r="EU43" s="90"/>
      <c r="EV43" s="92"/>
      <c r="EW43" s="89"/>
      <c r="EX43" s="90"/>
      <c r="EY43" s="92"/>
      <c r="EZ43" s="89"/>
      <c r="FA43" s="90"/>
      <c r="FB43" s="92"/>
      <c r="FC43" s="89"/>
      <c r="FD43" s="90"/>
      <c r="FE43" s="92"/>
      <c r="FF43" s="89"/>
      <c r="FG43" s="90"/>
      <c r="FH43" s="92"/>
      <c r="FI43" s="89"/>
      <c r="FJ43" s="90"/>
      <c r="FK43" s="92"/>
      <c r="FL43" s="89"/>
      <c r="FM43" s="90"/>
      <c r="FN43" s="92"/>
      <c r="FO43" s="89"/>
      <c r="FP43" s="90"/>
      <c r="FQ43" s="92"/>
      <c r="FR43" s="89"/>
      <c r="FS43" s="90"/>
      <c r="FT43" s="92"/>
      <c r="FU43" s="89"/>
      <c r="FV43" s="90"/>
      <c r="FW43" s="92"/>
      <c r="FX43" s="89"/>
      <c r="FY43" s="90"/>
      <c r="FZ43" s="92"/>
      <c r="GA43" s="89"/>
      <c r="GB43" s="90"/>
      <c r="GC43" s="92"/>
      <c r="GD43" s="89"/>
      <c r="GE43" s="90"/>
      <c r="GF43" s="92"/>
      <c r="GG43" s="89"/>
      <c r="GH43" s="90"/>
      <c r="GI43" s="92"/>
      <c r="GJ43" s="89"/>
      <c r="GK43" s="90"/>
      <c r="GL43" s="92"/>
      <c r="GM43" s="89"/>
      <c r="GN43" s="90"/>
      <c r="GO43" s="92"/>
      <c r="GP43" s="89"/>
      <c r="GQ43" s="90"/>
      <c r="GR43" s="92"/>
      <c r="GS43" s="89"/>
      <c r="GT43" s="90"/>
      <c r="GU43" s="92"/>
      <c r="GV43" s="89"/>
      <c r="GW43" s="90"/>
      <c r="GX43" s="92"/>
      <c r="GY43" s="89"/>
      <c r="GZ43" s="90"/>
      <c r="HA43" s="92"/>
      <c r="HB43" s="89"/>
      <c r="HC43" s="93"/>
      <c r="HD43" s="92"/>
      <c r="HE43" s="89"/>
      <c r="HF43" s="93"/>
      <c r="HG43" s="92"/>
      <c r="HH43" s="89"/>
      <c r="HI43" s="93"/>
      <c r="HJ43" s="92"/>
      <c r="HK43" s="89"/>
      <c r="HL43" s="90"/>
      <c r="HM43" s="92"/>
      <c r="HN43" s="89"/>
      <c r="HO43" s="93"/>
      <c r="HP43" s="92"/>
      <c r="HQ43" s="89"/>
      <c r="HR43" s="93"/>
      <c r="HS43" s="92"/>
      <c r="HT43" s="89"/>
      <c r="HU43" s="93"/>
      <c r="HV43" s="92"/>
      <c r="HW43" s="89"/>
      <c r="HX43" s="93"/>
      <c r="HY43" s="92"/>
      <c r="HZ43" s="89"/>
      <c r="IA43" s="90"/>
      <c r="IB43" s="92"/>
      <c r="IC43" s="89"/>
      <c r="ID43" s="93"/>
      <c r="IE43" s="92"/>
      <c r="IF43" s="89"/>
      <c r="IG43" s="93"/>
      <c r="IH43" s="92"/>
      <c r="II43" s="89"/>
      <c r="IJ43" s="93"/>
      <c r="IK43" s="92"/>
      <c r="IL43" s="89"/>
      <c r="IM43" s="93"/>
      <c r="IN43" s="91"/>
      <c r="IO43" s="89"/>
      <c r="IP43" s="90"/>
      <c r="IQ43" s="92"/>
      <c r="IR43" s="89"/>
      <c r="IS43" s="90"/>
      <c r="IT43" s="92"/>
      <c r="IU43" s="89"/>
      <c r="IV43" s="90"/>
    </row>
    <row r="44" spans="1:256" ht="12" customHeight="1" x14ac:dyDescent="0.2">
      <c r="A44" s="273"/>
      <c r="B44" s="266" t="s">
        <v>19</v>
      </c>
      <c r="C44" s="274"/>
      <c r="D44" s="275">
        <v>6</v>
      </c>
      <c r="E44" s="274" t="s">
        <v>20</v>
      </c>
      <c r="F44" s="275" t="s">
        <v>132</v>
      </c>
      <c r="G44" s="276" t="s">
        <v>156</v>
      </c>
      <c r="H44" s="277" t="s">
        <v>89</v>
      </c>
      <c r="I44" s="271"/>
      <c r="J44" s="272" t="s">
        <v>443</v>
      </c>
      <c r="K44" s="88"/>
      <c r="L44" s="89"/>
      <c r="M44" s="90"/>
      <c r="N44" s="88"/>
      <c r="O44" s="89"/>
      <c r="P44" s="90"/>
      <c r="Q44" s="92"/>
      <c r="R44" s="89"/>
      <c r="S44" s="90"/>
      <c r="T44" s="92"/>
      <c r="U44" s="89"/>
      <c r="V44" s="90"/>
      <c r="W44" s="92"/>
      <c r="X44" s="89"/>
      <c r="Y44" s="90"/>
      <c r="Z44" s="92"/>
      <c r="AA44" s="89"/>
      <c r="AB44" s="90"/>
      <c r="AC44" s="92"/>
      <c r="AD44" s="89"/>
      <c r="AE44" s="90"/>
      <c r="AF44" s="92"/>
      <c r="AG44" s="89"/>
      <c r="AH44" s="90"/>
      <c r="AI44" s="92"/>
      <c r="AJ44" s="89"/>
      <c r="AK44" s="90"/>
      <c r="AL44" s="92"/>
      <c r="AM44" s="89"/>
      <c r="AN44" s="90"/>
      <c r="AO44" s="92"/>
      <c r="AP44" s="89"/>
      <c r="AQ44" s="90"/>
      <c r="AR44" s="92"/>
      <c r="AS44" s="89"/>
      <c r="AT44" s="90"/>
      <c r="AU44" s="88"/>
      <c r="AV44" s="89"/>
      <c r="AW44" s="90"/>
      <c r="AX44" s="92"/>
      <c r="AY44" s="89"/>
      <c r="AZ44" s="90"/>
      <c r="BA44" s="92"/>
      <c r="BB44" s="89"/>
      <c r="BC44" s="90"/>
      <c r="BD44" s="92"/>
      <c r="BE44" s="89"/>
      <c r="BF44" s="90"/>
      <c r="BG44" s="92"/>
      <c r="BH44" s="89"/>
      <c r="BI44" s="90"/>
      <c r="BJ44" s="92"/>
      <c r="BK44" s="89"/>
      <c r="BL44" s="90"/>
      <c r="BM44" s="92"/>
      <c r="BN44" s="89"/>
      <c r="BO44" s="90"/>
      <c r="BP44" s="92"/>
      <c r="BQ44" s="89"/>
      <c r="BR44" s="90"/>
      <c r="BS44" s="92"/>
      <c r="BT44" s="89"/>
      <c r="BU44" s="90"/>
      <c r="BV44" s="92"/>
      <c r="BW44" s="89"/>
      <c r="BX44" s="90"/>
      <c r="BY44" s="92"/>
      <c r="BZ44" s="89"/>
      <c r="CA44" s="90"/>
      <c r="CB44" s="92"/>
      <c r="CC44" s="89"/>
      <c r="CD44" s="90"/>
      <c r="CE44" s="92"/>
      <c r="CF44" s="89"/>
      <c r="CG44" s="90"/>
      <c r="CH44" s="92"/>
      <c r="CI44" s="89"/>
      <c r="CJ44" s="90"/>
      <c r="CK44" s="92"/>
      <c r="CL44" s="89"/>
      <c r="CM44" s="90"/>
      <c r="CN44" s="92"/>
      <c r="CO44" s="89"/>
      <c r="CP44" s="90"/>
      <c r="CQ44" s="92"/>
      <c r="CR44" s="89"/>
      <c r="CS44" s="90"/>
      <c r="CT44" s="92"/>
      <c r="CU44" s="89"/>
      <c r="CV44" s="90"/>
      <c r="CW44" s="92"/>
      <c r="CX44" s="89"/>
      <c r="CY44" s="90"/>
      <c r="CZ44" s="92"/>
      <c r="DA44" s="89"/>
      <c r="DB44" s="90"/>
      <c r="DC44" s="92"/>
      <c r="DD44" s="89"/>
      <c r="DE44" s="90"/>
      <c r="DF44" s="92"/>
      <c r="DG44" s="89"/>
      <c r="DH44" s="90"/>
      <c r="DI44" s="92"/>
      <c r="DJ44" s="89"/>
      <c r="DK44" s="90"/>
      <c r="DL44" s="92"/>
      <c r="DM44" s="89"/>
      <c r="DN44" s="90"/>
      <c r="DO44" s="92"/>
      <c r="DP44" s="89"/>
      <c r="DQ44" s="90"/>
      <c r="DR44" s="92"/>
      <c r="DS44" s="89"/>
      <c r="DT44" s="90"/>
      <c r="DU44" s="92"/>
      <c r="DV44" s="89"/>
      <c r="DW44" s="90"/>
      <c r="DX44" s="92"/>
      <c r="DY44" s="89"/>
      <c r="DZ44" s="90"/>
      <c r="EA44" s="92"/>
      <c r="EB44" s="89"/>
      <c r="EC44" s="90"/>
      <c r="ED44" s="92"/>
      <c r="EE44" s="89"/>
      <c r="EF44" s="90"/>
      <c r="EG44" s="92"/>
      <c r="EH44" s="89"/>
      <c r="EI44" s="90"/>
      <c r="EJ44" s="92"/>
      <c r="EK44" s="89"/>
      <c r="EL44" s="90"/>
      <c r="EM44" s="92"/>
      <c r="EN44" s="89"/>
      <c r="EO44" s="90"/>
      <c r="EP44" s="92"/>
      <c r="EQ44" s="89"/>
      <c r="ER44" s="90"/>
      <c r="ES44" s="92"/>
      <c r="ET44" s="89"/>
      <c r="EU44" s="90"/>
      <c r="EV44" s="92"/>
      <c r="EW44" s="89"/>
      <c r="EX44" s="90"/>
      <c r="EY44" s="92"/>
      <c r="EZ44" s="89"/>
      <c r="FA44" s="90"/>
      <c r="FB44" s="92"/>
      <c r="FC44" s="89"/>
      <c r="FD44" s="90"/>
      <c r="FE44" s="92"/>
      <c r="FF44" s="89"/>
      <c r="FG44" s="90"/>
      <c r="FH44" s="92"/>
      <c r="FI44" s="89"/>
      <c r="FJ44" s="90"/>
      <c r="FK44" s="92"/>
      <c r="FL44" s="89"/>
      <c r="FM44" s="90"/>
      <c r="FN44" s="92"/>
      <c r="FO44" s="89"/>
      <c r="FP44" s="90"/>
      <c r="FQ44" s="92"/>
      <c r="FR44" s="89"/>
      <c r="FS44" s="90"/>
      <c r="FT44" s="92"/>
      <c r="FU44" s="89"/>
      <c r="FV44" s="90"/>
      <c r="FW44" s="92"/>
      <c r="FX44" s="89"/>
      <c r="FY44" s="90"/>
      <c r="FZ44" s="92"/>
      <c r="GA44" s="89"/>
      <c r="GB44" s="90"/>
      <c r="GC44" s="92"/>
      <c r="GD44" s="89"/>
      <c r="GE44" s="90"/>
      <c r="GF44" s="92"/>
      <c r="GG44" s="89"/>
      <c r="GH44" s="90"/>
      <c r="GI44" s="92"/>
      <c r="GJ44" s="89"/>
      <c r="GK44" s="90"/>
      <c r="GL44" s="92"/>
      <c r="GM44" s="89"/>
      <c r="GN44" s="90"/>
      <c r="GO44" s="92"/>
      <c r="GP44" s="89"/>
      <c r="GQ44" s="90"/>
      <c r="GR44" s="92"/>
      <c r="GS44" s="89"/>
      <c r="GT44" s="90"/>
      <c r="GU44" s="92"/>
      <c r="GV44" s="89"/>
      <c r="GW44" s="90"/>
      <c r="GX44" s="92"/>
      <c r="GY44" s="89"/>
      <c r="GZ44" s="90"/>
      <c r="HA44" s="92"/>
      <c r="HB44" s="89"/>
      <c r="HC44" s="93"/>
      <c r="HD44" s="92"/>
      <c r="HE44" s="89"/>
      <c r="HF44" s="93"/>
      <c r="HG44" s="92"/>
      <c r="HH44" s="89"/>
      <c r="HI44" s="93"/>
      <c r="HJ44" s="92"/>
      <c r="HK44" s="89"/>
      <c r="HL44" s="90"/>
      <c r="HM44" s="92"/>
      <c r="HN44" s="89"/>
      <c r="HO44" s="93"/>
      <c r="HP44" s="92"/>
      <c r="HQ44" s="89"/>
      <c r="HR44" s="93"/>
      <c r="HS44" s="92"/>
      <c r="HT44" s="89"/>
      <c r="HU44" s="93"/>
      <c r="HV44" s="92"/>
      <c r="HW44" s="89"/>
      <c r="HX44" s="93"/>
      <c r="HY44" s="92"/>
      <c r="HZ44" s="89"/>
      <c r="IA44" s="90"/>
      <c r="IB44" s="92"/>
      <c r="IC44" s="89"/>
      <c r="ID44" s="93"/>
      <c r="IE44" s="92"/>
      <c r="IF44" s="89"/>
      <c r="IG44" s="93"/>
      <c r="IH44" s="92"/>
      <c r="II44" s="89"/>
      <c r="IJ44" s="93"/>
      <c r="IK44" s="92"/>
      <c r="IL44" s="89"/>
      <c r="IM44" s="93"/>
      <c r="IN44" s="91"/>
      <c r="IO44" s="89"/>
      <c r="IP44" s="90"/>
      <c r="IQ44" s="92"/>
      <c r="IR44" s="89"/>
      <c r="IS44" s="90"/>
      <c r="IT44" s="92"/>
      <c r="IU44" s="89"/>
      <c r="IV44" s="90"/>
    </row>
    <row r="45" spans="1:256" ht="12" customHeight="1" x14ac:dyDescent="0.2">
      <c r="A45" s="273"/>
      <c r="B45" s="266" t="s">
        <v>19</v>
      </c>
      <c r="C45" s="274"/>
      <c r="D45" s="275">
        <v>6</v>
      </c>
      <c r="E45" s="274" t="s">
        <v>20</v>
      </c>
      <c r="F45" s="275" t="s">
        <v>132</v>
      </c>
      <c r="G45" s="276" t="s">
        <v>157</v>
      </c>
      <c r="H45" s="277" t="s">
        <v>90</v>
      </c>
      <c r="I45" s="271"/>
      <c r="J45" s="272" t="s">
        <v>444</v>
      </c>
      <c r="K45" s="88"/>
      <c r="L45" s="89"/>
      <c r="M45" s="90"/>
      <c r="N45" s="88"/>
      <c r="O45" s="89"/>
      <c r="P45" s="90"/>
      <c r="Q45" s="92"/>
      <c r="R45" s="89"/>
      <c r="S45" s="90"/>
      <c r="T45" s="92"/>
      <c r="U45" s="89"/>
      <c r="V45" s="90"/>
      <c r="W45" s="92"/>
      <c r="X45" s="89"/>
      <c r="Y45" s="90"/>
      <c r="Z45" s="92"/>
      <c r="AA45" s="89"/>
      <c r="AB45" s="90"/>
      <c r="AC45" s="92"/>
      <c r="AD45" s="89"/>
      <c r="AE45" s="90"/>
      <c r="AF45" s="92"/>
      <c r="AG45" s="89"/>
      <c r="AH45" s="90"/>
      <c r="AI45" s="92"/>
      <c r="AJ45" s="89"/>
      <c r="AK45" s="90"/>
      <c r="AL45" s="92"/>
      <c r="AM45" s="89"/>
      <c r="AN45" s="90"/>
      <c r="AO45" s="92"/>
      <c r="AP45" s="89"/>
      <c r="AQ45" s="90"/>
      <c r="AR45" s="92"/>
      <c r="AS45" s="89"/>
      <c r="AT45" s="90"/>
      <c r="AU45" s="88"/>
      <c r="AV45" s="89"/>
      <c r="AW45" s="90"/>
      <c r="AX45" s="92"/>
      <c r="AY45" s="89"/>
      <c r="AZ45" s="90"/>
      <c r="BA45" s="92"/>
      <c r="BB45" s="89"/>
      <c r="BC45" s="90"/>
      <c r="BD45" s="92"/>
      <c r="BE45" s="89"/>
      <c r="BF45" s="90"/>
      <c r="BG45" s="92"/>
      <c r="BH45" s="89"/>
      <c r="BI45" s="90"/>
      <c r="BJ45" s="92"/>
      <c r="BK45" s="89"/>
      <c r="BL45" s="90"/>
      <c r="BM45" s="92"/>
      <c r="BN45" s="89"/>
      <c r="BO45" s="90"/>
      <c r="BP45" s="92"/>
      <c r="BQ45" s="89"/>
      <c r="BR45" s="90"/>
      <c r="BS45" s="92"/>
      <c r="BT45" s="89"/>
      <c r="BU45" s="90"/>
      <c r="BV45" s="92"/>
      <c r="BW45" s="89"/>
      <c r="BX45" s="90"/>
      <c r="BY45" s="92"/>
      <c r="BZ45" s="89"/>
      <c r="CA45" s="90"/>
      <c r="CB45" s="92"/>
      <c r="CC45" s="89"/>
      <c r="CD45" s="90"/>
      <c r="CE45" s="92"/>
      <c r="CF45" s="89"/>
      <c r="CG45" s="90"/>
      <c r="CH45" s="92"/>
      <c r="CI45" s="89"/>
      <c r="CJ45" s="90"/>
      <c r="CK45" s="92"/>
      <c r="CL45" s="89"/>
      <c r="CM45" s="90"/>
      <c r="CN45" s="92"/>
      <c r="CO45" s="89"/>
      <c r="CP45" s="90"/>
      <c r="CQ45" s="92"/>
      <c r="CR45" s="89"/>
      <c r="CS45" s="90"/>
      <c r="CT45" s="92"/>
      <c r="CU45" s="89"/>
      <c r="CV45" s="90"/>
      <c r="CW45" s="92"/>
      <c r="CX45" s="89"/>
      <c r="CY45" s="90"/>
      <c r="CZ45" s="92"/>
      <c r="DA45" s="89"/>
      <c r="DB45" s="90"/>
      <c r="DC45" s="92"/>
      <c r="DD45" s="89"/>
      <c r="DE45" s="90"/>
      <c r="DF45" s="92"/>
      <c r="DG45" s="89"/>
      <c r="DH45" s="90"/>
      <c r="DI45" s="92"/>
      <c r="DJ45" s="89"/>
      <c r="DK45" s="90"/>
      <c r="DL45" s="92"/>
      <c r="DM45" s="89"/>
      <c r="DN45" s="90"/>
      <c r="DO45" s="92"/>
      <c r="DP45" s="89"/>
      <c r="DQ45" s="90"/>
      <c r="DR45" s="92"/>
      <c r="DS45" s="89"/>
      <c r="DT45" s="90"/>
      <c r="DU45" s="92"/>
      <c r="DV45" s="89"/>
      <c r="DW45" s="90"/>
      <c r="DX45" s="92"/>
      <c r="DY45" s="89"/>
      <c r="DZ45" s="90"/>
      <c r="EA45" s="92"/>
      <c r="EB45" s="89"/>
      <c r="EC45" s="90"/>
      <c r="ED45" s="92"/>
      <c r="EE45" s="89"/>
      <c r="EF45" s="90"/>
      <c r="EG45" s="92"/>
      <c r="EH45" s="89"/>
      <c r="EI45" s="90"/>
      <c r="EJ45" s="92"/>
      <c r="EK45" s="89"/>
      <c r="EL45" s="90"/>
      <c r="EM45" s="92"/>
      <c r="EN45" s="89"/>
      <c r="EO45" s="90"/>
      <c r="EP45" s="92"/>
      <c r="EQ45" s="89"/>
      <c r="ER45" s="90"/>
      <c r="ES45" s="92"/>
      <c r="ET45" s="89"/>
      <c r="EU45" s="90"/>
      <c r="EV45" s="92"/>
      <c r="EW45" s="89"/>
      <c r="EX45" s="90"/>
      <c r="EY45" s="92"/>
      <c r="EZ45" s="89"/>
      <c r="FA45" s="90"/>
      <c r="FB45" s="92"/>
      <c r="FC45" s="89"/>
      <c r="FD45" s="90"/>
      <c r="FE45" s="92"/>
      <c r="FF45" s="89"/>
      <c r="FG45" s="90"/>
      <c r="FH45" s="92"/>
      <c r="FI45" s="89"/>
      <c r="FJ45" s="90"/>
      <c r="FK45" s="92"/>
      <c r="FL45" s="89"/>
      <c r="FM45" s="90"/>
      <c r="FN45" s="92"/>
      <c r="FO45" s="89"/>
      <c r="FP45" s="90"/>
      <c r="FQ45" s="92"/>
      <c r="FR45" s="89"/>
      <c r="FS45" s="90"/>
      <c r="FT45" s="92"/>
      <c r="FU45" s="89"/>
      <c r="FV45" s="90"/>
      <c r="FW45" s="92"/>
      <c r="FX45" s="89"/>
      <c r="FY45" s="90"/>
      <c r="FZ45" s="92"/>
      <c r="GA45" s="89"/>
      <c r="GB45" s="90"/>
      <c r="GC45" s="92"/>
      <c r="GD45" s="89"/>
      <c r="GE45" s="90"/>
      <c r="GF45" s="92"/>
      <c r="GG45" s="89"/>
      <c r="GH45" s="90"/>
      <c r="GI45" s="92"/>
      <c r="GJ45" s="89"/>
      <c r="GK45" s="90"/>
      <c r="GL45" s="92"/>
      <c r="GM45" s="89"/>
      <c r="GN45" s="90"/>
      <c r="GO45" s="92"/>
      <c r="GP45" s="89"/>
      <c r="GQ45" s="90"/>
      <c r="GR45" s="92"/>
      <c r="GS45" s="89"/>
      <c r="GT45" s="90"/>
      <c r="GU45" s="92"/>
      <c r="GV45" s="89"/>
      <c r="GW45" s="90"/>
      <c r="GX45" s="92"/>
      <c r="GY45" s="89"/>
      <c r="GZ45" s="90"/>
      <c r="HA45" s="92"/>
      <c r="HB45" s="89"/>
      <c r="HC45" s="93"/>
      <c r="HD45" s="92"/>
      <c r="HE45" s="89"/>
      <c r="HF45" s="93"/>
      <c r="HG45" s="92"/>
      <c r="HH45" s="89"/>
      <c r="HI45" s="93"/>
      <c r="HJ45" s="92"/>
      <c r="HK45" s="89"/>
      <c r="HL45" s="90"/>
      <c r="HM45" s="92"/>
      <c r="HN45" s="89"/>
      <c r="HO45" s="93"/>
      <c r="HP45" s="92"/>
      <c r="HQ45" s="89"/>
      <c r="HR45" s="93"/>
      <c r="HS45" s="92"/>
      <c r="HT45" s="89"/>
      <c r="HU45" s="93"/>
      <c r="HV45" s="92"/>
      <c r="HW45" s="89"/>
      <c r="HX45" s="93"/>
      <c r="HY45" s="92"/>
      <c r="HZ45" s="89"/>
      <c r="IA45" s="90"/>
      <c r="IB45" s="92"/>
      <c r="IC45" s="89"/>
      <c r="ID45" s="93"/>
      <c r="IE45" s="92"/>
      <c r="IF45" s="89"/>
      <c r="IG45" s="93"/>
      <c r="IH45" s="92"/>
      <c r="II45" s="89"/>
      <c r="IJ45" s="93"/>
      <c r="IK45" s="92"/>
      <c r="IL45" s="89"/>
      <c r="IM45" s="93"/>
      <c r="IN45" s="91"/>
      <c r="IO45" s="89"/>
      <c r="IP45" s="90"/>
      <c r="IQ45" s="92"/>
      <c r="IR45" s="89"/>
      <c r="IS45" s="90"/>
      <c r="IT45" s="92"/>
      <c r="IU45" s="89"/>
      <c r="IV45" s="90"/>
    </row>
    <row r="46" spans="1:256" ht="12" customHeight="1" x14ac:dyDescent="0.2">
      <c r="A46" s="273"/>
      <c r="B46" s="266" t="s">
        <v>19</v>
      </c>
      <c r="C46" s="274"/>
      <c r="D46" s="275">
        <v>6</v>
      </c>
      <c r="E46" s="274" t="s">
        <v>20</v>
      </c>
      <c r="F46" s="275" t="s">
        <v>132</v>
      </c>
      <c r="G46" s="276" t="s">
        <v>158</v>
      </c>
      <c r="H46" s="277" t="s">
        <v>91</v>
      </c>
      <c r="I46" s="271"/>
      <c r="J46" s="272" t="s">
        <v>445</v>
      </c>
      <c r="K46" s="88"/>
      <c r="L46" s="89"/>
      <c r="M46" s="90"/>
      <c r="N46" s="88"/>
      <c r="O46" s="89"/>
      <c r="P46" s="90"/>
      <c r="Q46" s="92"/>
      <c r="R46" s="89"/>
      <c r="S46" s="90"/>
      <c r="T46" s="92"/>
      <c r="U46" s="89"/>
      <c r="V46" s="90"/>
      <c r="W46" s="92"/>
      <c r="X46" s="89"/>
      <c r="Y46" s="90"/>
      <c r="Z46" s="92"/>
      <c r="AA46" s="89"/>
      <c r="AB46" s="90"/>
      <c r="AC46" s="92"/>
      <c r="AD46" s="89"/>
      <c r="AE46" s="90"/>
      <c r="AF46" s="92"/>
      <c r="AG46" s="89"/>
      <c r="AH46" s="90"/>
      <c r="AI46" s="92"/>
      <c r="AJ46" s="89"/>
      <c r="AK46" s="90"/>
      <c r="AL46" s="92"/>
      <c r="AM46" s="89"/>
      <c r="AN46" s="90"/>
      <c r="AO46" s="92"/>
      <c r="AP46" s="89"/>
      <c r="AQ46" s="90"/>
      <c r="AR46" s="92"/>
      <c r="AS46" s="89"/>
      <c r="AT46" s="90"/>
      <c r="AU46" s="88"/>
      <c r="AV46" s="89"/>
      <c r="AW46" s="90"/>
      <c r="AX46" s="92"/>
      <c r="AY46" s="89"/>
      <c r="AZ46" s="90"/>
      <c r="BA46" s="92"/>
      <c r="BB46" s="89"/>
      <c r="BC46" s="90"/>
      <c r="BD46" s="92"/>
      <c r="BE46" s="89"/>
      <c r="BF46" s="90"/>
      <c r="BG46" s="92"/>
      <c r="BH46" s="89"/>
      <c r="BI46" s="90"/>
      <c r="BJ46" s="92"/>
      <c r="BK46" s="89"/>
      <c r="BL46" s="90"/>
      <c r="BM46" s="92"/>
      <c r="BN46" s="89"/>
      <c r="BO46" s="90"/>
      <c r="BP46" s="92"/>
      <c r="BQ46" s="89"/>
      <c r="BR46" s="90"/>
      <c r="BS46" s="92"/>
      <c r="BT46" s="89"/>
      <c r="BU46" s="90"/>
      <c r="BV46" s="92"/>
      <c r="BW46" s="89"/>
      <c r="BX46" s="90"/>
      <c r="BY46" s="92"/>
      <c r="BZ46" s="89"/>
      <c r="CA46" s="90"/>
      <c r="CB46" s="92"/>
      <c r="CC46" s="89"/>
      <c r="CD46" s="90"/>
      <c r="CE46" s="92"/>
      <c r="CF46" s="89"/>
      <c r="CG46" s="90"/>
      <c r="CH46" s="92"/>
      <c r="CI46" s="89"/>
      <c r="CJ46" s="90"/>
      <c r="CK46" s="92"/>
      <c r="CL46" s="89"/>
      <c r="CM46" s="90"/>
      <c r="CN46" s="92"/>
      <c r="CO46" s="89"/>
      <c r="CP46" s="90"/>
      <c r="CQ46" s="92"/>
      <c r="CR46" s="89"/>
      <c r="CS46" s="90"/>
      <c r="CT46" s="92"/>
      <c r="CU46" s="89"/>
      <c r="CV46" s="90"/>
      <c r="CW46" s="92"/>
      <c r="CX46" s="89"/>
      <c r="CY46" s="90"/>
      <c r="CZ46" s="92"/>
      <c r="DA46" s="89"/>
      <c r="DB46" s="90"/>
      <c r="DC46" s="92"/>
      <c r="DD46" s="89"/>
      <c r="DE46" s="90"/>
      <c r="DF46" s="92"/>
      <c r="DG46" s="89"/>
      <c r="DH46" s="90"/>
      <c r="DI46" s="92"/>
      <c r="DJ46" s="89"/>
      <c r="DK46" s="90"/>
      <c r="DL46" s="92"/>
      <c r="DM46" s="89"/>
      <c r="DN46" s="90"/>
      <c r="DO46" s="92"/>
      <c r="DP46" s="89"/>
      <c r="DQ46" s="90"/>
      <c r="DR46" s="92"/>
      <c r="DS46" s="89"/>
      <c r="DT46" s="90"/>
      <c r="DU46" s="92"/>
      <c r="DV46" s="89"/>
      <c r="DW46" s="90"/>
      <c r="DX46" s="92"/>
      <c r="DY46" s="89"/>
      <c r="DZ46" s="90"/>
      <c r="EA46" s="92"/>
      <c r="EB46" s="89"/>
      <c r="EC46" s="90"/>
      <c r="ED46" s="92"/>
      <c r="EE46" s="89"/>
      <c r="EF46" s="90"/>
      <c r="EG46" s="92"/>
      <c r="EH46" s="89"/>
      <c r="EI46" s="90"/>
      <c r="EJ46" s="92"/>
      <c r="EK46" s="89"/>
      <c r="EL46" s="90"/>
      <c r="EM46" s="92"/>
      <c r="EN46" s="89"/>
      <c r="EO46" s="90"/>
      <c r="EP46" s="92"/>
      <c r="EQ46" s="89"/>
      <c r="ER46" s="90"/>
      <c r="ES46" s="92"/>
      <c r="ET46" s="89"/>
      <c r="EU46" s="90"/>
      <c r="EV46" s="92"/>
      <c r="EW46" s="89"/>
      <c r="EX46" s="90"/>
      <c r="EY46" s="92"/>
      <c r="EZ46" s="89"/>
      <c r="FA46" s="90"/>
      <c r="FB46" s="92"/>
      <c r="FC46" s="89"/>
      <c r="FD46" s="90"/>
      <c r="FE46" s="92"/>
      <c r="FF46" s="89"/>
      <c r="FG46" s="90"/>
      <c r="FH46" s="92"/>
      <c r="FI46" s="89"/>
      <c r="FJ46" s="90"/>
      <c r="FK46" s="92"/>
      <c r="FL46" s="89"/>
      <c r="FM46" s="90"/>
      <c r="FN46" s="92"/>
      <c r="FO46" s="89"/>
      <c r="FP46" s="90"/>
      <c r="FQ46" s="92"/>
      <c r="FR46" s="89"/>
      <c r="FS46" s="90"/>
      <c r="FT46" s="92"/>
      <c r="FU46" s="89"/>
      <c r="FV46" s="90"/>
      <c r="FW46" s="92"/>
      <c r="FX46" s="89"/>
      <c r="FY46" s="90"/>
      <c r="FZ46" s="92"/>
      <c r="GA46" s="89"/>
      <c r="GB46" s="90"/>
      <c r="GC46" s="92"/>
      <c r="GD46" s="89"/>
      <c r="GE46" s="90"/>
      <c r="GF46" s="92"/>
      <c r="GG46" s="89"/>
      <c r="GH46" s="90"/>
      <c r="GI46" s="92"/>
      <c r="GJ46" s="89"/>
      <c r="GK46" s="90"/>
      <c r="GL46" s="92"/>
      <c r="GM46" s="89"/>
      <c r="GN46" s="90"/>
      <c r="GO46" s="92"/>
      <c r="GP46" s="89"/>
      <c r="GQ46" s="90"/>
      <c r="GR46" s="92"/>
      <c r="GS46" s="89"/>
      <c r="GT46" s="90"/>
      <c r="GU46" s="92"/>
      <c r="GV46" s="89"/>
      <c r="GW46" s="90"/>
      <c r="GX46" s="92"/>
      <c r="GY46" s="89"/>
      <c r="GZ46" s="90"/>
      <c r="HA46" s="92"/>
      <c r="HB46" s="89"/>
      <c r="HC46" s="93"/>
      <c r="HD46" s="92"/>
      <c r="HE46" s="89"/>
      <c r="HF46" s="93"/>
      <c r="HG46" s="92"/>
      <c r="HH46" s="89"/>
      <c r="HI46" s="93"/>
      <c r="HJ46" s="92"/>
      <c r="HK46" s="89"/>
      <c r="HL46" s="90"/>
      <c r="HM46" s="92"/>
      <c r="HN46" s="89"/>
      <c r="HO46" s="93"/>
      <c r="HP46" s="92"/>
      <c r="HQ46" s="89"/>
      <c r="HR46" s="93"/>
      <c r="HS46" s="92"/>
      <c r="HT46" s="89"/>
      <c r="HU46" s="93"/>
      <c r="HV46" s="92"/>
      <c r="HW46" s="89"/>
      <c r="HX46" s="93"/>
      <c r="HY46" s="92"/>
      <c r="HZ46" s="89"/>
      <c r="IA46" s="90"/>
      <c r="IB46" s="92"/>
      <c r="IC46" s="89"/>
      <c r="ID46" s="93"/>
      <c r="IE46" s="92"/>
      <c r="IF46" s="89"/>
      <c r="IG46" s="93"/>
      <c r="IH46" s="92"/>
      <c r="II46" s="89"/>
      <c r="IJ46" s="93"/>
      <c r="IK46" s="92"/>
      <c r="IL46" s="89"/>
      <c r="IM46" s="93"/>
      <c r="IN46" s="91"/>
      <c r="IO46" s="89"/>
      <c r="IP46" s="90"/>
      <c r="IQ46" s="92"/>
      <c r="IR46" s="89"/>
      <c r="IS46" s="90"/>
      <c r="IT46" s="92"/>
      <c r="IU46" s="89"/>
      <c r="IV46" s="90"/>
    </row>
    <row r="47" spans="1:256" ht="12" customHeight="1" x14ac:dyDescent="0.2">
      <c r="A47" s="273"/>
      <c r="B47" s="266" t="s">
        <v>19</v>
      </c>
      <c r="C47" s="274"/>
      <c r="D47" s="275">
        <v>6</v>
      </c>
      <c r="E47" s="274" t="s">
        <v>20</v>
      </c>
      <c r="F47" s="275" t="s">
        <v>132</v>
      </c>
      <c r="G47" s="276" t="s">
        <v>159</v>
      </c>
      <c r="H47" s="277" t="s">
        <v>92</v>
      </c>
      <c r="I47" s="271"/>
      <c r="J47" s="272" t="s">
        <v>446</v>
      </c>
      <c r="K47" s="88"/>
      <c r="L47" s="89"/>
      <c r="M47" s="90"/>
      <c r="N47" s="88"/>
      <c r="O47" s="89"/>
      <c r="P47" s="90"/>
      <c r="Q47" s="92"/>
      <c r="R47" s="89"/>
      <c r="S47" s="90"/>
      <c r="T47" s="92"/>
      <c r="U47" s="89"/>
      <c r="V47" s="90"/>
      <c r="W47" s="92"/>
      <c r="X47" s="89"/>
      <c r="Y47" s="90"/>
      <c r="Z47" s="92"/>
      <c r="AA47" s="89"/>
      <c r="AB47" s="90"/>
      <c r="AC47" s="92"/>
      <c r="AD47" s="89"/>
      <c r="AE47" s="90"/>
      <c r="AF47" s="92"/>
      <c r="AG47" s="89"/>
      <c r="AH47" s="90"/>
      <c r="AI47" s="92"/>
      <c r="AJ47" s="89"/>
      <c r="AK47" s="90"/>
      <c r="AL47" s="92"/>
      <c r="AM47" s="89"/>
      <c r="AN47" s="90"/>
      <c r="AO47" s="92"/>
      <c r="AP47" s="89"/>
      <c r="AQ47" s="90"/>
      <c r="AR47" s="92"/>
      <c r="AS47" s="89"/>
      <c r="AT47" s="90"/>
      <c r="AU47" s="88"/>
      <c r="AV47" s="89"/>
      <c r="AW47" s="90"/>
      <c r="AX47" s="92"/>
      <c r="AY47" s="89"/>
      <c r="AZ47" s="90"/>
      <c r="BA47" s="92"/>
      <c r="BB47" s="89"/>
      <c r="BC47" s="90"/>
      <c r="BD47" s="92"/>
      <c r="BE47" s="89"/>
      <c r="BF47" s="90"/>
      <c r="BG47" s="92"/>
      <c r="BH47" s="89"/>
      <c r="BI47" s="90"/>
      <c r="BJ47" s="92"/>
      <c r="BK47" s="89"/>
      <c r="BL47" s="90"/>
      <c r="BM47" s="92"/>
      <c r="BN47" s="89"/>
      <c r="BO47" s="90"/>
      <c r="BP47" s="92"/>
      <c r="BQ47" s="89"/>
      <c r="BR47" s="90"/>
      <c r="BS47" s="92"/>
      <c r="BT47" s="89"/>
      <c r="BU47" s="90"/>
      <c r="BV47" s="92"/>
      <c r="BW47" s="89"/>
      <c r="BX47" s="90"/>
      <c r="BY47" s="92"/>
      <c r="BZ47" s="89"/>
      <c r="CA47" s="90"/>
      <c r="CB47" s="92"/>
      <c r="CC47" s="89"/>
      <c r="CD47" s="90"/>
      <c r="CE47" s="92"/>
      <c r="CF47" s="89"/>
      <c r="CG47" s="90"/>
      <c r="CH47" s="92"/>
      <c r="CI47" s="89"/>
      <c r="CJ47" s="90"/>
      <c r="CK47" s="92"/>
      <c r="CL47" s="89"/>
      <c r="CM47" s="90"/>
      <c r="CN47" s="92"/>
      <c r="CO47" s="89"/>
      <c r="CP47" s="90"/>
      <c r="CQ47" s="92"/>
      <c r="CR47" s="89"/>
      <c r="CS47" s="90"/>
      <c r="CT47" s="92"/>
      <c r="CU47" s="89"/>
      <c r="CV47" s="90"/>
      <c r="CW47" s="92"/>
      <c r="CX47" s="89"/>
      <c r="CY47" s="90"/>
      <c r="CZ47" s="92"/>
      <c r="DA47" s="89"/>
      <c r="DB47" s="90"/>
      <c r="DC47" s="92"/>
      <c r="DD47" s="89"/>
      <c r="DE47" s="90"/>
      <c r="DF47" s="92"/>
      <c r="DG47" s="89"/>
      <c r="DH47" s="90"/>
      <c r="DI47" s="92"/>
      <c r="DJ47" s="89"/>
      <c r="DK47" s="90"/>
      <c r="DL47" s="92"/>
      <c r="DM47" s="89"/>
      <c r="DN47" s="90"/>
      <c r="DO47" s="92"/>
      <c r="DP47" s="89"/>
      <c r="DQ47" s="90"/>
      <c r="DR47" s="92"/>
      <c r="DS47" s="89"/>
      <c r="DT47" s="90"/>
      <c r="DU47" s="92"/>
      <c r="DV47" s="89"/>
      <c r="DW47" s="90"/>
      <c r="DX47" s="92"/>
      <c r="DY47" s="89"/>
      <c r="DZ47" s="90"/>
      <c r="EA47" s="92"/>
      <c r="EB47" s="89"/>
      <c r="EC47" s="90"/>
      <c r="ED47" s="92"/>
      <c r="EE47" s="89"/>
      <c r="EF47" s="90"/>
      <c r="EG47" s="92"/>
      <c r="EH47" s="89"/>
      <c r="EI47" s="90"/>
      <c r="EJ47" s="92"/>
      <c r="EK47" s="89"/>
      <c r="EL47" s="90"/>
      <c r="EM47" s="92"/>
      <c r="EN47" s="89"/>
      <c r="EO47" s="90"/>
      <c r="EP47" s="92"/>
      <c r="EQ47" s="89"/>
      <c r="ER47" s="90"/>
      <c r="ES47" s="92"/>
      <c r="ET47" s="89"/>
      <c r="EU47" s="90"/>
      <c r="EV47" s="92"/>
      <c r="EW47" s="89"/>
      <c r="EX47" s="90"/>
      <c r="EY47" s="92"/>
      <c r="EZ47" s="89"/>
      <c r="FA47" s="90"/>
      <c r="FB47" s="92"/>
      <c r="FC47" s="89"/>
      <c r="FD47" s="90"/>
      <c r="FE47" s="92"/>
      <c r="FF47" s="89"/>
      <c r="FG47" s="90"/>
      <c r="FH47" s="92"/>
      <c r="FI47" s="89"/>
      <c r="FJ47" s="90"/>
      <c r="FK47" s="92"/>
      <c r="FL47" s="89"/>
      <c r="FM47" s="90"/>
      <c r="FN47" s="92"/>
      <c r="FO47" s="89"/>
      <c r="FP47" s="90"/>
      <c r="FQ47" s="92"/>
      <c r="FR47" s="89"/>
      <c r="FS47" s="90"/>
      <c r="FT47" s="92"/>
      <c r="FU47" s="89"/>
      <c r="FV47" s="90"/>
      <c r="FW47" s="92"/>
      <c r="FX47" s="89"/>
      <c r="FY47" s="90"/>
      <c r="FZ47" s="92"/>
      <c r="GA47" s="89"/>
      <c r="GB47" s="90"/>
      <c r="GC47" s="92"/>
      <c r="GD47" s="89"/>
      <c r="GE47" s="90"/>
      <c r="GF47" s="92"/>
      <c r="GG47" s="89"/>
      <c r="GH47" s="90"/>
      <c r="GI47" s="92"/>
      <c r="GJ47" s="89"/>
      <c r="GK47" s="90"/>
      <c r="GL47" s="92"/>
      <c r="GM47" s="89"/>
      <c r="GN47" s="90"/>
      <c r="GO47" s="92"/>
      <c r="GP47" s="89"/>
      <c r="GQ47" s="90"/>
      <c r="GR47" s="92"/>
      <c r="GS47" s="89"/>
      <c r="GT47" s="90"/>
      <c r="GU47" s="92"/>
      <c r="GV47" s="89"/>
      <c r="GW47" s="90"/>
      <c r="GX47" s="92"/>
      <c r="GY47" s="89"/>
      <c r="GZ47" s="90"/>
      <c r="HA47" s="92"/>
      <c r="HB47" s="89"/>
      <c r="HC47" s="93"/>
      <c r="HD47" s="92"/>
      <c r="HE47" s="89"/>
      <c r="HF47" s="93"/>
      <c r="HG47" s="92"/>
      <c r="HH47" s="89"/>
      <c r="HI47" s="93"/>
      <c r="HJ47" s="92"/>
      <c r="HK47" s="89"/>
      <c r="HL47" s="90"/>
      <c r="HM47" s="92"/>
      <c r="HN47" s="89"/>
      <c r="HO47" s="93"/>
      <c r="HP47" s="92"/>
      <c r="HQ47" s="89"/>
      <c r="HR47" s="93"/>
      <c r="HS47" s="92"/>
      <c r="HT47" s="89"/>
      <c r="HU47" s="93"/>
      <c r="HV47" s="92"/>
      <c r="HW47" s="89"/>
      <c r="HX47" s="93"/>
      <c r="HY47" s="92"/>
      <c r="HZ47" s="89"/>
      <c r="IA47" s="90"/>
      <c r="IB47" s="92"/>
      <c r="IC47" s="89"/>
      <c r="ID47" s="93"/>
      <c r="IE47" s="92"/>
      <c r="IF47" s="89"/>
      <c r="IG47" s="93"/>
      <c r="IH47" s="92"/>
      <c r="II47" s="89"/>
      <c r="IJ47" s="93"/>
      <c r="IK47" s="92"/>
      <c r="IL47" s="89"/>
      <c r="IM47" s="93"/>
      <c r="IN47" s="91"/>
      <c r="IO47" s="89"/>
      <c r="IP47" s="90"/>
      <c r="IQ47" s="92"/>
      <c r="IR47" s="89"/>
      <c r="IS47" s="90"/>
      <c r="IT47" s="92"/>
      <c r="IU47" s="89"/>
      <c r="IV47" s="90"/>
    </row>
    <row r="48" spans="1:256" ht="12" customHeight="1" x14ac:dyDescent="0.2">
      <c r="A48" s="273"/>
      <c r="B48" s="266" t="s">
        <v>19</v>
      </c>
      <c r="C48" s="274"/>
      <c r="D48" s="275">
        <v>6</v>
      </c>
      <c r="E48" s="274" t="s">
        <v>20</v>
      </c>
      <c r="F48" s="275" t="s">
        <v>132</v>
      </c>
      <c r="G48" s="276" t="s">
        <v>160</v>
      </c>
      <c r="H48" s="277" t="s">
        <v>93</v>
      </c>
      <c r="I48" s="271"/>
      <c r="J48" s="272" t="s">
        <v>447</v>
      </c>
      <c r="K48" s="88"/>
      <c r="L48" s="89"/>
      <c r="M48" s="90"/>
      <c r="N48" s="88"/>
      <c r="O48" s="89"/>
      <c r="P48" s="90"/>
      <c r="Q48" s="92"/>
      <c r="R48" s="89"/>
      <c r="S48" s="90"/>
      <c r="T48" s="92"/>
      <c r="U48" s="89"/>
      <c r="V48" s="90"/>
      <c r="W48" s="92"/>
      <c r="X48" s="89"/>
      <c r="Y48" s="90"/>
      <c r="Z48" s="92"/>
      <c r="AA48" s="89"/>
      <c r="AB48" s="90"/>
      <c r="AC48" s="92"/>
      <c r="AD48" s="89"/>
      <c r="AE48" s="90"/>
      <c r="AF48" s="92"/>
      <c r="AG48" s="89"/>
      <c r="AH48" s="90"/>
      <c r="AI48" s="92"/>
      <c r="AJ48" s="89"/>
      <c r="AK48" s="90"/>
      <c r="AL48" s="92"/>
      <c r="AM48" s="89"/>
      <c r="AN48" s="90"/>
      <c r="AO48" s="92"/>
      <c r="AP48" s="89"/>
      <c r="AQ48" s="90"/>
      <c r="AR48" s="92"/>
      <c r="AS48" s="89"/>
      <c r="AT48" s="90"/>
      <c r="AU48" s="88"/>
      <c r="AV48" s="89"/>
      <c r="AW48" s="90"/>
      <c r="AX48" s="92"/>
      <c r="AY48" s="89"/>
      <c r="AZ48" s="90"/>
      <c r="BA48" s="92"/>
      <c r="BB48" s="89"/>
      <c r="BC48" s="90"/>
      <c r="BD48" s="92"/>
      <c r="BE48" s="89"/>
      <c r="BF48" s="90"/>
      <c r="BG48" s="92"/>
      <c r="BH48" s="89"/>
      <c r="BI48" s="90"/>
      <c r="BJ48" s="92"/>
      <c r="BK48" s="89"/>
      <c r="BL48" s="90"/>
      <c r="BM48" s="92"/>
      <c r="BN48" s="89"/>
      <c r="BO48" s="90"/>
      <c r="BP48" s="92"/>
      <c r="BQ48" s="89"/>
      <c r="BR48" s="90"/>
      <c r="BS48" s="92"/>
      <c r="BT48" s="89"/>
      <c r="BU48" s="90"/>
      <c r="BV48" s="92"/>
      <c r="BW48" s="89"/>
      <c r="BX48" s="90"/>
      <c r="BY48" s="92"/>
      <c r="BZ48" s="89"/>
      <c r="CA48" s="90"/>
      <c r="CB48" s="92"/>
      <c r="CC48" s="89"/>
      <c r="CD48" s="90"/>
      <c r="CE48" s="92"/>
      <c r="CF48" s="89"/>
      <c r="CG48" s="90"/>
      <c r="CH48" s="92"/>
      <c r="CI48" s="89"/>
      <c r="CJ48" s="90"/>
      <c r="CK48" s="92"/>
      <c r="CL48" s="89"/>
      <c r="CM48" s="90"/>
      <c r="CN48" s="92"/>
      <c r="CO48" s="89"/>
      <c r="CP48" s="90"/>
      <c r="CQ48" s="92"/>
      <c r="CR48" s="89"/>
      <c r="CS48" s="90"/>
      <c r="CT48" s="92"/>
      <c r="CU48" s="89"/>
      <c r="CV48" s="90"/>
      <c r="CW48" s="92"/>
      <c r="CX48" s="89"/>
      <c r="CY48" s="90"/>
      <c r="CZ48" s="92"/>
      <c r="DA48" s="89"/>
      <c r="DB48" s="90"/>
      <c r="DC48" s="92"/>
      <c r="DD48" s="89"/>
      <c r="DE48" s="90"/>
      <c r="DF48" s="92"/>
      <c r="DG48" s="89"/>
      <c r="DH48" s="90"/>
      <c r="DI48" s="92"/>
      <c r="DJ48" s="89"/>
      <c r="DK48" s="90"/>
      <c r="DL48" s="92"/>
      <c r="DM48" s="89"/>
      <c r="DN48" s="90"/>
      <c r="DO48" s="92"/>
      <c r="DP48" s="89"/>
      <c r="DQ48" s="90"/>
      <c r="DR48" s="92"/>
      <c r="DS48" s="89"/>
      <c r="DT48" s="90"/>
      <c r="DU48" s="92"/>
      <c r="DV48" s="89"/>
      <c r="DW48" s="90"/>
      <c r="DX48" s="92"/>
      <c r="DY48" s="89"/>
      <c r="DZ48" s="90"/>
      <c r="EA48" s="92"/>
      <c r="EB48" s="89"/>
      <c r="EC48" s="90"/>
      <c r="ED48" s="92"/>
      <c r="EE48" s="89"/>
      <c r="EF48" s="90"/>
      <c r="EG48" s="92"/>
      <c r="EH48" s="89"/>
      <c r="EI48" s="90"/>
      <c r="EJ48" s="92"/>
      <c r="EK48" s="89"/>
      <c r="EL48" s="90"/>
      <c r="EM48" s="92"/>
      <c r="EN48" s="89"/>
      <c r="EO48" s="90"/>
      <c r="EP48" s="92"/>
      <c r="EQ48" s="89"/>
      <c r="ER48" s="90"/>
      <c r="ES48" s="92"/>
      <c r="ET48" s="89"/>
      <c r="EU48" s="90"/>
      <c r="EV48" s="92"/>
      <c r="EW48" s="89"/>
      <c r="EX48" s="90"/>
      <c r="EY48" s="92"/>
      <c r="EZ48" s="89"/>
      <c r="FA48" s="90"/>
      <c r="FB48" s="92"/>
      <c r="FC48" s="89"/>
      <c r="FD48" s="90"/>
      <c r="FE48" s="92"/>
      <c r="FF48" s="89"/>
      <c r="FG48" s="90"/>
      <c r="FH48" s="92"/>
      <c r="FI48" s="89"/>
      <c r="FJ48" s="90"/>
      <c r="FK48" s="92"/>
      <c r="FL48" s="89"/>
      <c r="FM48" s="90"/>
      <c r="FN48" s="92"/>
      <c r="FO48" s="89"/>
      <c r="FP48" s="90"/>
      <c r="FQ48" s="92"/>
      <c r="FR48" s="89"/>
      <c r="FS48" s="90"/>
      <c r="FT48" s="92"/>
      <c r="FU48" s="89"/>
      <c r="FV48" s="90"/>
      <c r="FW48" s="92"/>
      <c r="FX48" s="89"/>
      <c r="FY48" s="90"/>
      <c r="FZ48" s="92"/>
      <c r="GA48" s="89"/>
      <c r="GB48" s="90"/>
      <c r="GC48" s="92"/>
      <c r="GD48" s="89"/>
      <c r="GE48" s="90"/>
      <c r="GF48" s="92"/>
      <c r="GG48" s="89"/>
      <c r="GH48" s="90"/>
      <c r="GI48" s="92"/>
      <c r="GJ48" s="89"/>
      <c r="GK48" s="90"/>
      <c r="GL48" s="92"/>
      <c r="GM48" s="89"/>
      <c r="GN48" s="90"/>
      <c r="GO48" s="92"/>
      <c r="GP48" s="89"/>
      <c r="GQ48" s="90"/>
      <c r="GR48" s="92"/>
      <c r="GS48" s="89"/>
      <c r="GT48" s="90"/>
      <c r="GU48" s="92"/>
      <c r="GV48" s="89"/>
      <c r="GW48" s="90"/>
      <c r="GX48" s="92"/>
      <c r="GY48" s="89"/>
      <c r="GZ48" s="90"/>
      <c r="HA48" s="92"/>
      <c r="HB48" s="89"/>
      <c r="HC48" s="93"/>
      <c r="HD48" s="92"/>
      <c r="HE48" s="89"/>
      <c r="HF48" s="93"/>
      <c r="HG48" s="92"/>
      <c r="HH48" s="89"/>
      <c r="HI48" s="93"/>
      <c r="HJ48" s="92"/>
      <c r="HK48" s="89"/>
      <c r="HL48" s="90"/>
      <c r="HM48" s="92"/>
      <c r="HN48" s="89"/>
      <c r="HO48" s="93"/>
      <c r="HP48" s="92"/>
      <c r="HQ48" s="89"/>
      <c r="HR48" s="93"/>
      <c r="HS48" s="92"/>
      <c r="HT48" s="89"/>
      <c r="HU48" s="93"/>
      <c r="HV48" s="92"/>
      <c r="HW48" s="89"/>
      <c r="HX48" s="93"/>
      <c r="HY48" s="92"/>
      <c r="HZ48" s="89"/>
      <c r="IA48" s="90"/>
      <c r="IB48" s="92"/>
      <c r="IC48" s="89"/>
      <c r="ID48" s="93"/>
      <c r="IE48" s="92"/>
      <c r="IF48" s="89"/>
      <c r="IG48" s="93"/>
      <c r="IH48" s="92"/>
      <c r="II48" s="89"/>
      <c r="IJ48" s="93"/>
      <c r="IK48" s="92"/>
      <c r="IL48" s="89"/>
      <c r="IM48" s="93"/>
      <c r="IN48" s="91"/>
      <c r="IO48" s="89"/>
      <c r="IP48" s="90"/>
      <c r="IQ48" s="92"/>
      <c r="IR48" s="89"/>
      <c r="IS48" s="90"/>
      <c r="IT48" s="92"/>
      <c r="IU48" s="89"/>
      <c r="IV48" s="90"/>
    </row>
    <row r="49" spans="1:256" ht="12" customHeight="1" x14ac:dyDescent="0.2">
      <c r="A49" s="273"/>
      <c r="B49" s="266" t="s">
        <v>19</v>
      </c>
      <c r="C49" s="274"/>
      <c r="D49" s="275">
        <v>6</v>
      </c>
      <c r="E49" s="274" t="s">
        <v>20</v>
      </c>
      <c r="F49" s="275" t="s">
        <v>132</v>
      </c>
      <c r="G49" s="276" t="s">
        <v>161</v>
      </c>
      <c r="H49" s="277" t="s">
        <v>94</v>
      </c>
      <c r="I49" s="271"/>
      <c r="J49" s="272" t="s">
        <v>448</v>
      </c>
      <c r="K49" s="88"/>
      <c r="L49" s="89"/>
      <c r="M49" s="90"/>
      <c r="N49" s="88"/>
      <c r="O49" s="89"/>
      <c r="P49" s="90"/>
      <c r="Q49" s="92"/>
      <c r="R49" s="89"/>
      <c r="S49" s="90"/>
      <c r="T49" s="92"/>
      <c r="U49" s="89"/>
      <c r="V49" s="90"/>
      <c r="W49" s="92"/>
      <c r="X49" s="89"/>
      <c r="Y49" s="90"/>
      <c r="Z49" s="92"/>
      <c r="AA49" s="89"/>
      <c r="AB49" s="90"/>
      <c r="AC49" s="92"/>
      <c r="AD49" s="89"/>
      <c r="AE49" s="90"/>
      <c r="AF49" s="92"/>
      <c r="AG49" s="89"/>
      <c r="AH49" s="90"/>
      <c r="AI49" s="92"/>
      <c r="AJ49" s="89"/>
      <c r="AK49" s="90"/>
      <c r="AL49" s="92"/>
      <c r="AM49" s="89"/>
      <c r="AN49" s="90"/>
      <c r="AO49" s="92"/>
      <c r="AP49" s="89"/>
      <c r="AQ49" s="90"/>
      <c r="AR49" s="92"/>
      <c r="AS49" s="89"/>
      <c r="AT49" s="90"/>
      <c r="AU49" s="88"/>
      <c r="AV49" s="89"/>
      <c r="AW49" s="90"/>
      <c r="AX49" s="92"/>
      <c r="AY49" s="89"/>
      <c r="AZ49" s="90"/>
      <c r="BA49" s="92"/>
      <c r="BB49" s="89"/>
      <c r="BC49" s="90"/>
      <c r="BD49" s="92"/>
      <c r="BE49" s="89"/>
      <c r="BF49" s="90"/>
      <c r="BG49" s="92"/>
      <c r="BH49" s="89"/>
      <c r="BI49" s="90"/>
      <c r="BJ49" s="92"/>
      <c r="BK49" s="89"/>
      <c r="BL49" s="90"/>
      <c r="BM49" s="92"/>
      <c r="BN49" s="89"/>
      <c r="BO49" s="90"/>
      <c r="BP49" s="92"/>
      <c r="BQ49" s="89"/>
      <c r="BR49" s="90"/>
      <c r="BS49" s="92"/>
      <c r="BT49" s="89"/>
      <c r="BU49" s="90"/>
      <c r="BV49" s="92"/>
      <c r="BW49" s="89"/>
      <c r="BX49" s="90"/>
      <c r="BY49" s="92"/>
      <c r="BZ49" s="89"/>
      <c r="CA49" s="90"/>
      <c r="CB49" s="92"/>
      <c r="CC49" s="89"/>
      <c r="CD49" s="90"/>
      <c r="CE49" s="92"/>
      <c r="CF49" s="89"/>
      <c r="CG49" s="90"/>
      <c r="CH49" s="92"/>
      <c r="CI49" s="89"/>
      <c r="CJ49" s="90"/>
      <c r="CK49" s="92"/>
      <c r="CL49" s="89"/>
      <c r="CM49" s="90"/>
      <c r="CN49" s="92"/>
      <c r="CO49" s="89"/>
      <c r="CP49" s="90"/>
      <c r="CQ49" s="92"/>
      <c r="CR49" s="89"/>
      <c r="CS49" s="90"/>
      <c r="CT49" s="92"/>
      <c r="CU49" s="89"/>
      <c r="CV49" s="90"/>
      <c r="CW49" s="92"/>
      <c r="CX49" s="89"/>
      <c r="CY49" s="90"/>
      <c r="CZ49" s="92"/>
      <c r="DA49" s="89"/>
      <c r="DB49" s="90"/>
      <c r="DC49" s="92"/>
      <c r="DD49" s="89"/>
      <c r="DE49" s="90"/>
      <c r="DF49" s="92"/>
      <c r="DG49" s="89"/>
      <c r="DH49" s="90"/>
      <c r="DI49" s="92"/>
      <c r="DJ49" s="89"/>
      <c r="DK49" s="90"/>
      <c r="DL49" s="92"/>
      <c r="DM49" s="89"/>
      <c r="DN49" s="90"/>
      <c r="DO49" s="92"/>
      <c r="DP49" s="89"/>
      <c r="DQ49" s="90"/>
      <c r="DR49" s="92"/>
      <c r="DS49" s="89"/>
      <c r="DT49" s="90"/>
      <c r="DU49" s="92"/>
      <c r="DV49" s="89"/>
      <c r="DW49" s="90"/>
      <c r="DX49" s="92"/>
      <c r="DY49" s="89"/>
      <c r="DZ49" s="90"/>
      <c r="EA49" s="92"/>
      <c r="EB49" s="89"/>
      <c r="EC49" s="90"/>
      <c r="ED49" s="92"/>
      <c r="EE49" s="89"/>
      <c r="EF49" s="90"/>
      <c r="EG49" s="92"/>
      <c r="EH49" s="89"/>
      <c r="EI49" s="90"/>
      <c r="EJ49" s="92"/>
      <c r="EK49" s="89"/>
      <c r="EL49" s="90"/>
      <c r="EM49" s="92"/>
      <c r="EN49" s="89"/>
      <c r="EO49" s="90"/>
      <c r="EP49" s="92"/>
      <c r="EQ49" s="89"/>
      <c r="ER49" s="90"/>
      <c r="ES49" s="92"/>
      <c r="ET49" s="89"/>
      <c r="EU49" s="90"/>
      <c r="EV49" s="92"/>
      <c r="EW49" s="89"/>
      <c r="EX49" s="90"/>
      <c r="EY49" s="92"/>
      <c r="EZ49" s="89"/>
      <c r="FA49" s="90"/>
      <c r="FB49" s="92"/>
      <c r="FC49" s="89"/>
      <c r="FD49" s="90"/>
      <c r="FE49" s="92"/>
      <c r="FF49" s="89"/>
      <c r="FG49" s="90"/>
      <c r="FH49" s="92"/>
      <c r="FI49" s="89"/>
      <c r="FJ49" s="90"/>
      <c r="FK49" s="92"/>
      <c r="FL49" s="89"/>
      <c r="FM49" s="90"/>
      <c r="FN49" s="92"/>
      <c r="FO49" s="89"/>
      <c r="FP49" s="90"/>
      <c r="FQ49" s="92"/>
      <c r="FR49" s="89"/>
      <c r="FS49" s="90"/>
      <c r="FT49" s="92"/>
      <c r="FU49" s="89"/>
      <c r="FV49" s="90"/>
      <c r="FW49" s="92"/>
      <c r="FX49" s="89"/>
      <c r="FY49" s="90"/>
      <c r="FZ49" s="92"/>
      <c r="GA49" s="89"/>
      <c r="GB49" s="90"/>
      <c r="GC49" s="92"/>
      <c r="GD49" s="89"/>
      <c r="GE49" s="90"/>
      <c r="GF49" s="92"/>
      <c r="GG49" s="89"/>
      <c r="GH49" s="90"/>
      <c r="GI49" s="92"/>
      <c r="GJ49" s="89"/>
      <c r="GK49" s="90"/>
      <c r="GL49" s="92"/>
      <c r="GM49" s="89"/>
      <c r="GN49" s="90"/>
      <c r="GO49" s="92"/>
      <c r="GP49" s="89"/>
      <c r="GQ49" s="90"/>
      <c r="GR49" s="92"/>
      <c r="GS49" s="89"/>
      <c r="GT49" s="90"/>
      <c r="GU49" s="92"/>
      <c r="GV49" s="89"/>
      <c r="GW49" s="90"/>
      <c r="GX49" s="92"/>
      <c r="GY49" s="89"/>
      <c r="GZ49" s="90"/>
      <c r="HA49" s="92"/>
      <c r="HB49" s="89"/>
      <c r="HC49" s="93"/>
      <c r="HD49" s="92"/>
      <c r="HE49" s="89"/>
      <c r="HF49" s="93"/>
      <c r="HG49" s="92"/>
      <c r="HH49" s="89"/>
      <c r="HI49" s="93"/>
      <c r="HJ49" s="92"/>
      <c r="HK49" s="89"/>
      <c r="HL49" s="90"/>
      <c r="HM49" s="92"/>
      <c r="HN49" s="89"/>
      <c r="HO49" s="93"/>
      <c r="HP49" s="92"/>
      <c r="HQ49" s="89"/>
      <c r="HR49" s="93"/>
      <c r="HS49" s="92"/>
      <c r="HT49" s="89"/>
      <c r="HU49" s="93"/>
      <c r="HV49" s="92"/>
      <c r="HW49" s="89"/>
      <c r="HX49" s="93"/>
      <c r="HY49" s="92"/>
      <c r="HZ49" s="89"/>
      <c r="IA49" s="90"/>
      <c r="IB49" s="92"/>
      <c r="IC49" s="89"/>
      <c r="ID49" s="93"/>
      <c r="IE49" s="92"/>
      <c r="IF49" s="89"/>
      <c r="IG49" s="93"/>
      <c r="IH49" s="92"/>
      <c r="II49" s="89"/>
      <c r="IJ49" s="93"/>
      <c r="IK49" s="92"/>
      <c r="IL49" s="89"/>
      <c r="IM49" s="93"/>
      <c r="IN49" s="91"/>
      <c r="IO49" s="89"/>
      <c r="IP49" s="90"/>
      <c r="IQ49" s="92"/>
      <c r="IR49" s="89"/>
      <c r="IS49" s="90"/>
      <c r="IT49" s="92"/>
      <c r="IU49" s="89"/>
      <c r="IV49" s="90"/>
    </row>
    <row r="50" spans="1:256" ht="12" customHeight="1" x14ac:dyDescent="0.2">
      <c r="A50" s="273"/>
      <c r="B50" s="266" t="s">
        <v>19</v>
      </c>
      <c r="C50" s="274"/>
      <c r="D50" s="275">
        <v>6</v>
      </c>
      <c r="E50" s="274" t="s">
        <v>20</v>
      </c>
      <c r="F50" s="275" t="s">
        <v>132</v>
      </c>
      <c r="G50" s="276" t="s">
        <v>162</v>
      </c>
      <c r="H50" s="277" t="s">
        <v>95</v>
      </c>
      <c r="I50" s="271"/>
      <c r="J50" s="272" t="s">
        <v>449</v>
      </c>
      <c r="K50" s="88"/>
      <c r="L50" s="89"/>
      <c r="M50" s="90"/>
      <c r="N50" s="88"/>
      <c r="O50" s="89"/>
      <c r="P50" s="90"/>
      <c r="Q50" s="92"/>
      <c r="R50" s="89"/>
      <c r="S50" s="90"/>
      <c r="T50" s="92"/>
      <c r="U50" s="89"/>
      <c r="V50" s="90"/>
      <c r="W50" s="92"/>
      <c r="X50" s="89"/>
      <c r="Y50" s="90"/>
      <c r="Z50" s="92"/>
      <c r="AA50" s="89"/>
      <c r="AB50" s="90"/>
      <c r="AC50" s="92"/>
      <c r="AD50" s="89"/>
      <c r="AE50" s="90"/>
      <c r="AF50" s="92"/>
      <c r="AG50" s="89"/>
      <c r="AH50" s="90"/>
      <c r="AI50" s="92"/>
      <c r="AJ50" s="89"/>
      <c r="AK50" s="90"/>
      <c r="AL50" s="92"/>
      <c r="AM50" s="89"/>
      <c r="AN50" s="90"/>
      <c r="AO50" s="92"/>
      <c r="AP50" s="89"/>
      <c r="AQ50" s="90"/>
      <c r="AR50" s="92"/>
      <c r="AS50" s="89"/>
      <c r="AT50" s="90"/>
      <c r="AU50" s="88"/>
      <c r="AV50" s="89"/>
      <c r="AW50" s="90"/>
      <c r="AX50" s="92"/>
      <c r="AY50" s="89"/>
      <c r="AZ50" s="90"/>
      <c r="BA50" s="92"/>
      <c r="BB50" s="89"/>
      <c r="BC50" s="90"/>
      <c r="BD50" s="92"/>
      <c r="BE50" s="89"/>
      <c r="BF50" s="90"/>
      <c r="BG50" s="92"/>
      <c r="BH50" s="89"/>
      <c r="BI50" s="90"/>
      <c r="BJ50" s="92"/>
      <c r="BK50" s="89"/>
      <c r="BL50" s="90"/>
      <c r="BM50" s="92"/>
      <c r="BN50" s="89"/>
      <c r="BO50" s="90"/>
      <c r="BP50" s="92"/>
      <c r="BQ50" s="89"/>
      <c r="BR50" s="90"/>
      <c r="BS50" s="92"/>
      <c r="BT50" s="89"/>
      <c r="BU50" s="90"/>
      <c r="BV50" s="92"/>
      <c r="BW50" s="89"/>
      <c r="BX50" s="90"/>
      <c r="BY50" s="92"/>
      <c r="BZ50" s="89"/>
      <c r="CA50" s="90"/>
      <c r="CB50" s="92"/>
      <c r="CC50" s="89"/>
      <c r="CD50" s="90"/>
      <c r="CE50" s="92"/>
      <c r="CF50" s="89"/>
      <c r="CG50" s="90"/>
      <c r="CH50" s="92"/>
      <c r="CI50" s="89"/>
      <c r="CJ50" s="90"/>
      <c r="CK50" s="92"/>
      <c r="CL50" s="89"/>
      <c r="CM50" s="90"/>
      <c r="CN50" s="92"/>
      <c r="CO50" s="89"/>
      <c r="CP50" s="90"/>
      <c r="CQ50" s="92"/>
      <c r="CR50" s="89"/>
      <c r="CS50" s="90"/>
      <c r="CT50" s="92"/>
      <c r="CU50" s="89"/>
      <c r="CV50" s="90"/>
      <c r="CW50" s="92"/>
      <c r="CX50" s="89"/>
      <c r="CY50" s="90"/>
      <c r="CZ50" s="92"/>
      <c r="DA50" s="89"/>
      <c r="DB50" s="90"/>
      <c r="DC50" s="92"/>
      <c r="DD50" s="89"/>
      <c r="DE50" s="90"/>
      <c r="DF50" s="92"/>
      <c r="DG50" s="89"/>
      <c r="DH50" s="90"/>
      <c r="DI50" s="92"/>
      <c r="DJ50" s="89"/>
      <c r="DK50" s="90"/>
      <c r="DL50" s="92"/>
      <c r="DM50" s="89"/>
      <c r="DN50" s="90"/>
      <c r="DO50" s="92"/>
      <c r="DP50" s="89"/>
      <c r="DQ50" s="90"/>
      <c r="DR50" s="92"/>
      <c r="DS50" s="89"/>
      <c r="DT50" s="90"/>
      <c r="DU50" s="92"/>
      <c r="DV50" s="89"/>
      <c r="DW50" s="90"/>
      <c r="DX50" s="92"/>
      <c r="DY50" s="89"/>
      <c r="DZ50" s="90"/>
      <c r="EA50" s="92"/>
      <c r="EB50" s="89"/>
      <c r="EC50" s="90"/>
      <c r="ED50" s="92"/>
      <c r="EE50" s="89"/>
      <c r="EF50" s="90"/>
      <c r="EG50" s="92"/>
      <c r="EH50" s="89"/>
      <c r="EI50" s="90"/>
      <c r="EJ50" s="92"/>
      <c r="EK50" s="89"/>
      <c r="EL50" s="90"/>
      <c r="EM50" s="92"/>
      <c r="EN50" s="89"/>
      <c r="EO50" s="90"/>
      <c r="EP50" s="92"/>
      <c r="EQ50" s="89"/>
      <c r="ER50" s="90"/>
      <c r="ES50" s="92"/>
      <c r="ET50" s="89"/>
      <c r="EU50" s="90"/>
      <c r="EV50" s="92"/>
      <c r="EW50" s="89"/>
      <c r="EX50" s="90"/>
      <c r="EY50" s="92"/>
      <c r="EZ50" s="89"/>
      <c r="FA50" s="90"/>
      <c r="FB50" s="92"/>
      <c r="FC50" s="89"/>
      <c r="FD50" s="90"/>
      <c r="FE50" s="92"/>
      <c r="FF50" s="89"/>
      <c r="FG50" s="90"/>
      <c r="FH50" s="92"/>
      <c r="FI50" s="89"/>
      <c r="FJ50" s="90"/>
      <c r="FK50" s="92"/>
      <c r="FL50" s="89"/>
      <c r="FM50" s="90"/>
      <c r="FN50" s="92"/>
      <c r="FO50" s="89"/>
      <c r="FP50" s="90"/>
      <c r="FQ50" s="92"/>
      <c r="FR50" s="89"/>
      <c r="FS50" s="90"/>
      <c r="FT50" s="92"/>
      <c r="FU50" s="89"/>
      <c r="FV50" s="90"/>
      <c r="FW50" s="92"/>
      <c r="FX50" s="89"/>
      <c r="FY50" s="90"/>
      <c r="FZ50" s="92"/>
      <c r="GA50" s="89"/>
      <c r="GB50" s="90"/>
      <c r="GC50" s="92"/>
      <c r="GD50" s="89"/>
      <c r="GE50" s="90"/>
      <c r="GF50" s="92"/>
      <c r="GG50" s="89"/>
      <c r="GH50" s="90"/>
      <c r="GI50" s="92"/>
      <c r="GJ50" s="89"/>
      <c r="GK50" s="90"/>
      <c r="GL50" s="92"/>
      <c r="GM50" s="89"/>
      <c r="GN50" s="90"/>
      <c r="GO50" s="92"/>
      <c r="GP50" s="89"/>
      <c r="GQ50" s="90"/>
      <c r="GR50" s="92"/>
      <c r="GS50" s="89"/>
      <c r="GT50" s="90"/>
      <c r="GU50" s="92"/>
      <c r="GV50" s="89"/>
      <c r="GW50" s="90"/>
      <c r="GX50" s="92"/>
      <c r="GY50" s="89"/>
      <c r="GZ50" s="90"/>
      <c r="HA50" s="92"/>
      <c r="HB50" s="89"/>
      <c r="HC50" s="93"/>
      <c r="HD50" s="92"/>
      <c r="HE50" s="89"/>
      <c r="HF50" s="93"/>
      <c r="HG50" s="92"/>
      <c r="HH50" s="89"/>
      <c r="HI50" s="93"/>
      <c r="HJ50" s="92"/>
      <c r="HK50" s="89"/>
      <c r="HL50" s="90"/>
      <c r="HM50" s="92"/>
      <c r="HN50" s="89"/>
      <c r="HO50" s="93"/>
      <c r="HP50" s="92"/>
      <c r="HQ50" s="89"/>
      <c r="HR50" s="93"/>
      <c r="HS50" s="92"/>
      <c r="HT50" s="89"/>
      <c r="HU50" s="93"/>
      <c r="HV50" s="92"/>
      <c r="HW50" s="89"/>
      <c r="HX50" s="93"/>
      <c r="HY50" s="92"/>
      <c r="HZ50" s="89"/>
      <c r="IA50" s="90"/>
      <c r="IB50" s="92"/>
      <c r="IC50" s="89"/>
      <c r="ID50" s="93"/>
      <c r="IE50" s="92"/>
      <c r="IF50" s="89"/>
      <c r="IG50" s="93"/>
      <c r="IH50" s="92"/>
      <c r="II50" s="89"/>
      <c r="IJ50" s="93"/>
      <c r="IK50" s="92"/>
      <c r="IL50" s="89"/>
      <c r="IM50" s="93"/>
      <c r="IN50" s="91"/>
      <c r="IO50" s="89"/>
      <c r="IP50" s="90"/>
      <c r="IQ50" s="92"/>
      <c r="IR50" s="89"/>
      <c r="IS50" s="90"/>
      <c r="IT50" s="92"/>
      <c r="IU50" s="89"/>
      <c r="IV50" s="90"/>
    </row>
    <row r="51" spans="1:256" ht="12" customHeight="1" x14ac:dyDescent="0.2">
      <c r="A51" s="273"/>
      <c r="B51" s="266" t="s">
        <v>19</v>
      </c>
      <c r="C51" s="274"/>
      <c r="D51" s="275">
        <v>6</v>
      </c>
      <c r="E51" s="274" t="s">
        <v>20</v>
      </c>
      <c r="F51" s="275" t="s">
        <v>132</v>
      </c>
      <c r="G51" s="276" t="s">
        <v>163</v>
      </c>
      <c r="H51" s="277" t="s">
        <v>450</v>
      </c>
      <c r="I51" s="271"/>
      <c r="J51" s="272" t="s">
        <v>451</v>
      </c>
      <c r="K51" s="88"/>
      <c r="L51" s="89"/>
      <c r="M51" s="90"/>
      <c r="N51" s="88"/>
      <c r="O51" s="89"/>
      <c r="P51" s="90"/>
      <c r="Q51" s="92"/>
      <c r="R51" s="89"/>
      <c r="S51" s="90"/>
      <c r="T51" s="92"/>
      <c r="U51" s="89"/>
      <c r="V51" s="90"/>
      <c r="W51" s="92"/>
      <c r="X51" s="89"/>
      <c r="Y51" s="90"/>
      <c r="Z51" s="92"/>
      <c r="AA51" s="89"/>
      <c r="AB51" s="90"/>
      <c r="AC51" s="92"/>
      <c r="AD51" s="89"/>
      <c r="AE51" s="90"/>
      <c r="AF51" s="92"/>
      <c r="AG51" s="89"/>
      <c r="AH51" s="90"/>
      <c r="AI51" s="92"/>
      <c r="AJ51" s="89"/>
      <c r="AK51" s="90"/>
      <c r="AL51" s="92"/>
      <c r="AM51" s="89"/>
      <c r="AN51" s="90"/>
      <c r="AO51" s="92"/>
      <c r="AP51" s="89"/>
      <c r="AQ51" s="90"/>
      <c r="AR51" s="92"/>
      <c r="AS51" s="89"/>
      <c r="AT51" s="90"/>
      <c r="AU51" s="88"/>
      <c r="AV51" s="89"/>
      <c r="AW51" s="90"/>
      <c r="AX51" s="92"/>
      <c r="AY51" s="89"/>
      <c r="AZ51" s="90"/>
      <c r="BA51" s="92"/>
      <c r="BB51" s="89"/>
      <c r="BC51" s="90"/>
      <c r="BD51" s="92"/>
      <c r="BE51" s="89"/>
      <c r="BF51" s="90"/>
      <c r="BG51" s="92"/>
      <c r="BH51" s="89"/>
      <c r="BI51" s="90"/>
      <c r="BJ51" s="92"/>
      <c r="BK51" s="89"/>
      <c r="BL51" s="90"/>
      <c r="BM51" s="92"/>
      <c r="BN51" s="89"/>
      <c r="BO51" s="90"/>
      <c r="BP51" s="92"/>
      <c r="BQ51" s="89"/>
      <c r="BR51" s="90"/>
      <c r="BS51" s="92"/>
      <c r="BT51" s="89"/>
      <c r="BU51" s="90"/>
      <c r="BV51" s="92"/>
      <c r="BW51" s="89"/>
      <c r="BX51" s="90"/>
      <c r="BY51" s="92"/>
      <c r="BZ51" s="89"/>
      <c r="CA51" s="90"/>
      <c r="CB51" s="92"/>
      <c r="CC51" s="89"/>
      <c r="CD51" s="90"/>
      <c r="CE51" s="92"/>
      <c r="CF51" s="89"/>
      <c r="CG51" s="90"/>
      <c r="CH51" s="92"/>
      <c r="CI51" s="89"/>
      <c r="CJ51" s="90"/>
      <c r="CK51" s="92"/>
      <c r="CL51" s="89"/>
      <c r="CM51" s="90"/>
      <c r="CN51" s="92"/>
      <c r="CO51" s="89"/>
      <c r="CP51" s="90"/>
      <c r="CQ51" s="92"/>
      <c r="CR51" s="89"/>
      <c r="CS51" s="90"/>
      <c r="CT51" s="92"/>
      <c r="CU51" s="89"/>
      <c r="CV51" s="90"/>
      <c r="CW51" s="92"/>
      <c r="CX51" s="89"/>
      <c r="CY51" s="90"/>
      <c r="CZ51" s="92"/>
      <c r="DA51" s="89"/>
      <c r="DB51" s="90"/>
      <c r="DC51" s="92"/>
      <c r="DD51" s="89"/>
      <c r="DE51" s="90"/>
      <c r="DF51" s="92"/>
      <c r="DG51" s="89"/>
      <c r="DH51" s="90"/>
      <c r="DI51" s="92"/>
      <c r="DJ51" s="89"/>
      <c r="DK51" s="90"/>
      <c r="DL51" s="92"/>
      <c r="DM51" s="89"/>
      <c r="DN51" s="90"/>
      <c r="DO51" s="92"/>
      <c r="DP51" s="89"/>
      <c r="DQ51" s="90"/>
      <c r="DR51" s="92"/>
      <c r="DS51" s="89"/>
      <c r="DT51" s="90"/>
      <c r="DU51" s="92"/>
      <c r="DV51" s="89"/>
      <c r="DW51" s="90"/>
      <c r="DX51" s="92"/>
      <c r="DY51" s="89"/>
      <c r="DZ51" s="90"/>
      <c r="EA51" s="92"/>
      <c r="EB51" s="89"/>
      <c r="EC51" s="90"/>
      <c r="ED51" s="92"/>
      <c r="EE51" s="89"/>
      <c r="EF51" s="90"/>
      <c r="EG51" s="92"/>
      <c r="EH51" s="89"/>
      <c r="EI51" s="90"/>
      <c r="EJ51" s="92"/>
      <c r="EK51" s="89"/>
      <c r="EL51" s="90"/>
      <c r="EM51" s="92"/>
      <c r="EN51" s="89"/>
      <c r="EO51" s="90"/>
      <c r="EP51" s="92"/>
      <c r="EQ51" s="89"/>
      <c r="ER51" s="90"/>
      <c r="ES51" s="92"/>
      <c r="ET51" s="89"/>
      <c r="EU51" s="90"/>
      <c r="EV51" s="92"/>
      <c r="EW51" s="89"/>
      <c r="EX51" s="90"/>
      <c r="EY51" s="92"/>
      <c r="EZ51" s="89"/>
      <c r="FA51" s="90"/>
      <c r="FB51" s="92"/>
      <c r="FC51" s="89"/>
      <c r="FD51" s="90"/>
      <c r="FE51" s="92"/>
      <c r="FF51" s="89"/>
      <c r="FG51" s="90"/>
      <c r="FH51" s="92"/>
      <c r="FI51" s="89"/>
      <c r="FJ51" s="90"/>
      <c r="FK51" s="92"/>
      <c r="FL51" s="89"/>
      <c r="FM51" s="90"/>
      <c r="FN51" s="92"/>
      <c r="FO51" s="89"/>
      <c r="FP51" s="90"/>
      <c r="FQ51" s="92"/>
      <c r="FR51" s="89"/>
      <c r="FS51" s="90"/>
      <c r="FT51" s="92"/>
      <c r="FU51" s="89"/>
      <c r="FV51" s="90"/>
      <c r="FW51" s="92"/>
      <c r="FX51" s="89"/>
      <c r="FY51" s="90"/>
      <c r="FZ51" s="92"/>
      <c r="GA51" s="89"/>
      <c r="GB51" s="90"/>
      <c r="GC51" s="92"/>
      <c r="GD51" s="89"/>
      <c r="GE51" s="90"/>
      <c r="GF51" s="92"/>
      <c r="GG51" s="89"/>
      <c r="GH51" s="90"/>
      <c r="GI51" s="92"/>
      <c r="GJ51" s="89"/>
      <c r="GK51" s="90"/>
      <c r="GL51" s="92"/>
      <c r="GM51" s="89"/>
      <c r="GN51" s="90"/>
      <c r="GO51" s="92"/>
      <c r="GP51" s="89"/>
      <c r="GQ51" s="90"/>
      <c r="GR51" s="92"/>
      <c r="GS51" s="89"/>
      <c r="GT51" s="90"/>
      <c r="GU51" s="92"/>
      <c r="GV51" s="89"/>
      <c r="GW51" s="90"/>
      <c r="GX51" s="92"/>
      <c r="GY51" s="89"/>
      <c r="GZ51" s="90"/>
      <c r="HA51" s="92"/>
      <c r="HB51" s="89"/>
      <c r="HC51" s="93"/>
      <c r="HD51" s="92"/>
      <c r="HE51" s="89"/>
      <c r="HF51" s="93"/>
      <c r="HG51" s="92"/>
      <c r="HH51" s="89"/>
      <c r="HI51" s="93"/>
      <c r="HJ51" s="92"/>
      <c r="HK51" s="89"/>
      <c r="HL51" s="90"/>
      <c r="HM51" s="92"/>
      <c r="HN51" s="89"/>
      <c r="HO51" s="93"/>
      <c r="HP51" s="92"/>
      <c r="HQ51" s="89"/>
      <c r="HR51" s="93"/>
      <c r="HS51" s="92"/>
      <c r="HT51" s="89"/>
      <c r="HU51" s="93"/>
      <c r="HV51" s="92"/>
      <c r="HW51" s="89"/>
      <c r="HX51" s="93"/>
      <c r="HY51" s="92"/>
      <c r="HZ51" s="89"/>
      <c r="IA51" s="90"/>
      <c r="IB51" s="92"/>
      <c r="IC51" s="89"/>
      <c r="ID51" s="93"/>
      <c r="IE51" s="92"/>
      <c r="IF51" s="89"/>
      <c r="IG51" s="93"/>
      <c r="IH51" s="92"/>
      <c r="II51" s="89"/>
      <c r="IJ51" s="93"/>
      <c r="IK51" s="92"/>
      <c r="IL51" s="89"/>
      <c r="IM51" s="93"/>
      <c r="IN51" s="91"/>
      <c r="IO51" s="89"/>
      <c r="IP51" s="90"/>
      <c r="IQ51" s="92"/>
      <c r="IR51" s="89"/>
      <c r="IS51" s="90"/>
      <c r="IT51" s="92"/>
      <c r="IU51" s="89"/>
      <c r="IV51" s="90"/>
    </row>
    <row r="52" spans="1:256" ht="12" customHeight="1" x14ac:dyDescent="0.2">
      <c r="A52" s="273"/>
      <c r="B52" s="266" t="s">
        <v>19</v>
      </c>
      <c r="C52" s="274"/>
      <c r="D52" s="275">
        <v>6</v>
      </c>
      <c r="E52" s="274" t="s">
        <v>20</v>
      </c>
      <c r="F52" s="275" t="s">
        <v>132</v>
      </c>
      <c r="G52" s="276" t="s">
        <v>164</v>
      </c>
      <c r="H52" s="277" t="s">
        <v>96</v>
      </c>
      <c r="I52" s="271"/>
      <c r="J52" s="272" t="s">
        <v>452</v>
      </c>
      <c r="K52" s="88"/>
      <c r="L52" s="89"/>
      <c r="M52" s="90"/>
      <c r="N52" s="88"/>
      <c r="O52" s="89"/>
      <c r="P52" s="90"/>
      <c r="Q52" s="92"/>
      <c r="R52" s="89"/>
      <c r="S52" s="90"/>
      <c r="T52" s="92"/>
      <c r="U52" s="89"/>
      <c r="V52" s="90"/>
      <c r="W52" s="92"/>
      <c r="X52" s="89"/>
      <c r="Y52" s="90"/>
      <c r="Z52" s="92"/>
      <c r="AA52" s="89"/>
      <c r="AB52" s="90"/>
      <c r="AC52" s="92"/>
      <c r="AD52" s="89"/>
      <c r="AE52" s="90"/>
      <c r="AF52" s="92"/>
      <c r="AG52" s="89"/>
      <c r="AH52" s="90"/>
      <c r="AI52" s="92"/>
      <c r="AJ52" s="89"/>
      <c r="AK52" s="90"/>
      <c r="AL52" s="92"/>
      <c r="AM52" s="89"/>
      <c r="AN52" s="90"/>
      <c r="AO52" s="92"/>
      <c r="AP52" s="89"/>
      <c r="AQ52" s="90"/>
      <c r="AR52" s="92"/>
      <c r="AS52" s="89"/>
      <c r="AT52" s="90"/>
      <c r="AU52" s="88"/>
      <c r="AV52" s="89"/>
      <c r="AW52" s="90"/>
      <c r="AX52" s="92"/>
      <c r="AY52" s="89"/>
      <c r="AZ52" s="90"/>
      <c r="BA52" s="92"/>
      <c r="BB52" s="89"/>
      <c r="BC52" s="90"/>
      <c r="BD52" s="92"/>
      <c r="BE52" s="89"/>
      <c r="BF52" s="90"/>
      <c r="BG52" s="92"/>
      <c r="BH52" s="89"/>
      <c r="BI52" s="90"/>
      <c r="BJ52" s="92"/>
      <c r="BK52" s="89"/>
      <c r="BL52" s="90"/>
      <c r="BM52" s="92"/>
      <c r="BN52" s="89"/>
      <c r="BO52" s="90"/>
      <c r="BP52" s="92"/>
      <c r="BQ52" s="89"/>
      <c r="BR52" s="90"/>
      <c r="BS52" s="92"/>
      <c r="BT52" s="89"/>
      <c r="BU52" s="90"/>
      <c r="BV52" s="92"/>
      <c r="BW52" s="89"/>
      <c r="BX52" s="90"/>
      <c r="BY52" s="92"/>
      <c r="BZ52" s="89"/>
      <c r="CA52" s="90"/>
      <c r="CB52" s="92"/>
      <c r="CC52" s="89"/>
      <c r="CD52" s="90"/>
      <c r="CE52" s="92"/>
      <c r="CF52" s="89"/>
      <c r="CG52" s="90"/>
      <c r="CH52" s="92"/>
      <c r="CI52" s="89"/>
      <c r="CJ52" s="90"/>
      <c r="CK52" s="92"/>
      <c r="CL52" s="89"/>
      <c r="CM52" s="90"/>
      <c r="CN52" s="92"/>
      <c r="CO52" s="89"/>
      <c r="CP52" s="90"/>
      <c r="CQ52" s="92"/>
      <c r="CR52" s="89"/>
      <c r="CS52" s="90"/>
      <c r="CT52" s="92"/>
      <c r="CU52" s="89"/>
      <c r="CV52" s="90"/>
      <c r="CW52" s="92"/>
      <c r="CX52" s="89"/>
      <c r="CY52" s="90"/>
      <c r="CZ52" s="92"/>
      <c r="DA52" s="89"/>
      <c r="DB52" s="90"/>
      <c r="DC52" s="92"/>
      <c r="DD52" s="89"/>
      <c r="DE52" s="90"/>
      <c r="DF52" s="92"/>
      <c r="DG52" s="89"/>
      <c r="DH52" s="90"/>
      <c r="DI52" s="92"/>
      <c r="DJ52" s="89"/>
      <c r="DK52" s="90"/>
      <c r="DL52" s="92"/>
      <c r="DM52" s="89"/>
      <c r="DN52" s="90"/>
      <c r="DO52" s="92"/>
      <c r="DP52" s="89"/>
      <c r="DQ52" s="90"/>
      <c r="DR52" s="92"/>
      <c r="DS52" s="89"/>
      <c r="DT52" s="90"/>
      <c r="DU52" s="92"/>
      <c r="DV52" s="89"/>
      <c r="DW52" s="90"/>
      <c r="DX52" s="92"/>
      <c r="DY52" s="89"/>
      <c r="DZ52" s="90"/>
      <c r="EA52" s="92"/>
      <c r="EB52" s="89"/>
      <c r="EC52" s="90"/>
      <c r="ED52" s="92"/>
      <c r="EE52" s="89"/>
      <c r="EF52" s="90"/>
      <c r="EG52" s="92"/>
      <c r="EH52" s="89"/>
      <c r="EI52" s="90"/>
      <c r="EJ52" s="92"/>
      <c r="EK52" s="89"/>
      <c r="EL52" s="90"/>
      <c r="EM52" s="92"/>
      <c r="EN52" s="89"/>
      <c r="EO52" s="90"/>
      <c r="EP52" s="92"/>
      <c r="EQ52" s="89"/>
      <c r="ER52" s="90"/>
      <c r="ES52" s="92"/>
      <c r="ET52" s="89"/>
      <c r="EU52" s="90"/>
      <c r="EV52" s="92"/>
      <c r="EW52" s="89"/>
      <c r="EX52" s="90"/>
      <c r="EY52" s="92"/>
      <c r="EZ52" s="89"/>
      <c r="FA52" s="90"/>
      <c r="FB52" s="92"/>
      <c r="FC52" s="89"/>
      <c r="FD52" s="90"/>
      <c r="FE52" s="92"/>
      <c r="FF52" s="89"/>
      <c r="FG52" s="90"/>
      <c r="FH52" s="92"/>
      <c r="FI52" s="89"/>
      <c r="FJ52" s="90"/>
      <c r="FK52" s="92"/>
      <c r="FL52" s="89"/>
      <c r="FM52" s="90"/>
      <c r="FN52" s="92"/>
      <c r="FO52" s="89"/>
      <c r="FP52" s="90"/>
      <c r="FQ52" s="92"/>
      <c r="FR52" s="89"/>
      <c r="FS52" s="90"/>
      <c r="FT52" s="92"/>
      <c r="FU52" s="89"/>
      <c r="FV52" s="90"/>
      <c r="FW52" s="92"/>
      <c r="FX52" s="89"/>
      <c r="FY52" s="90"/>
      <c r="FZ52" s="92"/>
      <c r="GA52" s="89"/>
      <c r="GB52" s="90"/>
      <c r="GC52" s="92"/>
      <c r="GD52" s="89"/>
      <c r="GE52" s="90"/>
      <c r="GF52" s="92"/>
      <c r="GG52" s="89"/>
      <c r="GH52" s="90"/>
      <c r="GI52" s="92"/>
      <c r="GJ52" s="89"/>
      <c r="GK52" s="90"/>
      <c r="GL52" s="92"/>
      <c r="GM52" s="89"/>
      <c r="GN52" s="90"/>
      <c r="GO52" s="92"/>
      <c r="GP52" s="89"/>
      <c r="GQ52" s="90"/>
      <c r="GR52" s="92"/>
      <c r="GS52" s="89"/>
      <c r="GT52" s="90"/>
      <c r="GU52" s="92"/>
      <c r="GV52" s="89"/>
      <c r="GW52" s="90"/>
      <c r="GX52" s="92"/>
      <c r="GY52" s="89"/>
      <c r="GZ52" s="90"/>
      <c r="HA52" s="92"/>
      <c r="HB52" s="89"/>
      <c r="HC52" s="93"/>
      <c r="HD52" s="92"/>
      <c r="HE52" s="89"/>
      <c r="HF52" s="93"/>
      <c r="HG52" s="92"/>
      <c r="HH52" s="89"/>
      <c r="HI52" s="93"/>
      <c r="HJ52" s="92"/>
      <c r="HK52" s="89"/>
      <c r="HL52" s="90"/>
      <c r="HM52" s="92"/>
      <c r="HN52" s="89"/>
      <c r="HO52" s="93"/>
      <c r="HP52" s="92"/>
      <c r="HQ52" s="89"/>
      <c r="HR52" s="93"/>
      <c r="HS52" s="92"/>
      <c r="HT52" s="89"/>
      <c r="HU52" s="93"/>
      <c r="HV52" s="92"/>
      <c r="HW52" s="89"/>
      <c r="HX52" s="93"/>
      <c r="HY52" s="92"/>
      <c r="HZ52" s="89"/>
      <c r="IA52" s="90"/>
      <c r="IB52" s="92"/>
      <c r="IC52" s="89"/>
      <c r="ID52" s="93"/>
      <c r="IE52" s="92"/>
      <c r="IF52" s="89"/>
      <c r="IG52" s="93"/>
      <c r="IH52" s="92"/>
      <c r="II52" s="89"/>
      <c r="IJ52" s="93"/>
      <c r="IK52" s="92"/>
      <c r="IL52" s="89"/>
      <c r="IM52" s="93"/>
      <c r="IN52" s="91"/>
      <c r="IO52" s="89"/>
      <c r="IP52" s="90"/>
      <c r="IQ52" s="92"/>
      <c r="IR52" s="89"/>
      <c r="IS52" s="90"/>
      <c r="IT52" s="92"/>
      <c r="IU52" s="89"/>
      <c r="IV52" s="90"/>
    </row>
    <row r="53" spans="1:256" ht="12" customHeight="1" x14ac:dyDescent="0.2">
      <c r="A53" s="273"/>
      <c r="B53" s="266" t="s">
        <v>19</v>
      </c>
      <c r="C53" s="274"/>
      <c r="D53" s="275">
        <v>6</v>
      </c>
      <c r="E53" s="274" t="s">
        <v>20</v>
      </c>
      <c r="F53" s="275" t="s">
        <v>132</v>
      </c>
      <c r="G53" s="276" t="s">
        <v>165</v>
      </c>
      <c r="H53" s="277" t="s">
        <v>97</v>
      </c>
      <c r="I53" s="271"/>
      <c r="J53" s="272" t="s">
        <v>134</v>
      </c>
      <c r="K53" s="88"/>
      <c r="L53" s="89"/>
      <c r="M53" s="90"/>
      <c r="N53" s="88"/>
      <c r="O53" s="89"/>
      <c r="P53" s="90"/>
      <c r="Q53" s="92"/>
      <c r="R53" s="89"/>
      <c r="S53" s="90"/>
      <c r="T53" s="92"/>
      <c r="U53" s="89"/>
      <c r="V53" s="90"/>
      <c r="W53" s="92"/>
      <c r="X53" s="89"/>
      <c r="Y53" s="90"/>
      <c r="Z53" s="92"/>
      <c r="AA53" s="89"/>
      <c r="AB53" s="90"/>
      <c r="AC53" s="92"/>
      <c r="AD53" s="89"/>
      <c r="AE53" s="90"/>
      <c r="AF53" s="92"/>
      <c r="AG53" s="89"/>
      <c r="AH53" s="90"/>
      <c r="AI53" s="92"/>
      <c r="AJ53" s="89"/>
      <c r="AK53" s="90"/>
      <c r="AL53" s="92"/>
      <c r="AM53" s="89"/>
      <c r="AN53" s="90"/>
      <c r="AO53" s="92"/>
      <c r="AP53" s="89"/>
      <c r="AQ53" s="90"/>
      <c r="AR53" s="92"/>
      <c r="AS53" s="89"/>
      <c r="AT53" s="90"/>
      <c r="AU53" s="88"/>
      <c r="AV53" s="89"/>
      <c r="AW53" s="90"/>
      <c r="AX53" s="92"/>
      <c r="AY53" s="89"/>
      <c r="AZ53" s="90"/>
      <c r="BA53" s="92"/>
      <c r="BB53" s="89"/>
      <c r="BC53" s="90"/>
      <c r="BD53" s="92"/>
      <c r="BE53" s="89"/>
      <c r="BF53" s="90"/>
      <c r="BG53" s="92"/>
      <c r="BH53" s="89"/>
      <c r="BI53" s="90"/>
      <c r="BJ53" s="92"/>
      <c r="BK53" s="89"/>
      <c r="BL53" s="90"/>
      <c r="BM53" s="92"/>
      <c r="BN53" s="89"/>
      <c r="BO53" s="90"/>
      <c r="BP53" s="92"/>
      <c r="BQ53" s="89"/>
      <c r="BR53" s="90"/>
      <c r="BS53" s="92"/>
      <c r="BT53" s="89"/>
      <c r="BU53" s="90"/>
      <c r="BV53" s="92"/>
      <c r="BW53" s="89"/>
      <c r="BX53" s="90"/>
      <c r="BY53" s="92"/>
      <c r="BZ53" s="89"/>
      <c r="CA53" s="90"/>
      <c r="CB53" s="92"/>
      <c r="CC53" s="89"/>
      <c r="CD53" s="90"/>
      <c r="CE53" s="92"/>
      <c r="CF53" s="89"/>
      <c r="CG53" s="90"/>
      <c r="CH53" s="92"/>
      <c r="CI53" s="89"/>
      <c r="CJ53" s="90"/>
      <c r="CK53" s="92"/>
      <c r="CL53" s="89"/>
      <c r="CM53" s="90"/>
      <c r="CN53" s="92"/>
      <c r="CO53" s="89"/>
      <c r="CP53" s="90"/>
      <c r="CQ53" s="92"/>
      <c r="CR53" s="89"/>
      <c r="CS53" s="90"/>
      <c r="CT53" s="92"/>
      <c r="CU53" s="89"/>
      <c r="CV53" s="90"/>
      <c r="CW53" s="92"/>
      <c r="CX53" s="89"/>
      <c r="CY53" s="90"/>
      <c r="CZ53" s="92"/>
      <c r="DA53" s="89"/>
      <c r="DB53" s="90"/>
      <c r="DC53" s="92"/>
      <c r="DD53" s="89"/>
      <c r="DE53" s="90"/>
      <c r="DF53" s="92"/>
      <c r="DG53" s="89"/>
      <c r="DH53" s="90"/>
      <c r="DI53" s="92"/>
      <c r="DJ53" s="89"/>
      <c r="DK53" s="90"/>
      <c r="DL53" s="92"/>
      <c r="DM53" s="89"/>
      <c r="DN53" s="90"/>
      <c r="DO53" s="92"/>
      <c r="DP53" s="89"/>
      <c r="DQ53" s="90"/>
      <c r="DR53" s="92"/>
      <c r="DS53" s="89"/>
      <c r="DT53" s="90"/>
      <c r="DU53" s="92"/>
      <c r="DV53" s="89"/>
      <c r="DW53" s="90"/>
      <c r="DX53" s="92"/>
      <c r="DY53" s="89"/>
      <c r="DZ53" s="90"/>
      <c r="EA53" s="92"/>
      <c r="EB53" s="89"/>
      <c r="EC53" s="90"/>
      <c r="ED53" s="92"/>
      <c r="EE53" s="89"/>
      <c r="EF53" s="90"/>
      <c r="EG53" s="92"/>
      <c r="EH53" s="89"/>
      <c r="EI53" s="90"/>
      <c r="EJ53" s="92"/>
      <c r="EK53" s="89"/>
      <c r="EL53" s="90"/>
      <c r="EM53" s="92"/>
      <c r="EN53" s="89"/>
      <c r="EO53" s="90"/>
      <c r="EP53" s="92"/>
      <c r="EQ53" s="89"/>
      <c r="ER53" s="90"/>
      <c r="ES53" s="92"/>
      <c r="ET53" s="89"/>
      <c r="EU53" s="90"/>
      <c r="EV53" s="92"/>
      <c r="EW53" s="89"/>
      <c r="EX53" s="90"/>
      <c r="EY53" s="92"/>
      <c r="EZ53" s="89"/>
      <c r="FA53" s="90"/>
      <c r="FB53" s="92"/>
      <c r="FC53" s="89"/>
      <c r="FD53" s="90"/>
      <c r="FE53" s="92"/>
      <c r="FF53" s="89"/>
      <c r="FG53" s="90"/>
      <c r="FH53" s="92"/>
      <c r="FI53" s="89"/>
      <c r="FJ53" s="90"/>
      <c r="FK53" s="92"/>
      <c r="FL53" s="89"/>
      <c r="FM53" s="90"/>
      <c r="FN53" s="92"/>
      <c r="FO53" s="89"/>
      <c r="FP53" s="90"/>
      <c r="FQ53" s="92"/>
      <c r="FR53" s="89"/>
      <c r="FS53" s="90"/>
      <c r="FT53" s="92"/>
      <c r="FU53" s="89"/>
      <c r="FV53" s="90"/>
      <c r="FW53" s="92"/>
      <c r="FX53" s="89"/>
      <c r="FY53" s="90"/>
      <c r="FZ53" s="92"/>
      <c r="GA53" s="89"/>
      <c r="GB53" s="90"/>
      <c r="GC53" s="92"/>
      <c r="GD53" s="89"/>
      <c r="GE53" s="90"/>
      <c r="GF53" s="92"/>
      <c r="GG53" s="89"/>
      <c r="GH53" s="90"/>
      <c r="GI53" s="92"/>
      <c r="GJ53" s="89"/>
      <c r="GK53" s="90"/>
      <c r="GL53" s="92"/>
      <c r="GM53" s="89"/>
      <c r="GN53" s="90"/>
      <c r="GO53" s="92"/>
      <c r="GP53" s="89"/>
      <c r="GQ53" s="90"/>
      <c r="GR53" s="92"/>
      <c r="GS53" s="89"/>
      <c r="GT53" s="90"/>
      <c r="GU53" s="92"/>
      <c r="GV53" s="89"/>
      <c r="GW53" s="90"/>
      <c r="GX53" s="92"/>
      <c r="GY53" s="89"/>
      <c r="GZ53" s="90"/>
      <c r="HA53" s="92"/>
      <c r="HB53" s="89"/>
      <c r="HC53" s="93"/>
      <c r="HD53" s="92"/>
      <c r="HE53" s="89"/>
      <c r="HF53" s="93"/>
      <c r="HG53" s="92"/>
      <c r="HH53" s="89"/>
      <c r="HI53" s="93"/>
      <c r="HJ53" s="92"/>
      <c r="HK53" s="89"/>
      <c r="HL53" s="90"/>
      <c r="HM53" s="92"/>
      <c r="HN53" s="89"/>
      <c r="HO53" s="93"/>
      <c r="HP53" s="92"/>
      <c r="HQ53" s="89"/>
      <c r="HR53" s="93"/>
      <c r="HS53" s="92"/>
      <c r="HT53" s="89"/>
      <c r="HU53" s="93"/>
      <c r="HV53" s="92"/>
      <c r="HW53" s="89"/>
      <c r="HX53" s="93"/>
      <c r="HY53" s="92"/>
      <c r="HZ53" s="89"/>
      <c r="IA53" s="90"/>
      <c r="IB53" s="92"/>
      <c r="IC53" s="89"/>
      <c r="ID53" s="93"/>
      <c r="IE53" s="92"/>
      <c r="IF53" s="89"/>
      <c r="IG53" s="93"/>
      <c r="IH53" s="92"/>
      <c r="II53" s="89"/>
      <c r="IJ53" s="93"/>
      <c r="IK53" s="92"/>
      <c r="IL53" s="89"/>
      <c r="IM53" s="93"/>
      <c r="IN53" s="91"/>
      <c r="IO53" s="89"/>
      <c r="IP53" s="90"/>
      <c r="IQ53" s="92"/>
      <c r="IR53" s="89"/>
      <c r="IS53" s="90"/>
      <c r="IT53" s="92"/>
      <c r="IU53" s="89"/>
      <c r="IV53" s="90"/>
    </row>
    <row r="54" spans="1:256" ht="12" customHeight="1" x14ac:dyDescent="0.2">
      <c r="A54" s="273"/>
      <c r="B54" s="266" t="s">
        <v>19</v>
      </c>
      <c r="C54" s="274"/>
      <c r="D54" s="275">
        <v>6</v>
      </c>
      <c r="E54" s="274" t="s">
        <v>20</v>
      </c>
      <c r="F54" s="275" t="s">
        <v>132</v>
      </c>
      <c r="G54" s="276" t="s">
        <v>166</v>
      </c>
      <c r="H54" s="277" t="s">
        <v>6</v>
      </c>
      <c r="I54" s="271"/>
      <c r="J54" s="272" t="s">
        <v>453</v>
      </c>
      <c r="K54" s="88"/>
      <c r="L54" s="89"/>
      <c r="M54" s="90"/>
      <c r="N54" s="88"/>
      <c r="O54" s="89"/>
      <c r="P54" s="90"/>
      <c r="Q54" s="92"/>
      <c r="R54" s="89"/>
      <c r="S54" s="90"/>
      <c r="T54" s="92"/>
      <c r="U54" s="89"/>
      <c r="V54" s="90"/>
      <c r="W54" s="92"/>
      <c r="X54" s="89"/>
      <c r="Y54" s="90"/>
      <c r="Z54" s="92"/>
      <c r="AA54" s="89"/>
      <c r="AB54" s="90"/>
      <c r="AC54" s="92"/>
      <c r="AD54" s="89"/>
      <c r="AE54" s="90"/>
      <c r="AF54" s="92"/>
      <c r="AG54" s="89"/>
      <c r="AH54" s="90"/>
      <c r="AI54" s="92"/>
      <c r="AJ54" s="89"/>
      <c r="AK54" s="90"/>
      <c r="AL54" s="92"/>
      <c r="AM54" s="89"/>
      <c r="AN54" s="90"/>
      <c r="AO54" s="92"/>
      <c r="AP54" s="89"/>
      <c r="AQ54" s="90"/>
      <c r="AR54" s="92"/>
      <c r="AS54" s="89"/>
      <c r="AT54" s="90"/>
      <c r="AU54" s="88"/>
      <c r="AV54" s="89"/>
      <c r="AW54" s="90"/>
      <c r="AX54" s="92"/>
      <c r="AY54" s="89"/>
      <c r="AZ54" s="90"/>
      <c r="BA54" s="92"/>
      <c r="BB54" s="89"/>
      <c r="BC54" s="90"/>
      <c r="BD54" s="92"/>
      <c r="BE54" s="89"/>
      <c r="BF54" s="90"/>
      <c r="BG54" s="92"/>
      <c r="BH54" s="89"/>
      <c r="BI54" s="90"/>
      <c r="BJ54" s="92"/>
      <c r="BK54" s="89"/>
      <c r="BL54" s="90"/>
      <c r="BM54" s="92"/>
      <c r="BN54" s="89"/>
      <c r="BO54" s="90"/>
      <c r="BP54" s="92"/>
      <c r="BQ54" s="89"/>
      <c r="BR54" s="90"/>
      <c r="BS54" s="92"/>
      <c r="BT54" s="89"/>
      <c r="BU54" s="90"/>
      <c r="BV54" s="92"/>
      <c r="BW54" s="89"/>
      <c r="BX54" s="90"/>
      <c r="BY54" s="92"/>
      <c r="BZ54" s="89"/>
      <c r="CA54" s="90"/>
      <c r="CB54" s="92"/>
      <c r="CC54" s="89"/>
      <c r="CD54" s="90"/>
      <c r="CE54" s="92"/>
      <c r="CF54" s="89"/>
      <c r="CG54" s="90"/>
      <c r="CH54" s="92"/>
      <c r="CI54" s="89"/>
      <c r="CJ54" s="90"/>
      <c r="CK54" s="92"/>
      <c r="CL54" s="89"/>
      <c r="CM54" s="90"/>
      <c r="CN54" s="92"/>
      <c r="CO54" s="89"/>
      <c r="CP54" s="90"/>
      <c r="CQ54" s="92"/>
      <c r="CR54" s="89"/>
      <c r="CS54" s="90"/>
      <c r="CT54" s="92"/>
      <c r="CU54" s="89"/>
      <c r="CV54" s="90"/>
      <c r="CW54" s="92"/>
      <c r="CX54" s="89"/>
      <c r="CY54" s="90"/>
      <c r="CZ54" s="92"/>
      <c r="DA54" s="89"/>
      <c r="DB54" s="90"/>
      <c r="DC54" s="92"/>
      <c r="DD54" s="89"/>
      <c r="DE54" s="90"/>
      <c r="DF54" s="92"/>
      <c r="DG54" s="89"/>
      <c r="DH54" s="90"/>
      <c r="DI54" s="92"/>
      <c r="DJ54" s="89"/>
      <c r="DK54" s="90"/>
      <c r="DL54" s="92"/>
      <c r="DM54" s="89"/>
      <c r="DN54" s="90"/>
      <c r="DO54" s="92"/>
      <c r="DP54" s="89"/>
      <c r="DQ54" s="90"/>
      <c r="DR54" s="92"/>
      <c r="DS54" s="89"/>
      <c r="DT54" s="90"/>
      <c r="DU54" s="92"/>
      <c r="DV54" s="89"/>
      <c r="DW54" s="90"/>
      <c r="DX54" s="92"/>
      <c r="DY54" s="89"/>
      <c r="DZ54" s="90"/>
      <c r="EA54" s="92"/>
      <c r="EB54" s="89"/>
      <c r="EC54" s="90"/>
      <c r="ED54" s="92"/>
      <c r="EE54" s="89"/>
      <c r="EF54" s="90"/>
      <c r="EG54" s="92"/>
      <c r="EH54" s="89"/>
      <c r="EI54" s="90"/>
      <c r="EJ54" s="92"/>
      <c r="EK54" s="89"/>
      <c r="EL54" s="90"/>
      <c r="EM54" s="92"/>
      <c r="EN54" s="89"/>
      <c r="EO54" s="90"/>
      <c r="EP54" s="92"/>
      <c r="EQ54" s="89"/>
      <c r="ER54" s="90"/>
      <c r="ES54" s="92"/>
      <c r="ET54" s="89"/>
      <c r="EU54" s="90"/>
      <c r="EV54" s="92"/>
      <c r="EW54" s="89"/>
      <c r="EX54" s="90"/>
      <c r="EY54" s="92"/>
      <c r="EZ54" s="89"/>
      <c r="FA54" s="90"/>
      <c r="FB54" s="92"/>
      <c r="FC54" s="89"/>
      <c r="FD54" s="90"/>
      <c r="FE54" s="92"/>
      <c r="FF54" s="89"/>
      <c r="FG54" s="90"/>
      <c r="FH54" s="92"/>
      <c r="FI54" s="89"/>
      <c r="FJ54" s="90"/>
      <c r="FK54" s="92"/>
      <c r="FL54" s="89"/>
      <c r="FM54" s="90"/>
      <c r="FN54" s="92"/>
      <c r="FO54" s="89"/>
      <c r="FP54" s="90"/>
      <c r="FQ54" s="92"/>
      <c r="FR54" s="89"/>
      <c r="FS54" s="90"/>
      <c r="FT54" s="92"/>
      <c r="FU54" s="89"/>
      <c r="FV54" s="90"/>
      <c r="FW54" s="92"/>
      <c r="FX54" s="89"/>
      <c r="FY54" s="90"/>
      <c r="FZ54" s="92"/>
      <c r="GA54" s="89"/>
      <c r="GB54" s="90"/>
      <c r="GC54" s="92"/>
      <c r="GD54" s="89"/>
      <c r="GE54" s="90"/>
      <c r="GF54" s="92"/>
      <c r="GG54" s="89"/>
      <c r="GH54" s="90"/>
      <c r="GI54" s="92"/>
      <c r="GJ54" s="89"/>
      <c r="GK54" s="90"/>
      <c r="GL54" s="92"/>
      <c r="GM54" s="89"/>
      <c r="GN54" s="90"/>
      <c r="GO54" s="92"/>
      <c r="GP54" s="89"/>
      <c r="GQ54" s="90"/>
      <c r="GR54" s="92"/>
      <c r="GS54" s="89"/>
      <c r="GT54" s="90"/>
      <c r="GU54" s="92"/>
      <c r="GV54" s="89"/>
      <c r="GW54" s="90"/>
      <c r="GX54" s="92"/>
      <c r="GY54" s="89"/>
      <c r="GZ54" s="90"/>
      <c r="HA54" s="92"/>
      <c r="HB54" s="89"/>
      <c r="HC54" s="93"/>
      <c r="HD54" s="92"/>
      <c r="HE54" s="89"/>
      <c r="HF54" s="93"/>
      <c r="HG54" s="92"/>
      <c r="HH54" s="89"/>
      <c r="HI54" s="93"/>
      <c r="HJ54" s="92"/>
      <c r="HK54" s="89"/>
      <c r="HL54" s="90"/>
      <c r="HM54" s="92"/>
      <c r="HN54" s="89"/>
      <c r="HO54" s="93"/>
      <c r="HP54" s="92"/>
      <c r="HQ54" s="89"/>
      <c r="HR54" s="93"/>
      <c r="HS54" s="92"/>
      <c r="HT54" s="89"/>
      <c r="HU54" s="93"/>
      <c r="HV54" s="92"/>
      <c r="HW54" s="89"/>
      <c r="HX54" s="93"/>
      <c r="HY54" s="92"/>
      <c r="HZ54" s="89"/>
      <c r="IA54" s="90"/>
      <c r="IB54" s="92"/>
      <c r="IC54" s="89"/>
      <c r="ID54" s="93"/>
      <c r="IE54" s="92"/>
      <c r="IF54" s="89"/>
      <c r="IG54" s="93"/>
      <c r="IH54" s="92"/>
      <c r="II54" s="89"/>
      <c r="IJ54" s="93"/>
      <c r="IK54" s="92"/>
      <c r="IL54" s="89"/>
      <c r="IM54" s="93"/>
      <c r="IN54" s="91"/>
      <c r="IO54" s="89"/>
      <c r="IP54" s="90"/>
      <c r="IQ54" s="92"/>
      <c r="IR54" s="89"/>
      <c r="IS54" s="90"/>
      <c r="IT54" s="92"/>
      <c r="IU54" s="89"/>
      <c r="IV54" s="90"/>
    </row>
    <row r="55" spans="1:256" ht="12" customHeight="1" x14ac:dyDescent="0.2">
      <c r="A55" s="273"/>
      <c r="B55" s="266" t="s">
        <v>19</v>
      </c>
      <c r="C55" s="274"/>
      <c r="D55" s="275">
        <v>6</v>
      </c>
      <c r="E55" s="274" t="s">
        <v>20</v>
      </c>
      <c r="F55" s="275" t="s">
        <v>132</v>
      </c>
      <c r="G55" s="276" t="s">
        <v>167</v>
      </c>
      <c r="H55" s="277" t="s">
        <v>98</v>
      </c>
      <c r="I55" s="271"/>
      <c r="J55" s="272" t="s">
        <v>454</v>
      </c>
      <c r="K55" s="88"/>
      <c r="L55" s="89"/>
      <c r="M55" s="90"/>
      <c r="N55" s="88"/>
      <c r="O55" s="89"/>
      <c r="P55" s="90"/>
      <c r="Q55" s="92"/>
      <c r="R55" s="89"/>
      <c r="S55" s="90"/>
      <c r="T55" s="92"/>
      <c r="U55" s="89"/>
      <c r="V55" s="90"/>
      <c r="W55" s="92"/>
      <c r="X55" s="89"/>
      <c r="Y55" s="90"/>
      <c r="Z55" s="92"/>
      <c r="AA55" s="89"/>
      <c r="AB55" s="90"/>
      <c r="AC55" s="92"/>
      <c r="AD55" s="89"/>
      <c r="AE55" s="90"/>
      <c r="AF55" s="92"/>
      <c r="AG55" s="89"/>
      <c r="AH55" s="90"/>
      <c r="AI55" s="92"/>
      <c r="AJ55" s="89"/>
      <c r="AK55" s="90"/>
      <c r="AL55" s="92"/>
      <c r="AM55" s="89"/>
      <c r="AN55" s="90"/>
      <c r="AO55" s="92"/>
      <c r="AP55" s="89"/>
      <c r="AQ55" s="90"/>
      <c r="AR55" s="92"/>
      <c r="AS55" s="89"/>
      <c r="AT55" s="90"/>
      <c r="AU55" s="88"/>
      <c r="AV55" s="89"/>
      <c r="AW55" s="90"/>
      <c r="AX55" s="92"/>
      <c r="AY55" s="89"/>
      <c r="AZ55" s="90"/>
      <c r="BA55" s="92"/>
      <c r="BB55" s="89"/>
      <c r="BC55" s="90"/>
      <c r="BD55" s="92"/>
      <c r="BE55" s="89"/>
      <c r="BF55" s="90"/>
      <c r="BG55" s="92"/>
      <c r="BH55" s="89"/>
      <c r="BI55" s="90"/>
      <c r="BJ55" s="92"/>
      <c r="BK55" s="89"/>
      <c r="BL55" s="90"/>
      <c r="BM55" s="92"/>
      <c r="BN55" s="89"/>
      <c r="BO55" s="90"/>
      <c r="BP55" s="92"/>
      <c r="BQ55" s="89"/>
      <c r="BR55" s="90"/>
      <c r="BS55" s="92"/>
      <c r="BT55" s="89"/>
      <c r="BU55" s="90"/>
      <c r="BV55" s="92"/>
      <c r="BW55" s="89"/>
      <c r="BX55" s="90"/>
      <c r="BY55" s="92"/>
      <c r="BZ55" s="89"/>
      <c r="CA55" s="90"/>
      <c r="CB55" s="92"/>
      <c r="CC55" s="89"/>
      <c r="CD55" s="90"/>
      <c r="CE55" s="92"/>
      <c r="CF55" s="89"/>
      <c r="CG55" s="90"/>
      <c r="CH55" s="92"/>
      <c r="CI55" s="89"/>
      <c r="CJ55" s="90"/>
      <c r="CK55" s="92"/>
      <c r="CL55" s="89"/>
      <c r="CM55" s="90"/>
      <c r="CN55" s="92"/>
      <c r="CO55" s="89"/>
      <c r="CP55" s="90"/>
      <c r="CQ55" s="92"/>
      <c r="CR55" s="89"/>
      <c r="CS55" s="90"/>
      <c r="CT55" s="92"/>
      <c r="CU55" s="89"/>
      <c r="CV55" s="90"/>
      <c r="CW55" s="92"/>
      <c r="CX55" s="89"/>
      <c r="CY55" s="90"/>
      <c r="CZ55" s="92"/>
      <c r="DA55" s="89"/>
      <c r="DB55" s="90"/>
      <c r="DC55" s="92"/>
      <c r="DD55" s="89"/>
      <c r="DE55" s="90"/>
      <c r="DF55" s="92"/>
      <c r="DG55" s="89"/>
      <c r="DH55" s="90"/>
      <c r="DI55" s="92"/>
      <c r="DJ55" s="89"/>
      <c r="DK55" s="90"/>
      <c r="DL55" s="92"/>
      <c r="DM55" s="89"/>
      <c r="DN55" s="90"/>
      <c r="DO55" s="92"/>
      <c r="DP55" s="89"/>
      <c r="DQ55" s="90"/>
      <c r="DR55" s="92"/>
      <c r="DS55" s="89"/>
      <c r="DT55" s="90"/>
      <c r="DU55" s="92"/>
      <c r="DV55" s="89"/>
      <c r="DW55" s="90"/>
      <c r="DX55" s="92"/>
      <c r="DY55" s="89"/>
      <c r="DZ55" s="90"/>
      <c r="EA55" s="92"/>
      <c r="EB55" s="89"/>
      <c r="EC55" s="90"/>
      <c r="ED55" s="92"/>
      <c r="EE55" s="89"/>
      <c r="EF55" s="90"/>
      <c r="EG55" s="92"/>
      <c r="EH55" s="89"/>
      <c r="EI55" s="90"/>
      <c r="EJ55" s="92"/>
      <c r="EK55" s="89"/>
      <c r="EL55" s="90"/>
      <c r="EM55" s="92"/>
      <c r="EN55" s="89"/>
      <c r="EO55" s="90"/>
      <c r="EP55" s="92"/>
      <c r="EQ55" s="89"/>
      <c r="ER55" s="90"/>
      <c r="ES55" s="92"/>
      <c r="ET55" s="89"/>
      <c r="EU55" s="90"/>
      <c r="EV55" s="92"/>
      <c r="EW55" s="89"/>
      <c r="EX55" s="90"/>
      <c r="EY55" s="92"/>
      <c r="EZ55" s="89"/>
      <c r="FA55" s="90"/>
      <c r="FB55" s="92"/>
      <c r="FC55" s="89"/>
      <c r="FD55" s="90"/>
      <c r="FE55" s="92"/>
      <c r="FF55" s="89"/>
      <c r="FG55" s="90"/>
      <c r="FH55" s="92"/>
      <c r="FI55" s="89"/>
      <c r="FJ55" s="90"/>
      <c r="FK55" s="92"/>
      <c r="FL55" s="89"/>
      <c r="FM55" s="90"/>
      <c r="FN55" s="92"/>
      <c r="FO55" s="89"/>
      <c r="FP55" s="90"/>
      <c r="FQ55" s="92"/>
      <c r="FR55" s="89"/>
      <c r="FS55" s="90"/>
      <c r="FT55" s="92"/>
      <c r="FU55" s="89"/>
      <c r="FV55" s="90"/>
      <c r="FW55" s="92"/>
      <c r="FX55" s="89"/>
      <c r="FY55" s="90"/>
      <c r="FZ55" s="92"/>
      <c r="GA55" s="89"/>
      <c r="GB55" s="90"/>
      <c r="GC55" s="92"/>
      <c r="GD55" s="89"/>
      <c r="GE55" s="90"/>
      <c r="GF55" s="92"/>
      <c r="GG55" s="89"/>
      <c r="GH55" s="90"/>
      <c r="GI55" s="92"/>
      <c r="GJ55" s="89"/>
      <c r="GK55" s="90"/>
      <c r="GL55" s="92"/>
      <c r="GM55" s="89"/>
      <c r="GN55" s="90"/>
      <c r="GO55" s="92"/>
      <c r="GP55" s="89"/>
      <c r="GQ55" s="90"/>
      <c r="GR55" s="92"/>
      <c r="GS55" s="89"/>
      <c r="GT55" s="90"/>
      <c r="GU55" s="92"/>
      <c r="GV55" s="89"/>
      <c r="GW55" s="90"/>
      <c r="GX55" s="92"/>
      <c r="GY55" s="89"/>
      <c r="GZ55" s="90"/>
      <c r="HA55" s="92"/>
      <c r="HB55" s="89"/>
      <c r="HC55" s="93"/>
      <c r="HD55" s="92"/>
      <c r="HE55" s="89"/>
      <c r="HF55" s="93"/>
      <c r="HG55" s="92"/>
      <c r="HH55" s="89"/>
      <c r="HI55" s="93"/>
      <c r="HJ55" s="92"/>
      <c r="HK55" s="89"/>
      <c r="HL55" s="90"/>
      <c r="HM55" s="92"/>
      <c r="HN55" s="89"/>
      <c r="HO55" s="93"/>
      <c r="HP55" s="92"/>
      <c r="HQ55" s="89"/>
      <c r="HR55" s="93"/>
      <c r="HS55" s="92"/>
      <c r="HT55" s="89"/>
      <c r="HU55" s="93"/>
      <c r="HV55" s="92"/>
      <c r="HW55" s="89"/>
      <c r="HX55" s="93"/>
      <c r="HY55" s="92"/>
      <c r="HZ55" s="89"/>
      <c r="IA55" s="90"/>
      <c r="IB55" s="92"/>
      <c r="IC55" s="89"/>
      <c r="ID55" s="93"/>
      <c r="IE55" s="92"/>
      <c r="IF55" s="89"/>
      <c r="IG55" s="93"/>
      <c r="IH55" s="92"/>
      <c r="II55" s="89"/>
      <c r="IJ55" s="93"/>
      <c r="IK55" s="92"/>
      <c r="IL55" s="89"/>
      <c r="IM55" s="93"/>
      <c r="IN55" s="91"/>
      <c r="IO55" s="89"/>
      <c r="IP55" s="90"/>
      <c r="IQ55" s="92"/>
      <c r="IR55" s="89"/>
      <c r="IS55" s="90"/>
      <c r="IT55" s="92"/>
      <c r="IU55" s="89"/>
      <c r="IV55" s="90"/>
    </row>
    <row r="56" spans="1:256" ht="12" customHeight="1" x14ac:dyDescent="0.2">
      <c r="A56" s="273"/>
      <c r="B56" s="266" t="s">
        <v>19</v>
      </c>
      <c r="C56" s="274"/>
      <c r="D56" s="275">
        <v>6</v>
      </c>
      <c r="E56" s="274" t="s">
        <v>20</v>
      </c>
      <c r="F56" s="275" t="s">
        <v>132</v>
      </c>
      <c r="G56" s="276" t="s">
        <v>168</v>
      </c>
      <c r="H56" s="277" t="s">
        <v>99</v>
      </c>
      <c r="I56" s="271"/>
      <c r="J56" s="272" t="s">
        <v>455</v>
      </c>
      <c r="K56" s="88"/>
      <c r="L56" s="89"/>
      <c r="M56" s="90"/>
      <c r="N56" s="88"/>
      <c r="O56" s="89"/>
      <c r="P56" s="90"/>
      <c r="Q56" s="92"/>
      <c r="R56" s="89"/>
      <c r="S56" s="90"/>
      <c r="T56" s="92"/>
      <c r="U56" s="89"/>
      <c r="V56" s="90"/>
      <c r="W56" s="92"/>
      <c r="X56" s="89"/>
      <c r="Y56" s="90"/>
      <c r="Z56" s="92"/>
      <c r="AA56" s="89"/>
      <c r="AB56" s="90"/>
      <c r="AC56" s="92"/>
      <c r="AD56" s="89"/>
      <c r="AE56" s="90"/>
      <c r="AF56" s="92"/>
      <c r="AG56" s="89"/>
      <c r="AH56" s="90"/>
      <c r="AI56" s="92"/>
      <c r="AJ56" s="89"/>
      <c r="AK56" s="90"/>
      <c r="AL56" s="92"/>
      <c r="AM56" s="89"/>
      <c r="AN56" s="90"/>
      <c r="AO56" s="92"/>
      <c r="AP56" s="89"/>
      <c r="AQ56" s="90"/>
      <c r="AR56" s="92"/>
      <c r="AS56" s="89"/>
      <c r="AT56" s="90"/>
      <c r="AU56" s="88"/>
      <c r="AV56" s="89"/>
      <c r="AW56" s="90"/>
      <c r="AX56" s="92"/>
      <c r="AY56" s="89"/>
      <c r="AZ56" s="90"/>
      <c r="BA56" s="92"/>
      <c r="BB56" s="89"/>
      <c r="BC56" s="90"/>
      <c r="BD56" s="92"/>
      <c r="BE56" s="89"/>
      <c r="BF56" s="90"/>
      <c r="BG56" s="92"/>
      <c r="BH56" s="89"/>
      <c r="BI56" s="90"/>
      <c r="BJ56" s="92"/>
      <c r="BK56" s="89"/>
      <c r="BL56" s="90"/>
      <c r="BM56" s="92"/>
      <c r="BN56" s="89"/>
      <c r="BO56" s="90"/>
      <c r="BP56" s="92"/>
      <c r="BQ56" s="89"/>
      <c r="BR56" s="90"/>
      <c r="BS56" s="92"/>
      <c r="BT56" s="89"/>
      <c r="BU56" s="90"/>
      <c r="BV56" s="92"/>
      <c r="BW56" s="89"/>
      <c r="BX56" s="90"/>
      <c r="BY56" s="92"/>
      <c r="BZ56" s="89"/>
      <c r="CA56" s="90"/>
      <c r="CB56" s="92"/>
      <c r="CC56" s="89"/>
      <c r="CD56" s="90"/>
      <c r="CE56" s="92"/>
      <c r="CF56" s="89"/>
      <c r="CG56" s="90"/>
      <c r="CH56" s="92"/>
      <c r="CI56" s="89"/>
      <c r="CJ56" s="90"/>
      <c r="CK56" s="92"/>
      <c r="CL56" s="89"/>
      <c r="CM56" s="90"/>
      <c r="CN56" s="92"/>
      <c r="CO56" s="89"/>
      <c r="CP56" s="90"/>
      <c r="CQ56" s="92"/>
      <c r="CR56" s="89"/>
      <c r="CS56" s="90"/>
      <c r="CT56" s="92"/>
      <c r="CU56" s="89"/>
      <c r="CV56" s="90"/>
      <c r="CW56" s="92"/>
      <c r="CX56" s="89"/>
      <c r="CY56" s="90"/>
      <c r="CZ56" s="92"/>
      <c r="DA56" s="89"/>
      <c r="DB56" s="90"/>
      <c r="DC56" s="92"/>
      <c r="DD56" s="89"/>
      <c r="DE56" s="90"/>
      <c r="DF56" s="92"/>
      <c r="DG56" s="89"/>
      <c r="DH56" s="90"/>
      <c r="DI56" s="92"/>
      <c r="DJ56" s="89"/>
      <c r="DK56" s="90"/>
      <c r="DL56" s="92"/>
      <c r="DM56" s="89"/>
      <c r="DN56" s="90"/>
      <c r="DO56" s="92"/>
      <c r="DP56" s="89"/>
      <c r="DQ56" s="90"/>
      <c r="DR56" s="92"/>
      <c r="DS56" s="89"/>
      <c r="DT56" s="90"/>
      <c r="DU56" s="92"/>
      <c r="DV56" s="89"/>
      <c r="DW56" s="90"/>
      <c r="DX56" s="92"/>
      <c r="DY56" s="89"/>
      <c r="DZ56" s="90"/>
      <c r="EA56" s="92"/>
      <c r="EB56" s="89"/>
      <c r="EC56" s="90"/>
      <c r="ED56" s="92"/>
      <c r="EE56" s="89"/>
      <c r="EF56" s="90"/>
      <c r="EG56" s="92"/>
      <c r="EH56" s="89"/>
      <c r="EI56" s="90"/>
      <c r="EJ56" s="92"/>
      <c r="EK56" s="89"/>
      <c r="EL56" s="90"/>
      <c r="EM56" s="92"/>
      <c r="EN56" s="89"/>
      <c r="EO56" s="90"/>
      <c r="EP56" s="92"/>
      <c r="EQ56" s="89"/>
      <c r="ER56" s="90"/>
      <c r="ES56" s="92"/>
      <c r="ET56" s="89"/>
      <c r="EU56" s="90"/>
      <c r="EV56" s="92"/>
      <c r="EW56" s="89"/>
      <c r="EX56" s="90"/>
      <c r="EY56" s="92"/>
      <c r="EZ56" s="89"/>
      <c r="FA56" s="90"/>
      <c r="FB56" s="92"/>
      <c r="FC56" s="89"/>
      <c r="FD56" s="90"/>
      <c r="FE56" s="92"/>
      <c r="FF56" s="89"/>
      <c r="FG56" s="90"/>
      <c r="FH56" s="92"/>
      <c r="FI56" s="89"/>
      <c r="FJ56" s="90"/>
      <c r="FK56" s="92"/>
      <c r="FL56" s="89"/>
      <c r="FM56" s="90"/>
      <c r="FN56" s="92"/>
      <c r="FO56" s="89"/>
      <c r="FP56" s="90"/>
      <c r="FQ56" s="92"/>
      <c r="FR56" s="89"/>
      <c r="FS56" s="90"/>
      <c r="FT56" s="92"/>
      <c r="FU56" s="89"/>
      <c r="FV56" s="90"/>
      <c r="FW56" s="92"/>
      <c r="FX56" s="89"/>
      <c r="FY56" s="90"/>
      <c r="FZ56" s="92"/>
      <c r="GA56" s="89"/>
      <c r="GB56" s="90"/>
      <c r="GC56" s="92"/>
      <c r="GD56" s="89"/>
      <c r="GE56" s="90"/>
      <c r="GF56" s="92"/>
      <c r="GG56" s="89"/>
      <c r="GH56" s="90"/>
      <c r="GI56" s="92"/>
      <c r="GJ56" s="89"/>
      <c r="GK56" s="90"/>
      <c r="GL56" s="92"/>
      <c r="GM56" s="89"/>
      <c r="GN56" s="90"/>
      <c r="GO56" s="92"/>
      <c r="GP56" s="89"/>
      <c r="GQ56" s="90"/>
      <c r="GR56" s="92"/>
      <c r="GS56" s="89"/>
      <c r="GT56" s="90"/>
      <c r="GU56" s="92"/>
      <c r="GV56" s="89"/>
      <c r="GW56" s="90"/>
      <c r="GX56" s="92"/>
      <c r="GY56" s="89"/>
      <c r="GZ56" s="90"/>
      <c r="HA56" s="92"/>
      <c r="HB56" s="89"/>
      <c r="HC56" s="93"/>
      <c r="HD56" s="92"/>
      <c r="HE56" s="89"/>
      <c r="HF56" s="93"/>
      <c r="HG56" s="92"/>
      <c r="HH56" s="89"/>
      <c r="HI56" s="93"/>
      <c r="HJ56" s="92"/>
      <c r="HK56" s="89"/>
      <c r="HL56" s="90"/>
      <c r="HM56" s="92"/>
      <c r="HN56" s="89"/>
      <c r="HO56" s="93"/>
      <c r="HP56" s="92"/>
      <c r="HQ56" s="89"/>
      <c r="HR56" s="93"/>
      <c r="HS56" s="92"/>
      <c r="HT56" s="89"/>
      <c r="HU56" s="93"/>
      <c r="HV56" s="92"/>
      <c r="HW56" s="89"/>
      <c r="HX56" s="93"/>
      <c r="HY56" s="92"/>
      <c r="HZ56" s="89"/>
      <c r="IA56" s="90"/>
      <c r="IB56" s="92"/>
      <c r="IC56" s="89"/>
      <c r="ID56" s="93"/>
      <c r="IE56" s="92"/>
      <c r="IF56" s="89"/>
      <c r="IG56" s="93"/>
      <c r="IH56" s="92"/>
      <c r="II56" s="89"/>
      <c r="IJ56" s="93"/>
      <c r="IK56" s="92"/>
      <c r="IL56" s="89"/>
      <c r="IM56" s="93"/>
      <c r="IN56" s="91"/>
      <c r="IO56" s="89"/>
      <c r="IP56" s="90"/>
      <c r="IQ56" s="92"/>
      <c r="IR56" s="89"/>
      <c r="IS56" s="90"/>
      <c r="IT56" s="92"/>
      <c r="IU56" s="89"/>
      <c r="IV56" s="90"/>
    </row>
    <row r="57" spans="1:256" ht="12" customHeight="1" x14ac:dyDescent="0.2">
      <c r="A57" s="273"/>
      <c r="B57" s="266" t="s">
        <v>19</v>
      </c>
      <c r="C57" s="274"/>
      <c r="D57" s="275">
        <v>6</v>
      </c>
      <c r="E57" s="274" t="s">
        <v>20</v>
      </c>
      <c r="F57" s="275" t="s">
        <v>132</v>
      </c>
      <c r="G57" s="276" t="s">
        <v>169</v>
      </c>
      <c r="H57" s="277" t="s">
        <v>100</v>
      </c>
      <c r="I57" s="271"/>
      <c r="J57" s="272" t="s">
        <v>456</v>
      </c>
      <c r="K57" s="88"/>
      <c r="L57" s="89"/>
      <c r="M57" s="90"/>
      <c r="N57" s="88"/>
      <c r="O57" s="89"/>
      <c r="P57" s="90"/>
      <c r="Q57" s="92"/>
      <c r="R57" s="89"/>
      <c r="S57" s="90"/>
      <c r="T57" s="92"/>
      <c r="U57" s="89"/>
      <c r="V57" s="90"/>
      <c r="W57" s="92"/>
      <c r="X57" s="89"/>
      <c r="Y57" s="90"/>
      <c r="Z57" s="92"/>
      <c r="AA57" s="89"/>
      <c r="AB57" s="90"/>
      <c r="AC57" s="92"/>
      <c r="AD57" s="89"/>
      <c r="AE57" s="90"/>
      <c r="AF57" s="92"/>
      <c r="AG57" s="89"/>
      <c r="AH57" s="90"/>
      <c r="AI57" s="92"/>
      <c r="AJ57" s="89"/>
      <c r="AK57" s="90"/>
      <c r="AL57" s="92"/>
      <c r="AM57" s="89"/>
      <c r="AN57" s="90"/>
      <c r="AO57" s="92"/>
      <c r="AP57" s="89"/>
      <c r="AQ57" s="90"/>
      <c r="AR57" s="92"/>
      <c r="AS57" s="89"/>
      <c r="AT57" s="90"/>
      <c r="AU57" s="88"/>
      <c r="AV57" s="89"/>
      <c r="AW57" s="90"/>
      <c r="AX57" s="92"/>
      <c r="AY57" s="89"/>
      <c r="AZ57" s="90"/>
      <c r="BA57" s="92"/>
      <c r="BB57" s="89"/>
      <c r="BC57" s="90"/>
      <c r="BD57" s="92"/>
      <c r="BE57" s="89"/>
      <c r="BF57" s="90"/>
      <c r="BG57" s="92"/>
      <c r="BH57" s="89"/>
      <c r="BI57" s="90"/>
      <c r="BJ57" s="92"/>
      <c r="BK57" s="89"/>
      <c r="BL57" s="90"/>
      <c r="BM57" s="92"/>
      <c r="BN57" s="89"/>
      <c r="BO57" s="90"/>
      <c r="BP57" s="92"/>
      <c r="BQ57" s="89"/>
      <c r="BR57" s="90"/>
      <c r="BS57" s="92"/>
      <c r="BT57" s="89"/>
      <c r="BU57" s="90"/>
      <c r="BV57" s="92"/>
      <c r="BW57" s="89"/>
      <c r="BX57" s="90"/>
      <c r="BY57" s="92"/>
      <c r="BZ57" s="89"/>
      <c r="CA57" s="90"/>
      <c r="CB57" s="92"/>
      <c r="CC57" s="89"/>
      <c r="CD57" s="90"/>
      <c r="CE57" s="92"/>
      <c r="CF57" s="89"/>
      <c r="CG57" s="90"/>
      <c r="CH57" s="92"/>
      <c r="CI57" s="89"/>
      <c r="CJ57" s="90"/>
      <c r="CK57" s="92"/>
      <c r="CL57" s="89"/>
      <c r="CM57" s="90"/>
      <c r="CN57" s="92"/>
      <c r="CO57" s="89"/>
      <c r="CP57" s="90"/>
      <c r="CQ57" s="92"/>
      <c r="CR57" s="89"/>
      <c r="CS57" s="90"/>
      <c r="CT57" s="92"/>
      <c r="CU57" s="89"/>
      <c r="CV57" s="90"/>
      <c r="CW57" s="92"/>
      <c r="CX57" s="89"/>
      <c r="CY57" s="90"/>
      <c r="CZ57" s="92"/>
      <c r="DA57" s="89"/>
      <c r="DB57" s="90"/>
      <c r="DC57" s="92"/>
      <c r="DD57" s="89"/>
      <c r="DE57" s="90"/>
      <c r="DF57" s="92"/>
      <c r="DG57" s="89"/>
      <c r="DH57" s="90"/>
      <c r="DI57" s="92"/>
      <c r="DJ57" s="89"/>
      <c r="DK57" s="90"/>
      <c r="DL57" s="92"/>
      <c r="DM57" s="89"/>
      <c r="DN57" s="90"/>
      <c r="DO57" s="92"/>
      <c r="DP57" s="89"/>
      <c r="DQ57" s="90"/>
      <c r="DR57" s="92"/>
      <c r="DS57" s="89"/>
      <c r="DT57" s="90"/>
      <c r="DU57" s="92"/>
      <c r="DV57" s="89"/>
      <c r="DW57" s="90"/>
      <c r="DX57" s="92"/>
      <c r="DY57" s="89"/>
      <c r="DZ57" s="90"/>
      <c r="EA57" s="92"/>
      <c r="EB57" s="89"/>
      <c r="EC57" s="90"/>
      <c r="ED57" s="92"/>
      <c r="EE57" s="89"/>
      <c r="EF57" s="90"/>
      <c r="EG57" s="92"/>
      <c r="EH57" s="89"/>
      <c r="EI57" s="90"/>
      <c r="EJ57" s="92"/>
      <c r="EK57" s="89"/>
      <c r="EL57" s="90"/>
      <c r="EM57" s="92"/>
      <c r="EN57" s="89"/>
      <c r="EO57" s="90"/>
      <c r="EP57" s="92"/>
      <c r="EQ57" s="89"/>
      <c r="ER57" s="90"/>
      <c r="ES57" s="92"/>
      <c r="ET57" s="89"/>
      <c r="EU57" s="90"/>
      <c r="EV57" s="92"/>
      <c r="EW57" s="89"/>
      <c r="EX57" s="90"/>
      <c r="EY57" s="92"/>
      <c r="EZ57" s="89"/>
      <c r="FA57" s="90"/>
      <c r="FB57" s="92"/>
      <c r="FC57" s="89"/>
      <c r="FD57" s="90"/>
      <c r="FE57" s="92"/>
      <c r="FF57" s="89"/>
      <c r="FG57" s="90"/>
      <c r="FH57" s="92"/>
      <c r="FI57" s="89"/>
      <c r="FJ57" s="90"/>
      <c r="FK57" s="92"/>
      <c r="FL57" s="89"/>
      <c r="FM57" s="90"/>
      <c r="FN57" s="92"/>
      <c r="FO57" s="89"/>
      <c r="FP57" s="90"/>
      <c r="FQ57" s="92"/>
      <c r="FR57" s="89"/>
      <c r="FS57" s="90"/>
      <c r="FT57" s="92"/>
      <c r="FU57" s="89"/>
      <c r="FV57" s="90"/>
      <c r="FW57" s="92"/>
      <c r="FX57" s="89"/>
      <c r="FY57" s="90"/>
      <c r="FZ57" s="92"/>
      <c r="GA57" s="89"/>
      <c r="GB57" s="90"/>
      <c r="GC57" s="92"/>
      <c r="GD57" s="89"/>
      <c r="GE57" s="90"/>
      <c r="GF57" s="92"/>
      <c r="GG57" s="89"/>
      <c r="GH57" s="90"/>
      <c r="GI57" s="92"/>
      <c r="GJ57" s="89"/>
      <c r="GK57" s="90"/>
      <c r="GL57" s="92"/>
      <c r="GM57" s="89"/>
      <c r="GN57" s="90"/>
      <c r="GO57" s="92"/>
      <c r="GP57" s="89"/>
      <c r="GQ57" s="90"/>
      <c r="GR57" s="92"/>
      <c r="GS57" s="89"/>
      <c r="GT57" s="90"/>
      <c r="GU57" s="92"/>
      <c r="GV57" s="89"/>
      <c r="GW57" s="90"/>
      <c r="GX57" s="92"/>
      <c r="GY57" s="89"/>
      <c r="GZ57" s="90"/>
      <c r="HA57" s="92"/>
      <c r="HB57" s="89"/>
      <c r="HC57" s="93"/>
      <c r="HD57" s="92"/>
      <c r="HE57" s="89"/>
      <c r="HF57" s="93"/>
      <c r="HG57" s="92"/>
      <c r="HH57" s="89"/>
      <c r="HI57" s="93"/>
      <c r="HJ57" s="92"/>
      <c r="HK57" s="89"/>
      <c r="HL57" s="90"/>
      <c r="HM57" s="92"/>
      <c r="HN57" s="89"/>
      <c r="HO57" s="93"/>
      <c r="HP57" s="92"/>
      <c r="HQ57" s="89"/>
      <c r="HR57" s="93"/>
      <c r="HS57" s="92"/>
      <c r="HT57" s="89"/>
      <c r="HU57" s="93"/>
      <c r="HV57" s="92"/>
      <c r="HW57" s="89"/>
      <c r="HX57" s="93"/>
      <c r="HY57" s="92"/>
      <c r="HZ57" s="89"/>
      <c r="IA57" s="90"/>
      <c r="IB57" s="92"/>
      <c r="IC57" s="89"/>
      <c r="ID57" s="93"/>
      <c r="IE57" s="92"/>
      <c r="IF57" s="89"/>
      <c r="IG57" s="93"/>
      <c r="IH57" s="92"/>
      <c r="II57" s="89"/>
      <c r="IJ57" s="93"/>
      <c r="IK57" s="92"/>
      <c r="IL57" s="89"/>
      <c r="IM57" s="93"/>
      <c r="IN57" s="91"/>
      <c r="IO57" s="89"/>
      <c r="IP57" s="90"/>
      <c r="IQ57" s="92"/>
      <c r="IR57" s="89"/>
      <c r="IS57" s="90"/>
      <c r="IT57" s="92"/>
      <c r="IU57" s="89"/>
      <c r="IV57" s="90"/>
    </row>
    <row r="58" spans="1:256" ht="12" customHeight="1" x14ac:dyDescent="0.2">
      <c r="A58" s="273"/>
      <c r="B58" s="266" t="s">
        <v>19</v>
      </c>
      <c r="C58" s="274"/>
      <c r="D58" s="275">
        <v>6</v>
      </c>
      <c r="E58" s="274" t="s">
        <v>20</v>
      </c>
      <c r="F58" s="275" t="s">
        <v>132</v>
      </c>
      <c r="G58" s="276" t="s">
        <v>170</v>
      </c>
      <c r="H58" s="277" t="s">
        <v>101</v>
      </c>
      <c r="I58" s="271"/>
      <c r="J58" s="272" t="s">
        <v>457</v>
      </c>
      <c r="K58" s="88"/>
      <c r="L58" s="89"/>
      <c r="M58" s="90"/>
      <c r="N58" s="88"/>
      <c r="O58" s="89"/>
      <c r="P58" s="90"/>
      <c r="Q58" s="92"/>
      <c r="R58" s="89"/>
      <c r="S58" s="90"/>
      <c r="T58" s="92"/>
      <c r="U58" s="89"/>
      <c r="V58" s="90"/>
      <c r="W58" s="92"/>
      <c r="X58" s="89"/>
      <c r="Y58" s="90"/>
      <c r="Z58" s="92"/>
      <c r="AA58" s="89"/>
      <c r="AB58" s="90"/>
      <c r="AC58" s="92"/>
      <c r="AD58" s="89"/>
      <c r="AE58" s="90"/>
      <c r="AF58" s="92"/>
      <c r="AG58" s="89"/>
      <c r="AH58" s="90"/>
      <c r="AI58" s="92"/>
      <c r="AJ58" s="89"/>
      <c r="AK58" s="90"/>
      <c r="AL58" s="92"/>
      <c r="AM58" s="89"/>
      <c r="AN58" s="90"/>
      <c r="AO58" s="92"/>
      <c r="AP58" s="89"/>
      <c r="AQ58" s="90"/>
      <c r="AR58" s="92"/>
      <c r="AS58" s="89"/>
      <c r="AT58" s="90"/>
      <c r="AU58" s="88"/>
      <c r="AV58" s="89"/>
      <c r="AW58" s="90"/>
      <c r="AX58" s="92"/>
      <c r="AY58" s="89"/>
      <c r="AZ58" s="90"/>
      <c r="BA58" s="92"/>
      <c r="BB58" s="89"/>
      <c r="BC58" s="90"/>
      <c r="BD58" s="92"/>
      <c r="BE58" s="89"/>
      <c r="BF58" s="90"/>
      <c r="BG58" s="92"/>
      <c r="BH58" s="89"/>
      <c r="BI58" s="90"/>
      <c r="BJ58" s="92"/>
      <c r="BK58" s="89"/>
      <c r="BL58" s="90"/>
      <c r="BM58" s="92"/>
      <c r="BN58" s="89"/>
      <c r="BO58" s="90"/>
      <c r="BP58" s="92"/>
      <c r="BQ58" s="89"/>
      <c r="BR58" s="90"/>
      <c r="BS58" s="92"/>
      <c r="BT58" s="89"/>
      <c r="BU58" s="90"/>
      <c r="BV58" s="92"/>
      <c r="BW58" s="89"/>
      <c r="BX58" s="90"/>
      <c r="BY58" s="92"/>
      <c r="BZ58" s="89"/>
      <c r="CA58" s="90"/>
      <c r="CB58" s="92"/>
      <c r="CC58" s="89"/>
      <c r="CD58" s="90"/>
      <c r="CE58" s="92"/>
      <c r="CF58" s="89"/>
      <c r="CG58" s="90"/>
      <c r="CH58" s="92"/>
      <c r="CI58" s="89"/>
      <c r="CJ58" s="90"/>
      <c r="CK58" s="92"/>
      <c r="CL58" s="89"/>
      <c r="CM58" s="90"/>
      <c r="CN58" s="92"/>
      <c r="CO58" s="89"/>
      <c r="CP58" s="90"/>
      <c r="CQ58" s="92"/>
      <c r="CR58" s="89"/>
      <c r="CS58" s="90"/>
      <c r="CT58" s="92"/>
      <c r="CU58" s="89"/>
      <c r="CV58" s="90"/>
      <c r="CW58" s="92"/>
      <c r="CX58" s="89"/>
      <c r="CY58" s="90"/>
      <c r="CZ58" s="92"/>
      <c r="DA58" s="89"/>
      <c r="DB58" s="90"/>
      <c r="DC58" s="92"/>
      <c r="DD58" s="89"/>
      <c r="DE58" s="90"/>
      <c r="DF58" s="92"/>
      <c r="DG58" s="89"/>
      <c r="DH58" s="90"/>
      <c r="DI58" s="92"/>
      <c r="DJ58" s="89"/>
      <c r="DK58" s="90"/>
      <c r="DL58" s="92"/>
      <c r="DM58" s="89"/>
      <c r="DN58" s="90"/>
      <c r="DO58" s="92"/>
      <c r="DP58" s="89"/>
      <c r="DQ58" s="90"/>
      <c r="DR58" s="92"/>
      <c r="DS58" s="89"/>
      <c r="DT58" s="90"/>
      <c r="DU58" s="92"/>
      <c r="DV58" s="89"/>
      <c r="DW58" s="90"/>
      <c r="DX58" s="92"/>
      <c r="DY58" s="89"/>
      <c r="DZ58" s="90"/>
      <c r="EA58" s="92"/>
      <c r="EB58" s="89"/>
      <c r="EC58" s="90"/>
      <c r="ED58" s="92"/>
      <c r="EE58" s="89"/>
      <c r="EF58" s="90"/>
      <c r="EG58" s="92"/>
      <c r="EH58" s="89"/>
      <c r="EI58" s="90"/>
      <c r="EJ58" s="92"/>
      <c r="EK58" s="89"/>
      <c r="EL58" s="90"/>
      <c r="EM58" s="92"/>
      <c r="EN58" s="89"/>
      <c r="EO58" s="90"/>
      <c r="EP58" s="92"/>
      <c r="EQ58" s="89"/>
      <c r="ER58" s="90"/>
      <c r="ES58" s="92"/>
      <c r="ET58" s="89"/>
      <c r="EU58" s="90"/>
      <c r="EV58" s="92"/>
      <c r="EW58" s="89"/>
      <c r="EX58" s="90"/>
      <c r="EY58" s="92"/>
      <c r="EZ58" s="89"/>
      <c r="FA58" s="90"/>
      <c r="FB58" s="92"/>
      <c r="FC58" s="89"/>
      <c r="FD58" s="90"/>
      <c r="FE58" s="92"/>
      <c r="FF58" s="89"/>
      <c r="FG58" s="90"/>
      <c r="FH58" s="92"/>
      <c r="FI58" s="89"/>
      <c r="FJ58" s="90"/>
      <c r="FK58" s="92"/>
      <c r="FL58" s="89"/>
      <c r="FM58" s="90"/>
      <c r="FN58" s="92"/>
      <c r="FO58" s="89"/>
      <c r="FP58" s="90"/>
      <c r="FQ58" s="92"/>
      <c r="FR58" s="89"/>
      <c r="FS58" s="90"/>
      <c r="FT58" s="92"/>
      <c r="FU58" s="89"/>
      <c r="FV58" s="90"/>
      <c r="FW58" s="92"/>
      <c r="FX58" s="89"/>
      <c r="FY58" s="90"/>
      <c r="FZ58" s="92"/>
      <c r="GA58" s="89"/>
      <c r="GB58" s="90"/>
      <c r="GC58" s="92"/>
      <c r="GD58" s="89"/>
      <c r="GE58" s="90"/>
      <c r="GF58" s="92"/>
      <c r="GG58" s="89"/>
      <c r="GH58" s="90"/>
      <c r="GI58" s="92"/>
      <c r="GJ58" s="89"/>
      <c r="GK58" s="90"/>
      <c r="GL58" s="92"/>
      <c r="GM58" s="89"/>
      <c r="GN58" s="90"/>
      <c r="GO58" s="92"/>
      <c r="GP58" s="89"/>
      <c r="GQ58" s="90"/>
      <c r="GR58" s="92"/>
      <c r="GS58" s="89"/>
      <c r="GT58" s="90"/>
      <c r="GU58" s="92"/>
      <c r="GV58" s="89"/>
      <c r="GW58" s="90"/>
      <c r="GX58" s="92"/>
      <c r="GY58" s="89"/>
      <c r="GZ58" s="90"/>
      <c r="HA58" s="92"/>
      <c r="HB58" s="89"/>
      <c r="HC58" s="93"/>
      <c r="HD58" s="92"/>
      <c r="HE58" s="89"/>
      <c r="HF58" s="93"/>
      <c r="HG58" s="92"/>
      <c r="HH58" s="89"/>
      <c r="HI58" s="93"/>
      <c r="HJ58" s="92"/>
      <c r="HK58" s="89"/>
      <c r="HL58" s="90"/>
      <c r="HM58" s="92"/>
      <c r="HN58" s="89"/>
      <c r="HO58" s="93"/>
      <c r="HP58" s="92"/>
      <c r="HQ58" s="89"/>
      <c r="HR58" s="93"/>
      <c r="HS58" s="92"/>
      <c r="HT58" s="89"/>
      <c r="HU58" s="93"/>
      <c r="HV58" s="92"/>
      <c r="HW58" s="89"/>
      <c r="HX58" s="93"/>
      <c r="HY58" s="92"/>
      <c r="HZ58" s="89"/>
      <c r="IA58" s="90"/>
      <c r="IB58" s="92"/>
      <c r="IC58" s="89"/>
      <c r="ID58" s="93"/>
      <c r="IE58" s="92"/>
      <c r="IF58" s="89"/>
      <c r="IG58" s="93"/>
      <c r="IH58" s="92"/>
      <c r="II58" s="89"/>
      <c r="IJ58" s="93"/>
      <c r="IK58" s="92"/>
      <c r="IL58" s="89"/>
      <c r="IM58" s="93"/>
      <c r="IN58" s="91"/>
      <c r="IO58" s="89"/>
      <c r="IP58" s="90"/>
      <c r="IQ58" s="92"/>
      <c r="IR58" s="89"/>
      <c r="IS58" s="90"/>
      <c r="IT58" s="92"/>
      <c r="IU58" s="89"/>
      <c r="IV58" s="90"/>
    </row>
    <row r="59" spans="1:256" ht="12" customHeight="1" x14ac:dyDescent="0.2">
      <c r="A59" s="273"/>
      <c r="B59" s="266" t="s">
        <v>19</v>
      </c>
      <c r="C59" s="274"/>
      <c r="D59" s="275">
        <v>6</v>
      </c>
      <c r="E59" s="274" t="s">
        <v>20</v>
      </c>
      <c r="F59" s="275" t="s">
        <v>132</v>
      </c>
      <c r="G59" s="276" t="s">
        <v>171</v>
      </c>
      <c r="H59" s="277" t="s">
        <v>102</v>
      </c>
      <c r="I59" s="271"/>
      <c r="J59" s="272" t="s">
        <v>458</v>
      </c>
      <c r="K59" s="88"/>
      <c r="L59" s="89"/>
      <c r="M59" s="90"/>
      <c r="N59" s="88"/>
      <c r="O59" s="89"/>
      <c r="P59" s="90"/>
      <c r="Q59" s="92"/>
      <c r="R59" s="89"/>
      <c r="S59" s="90"/>
      <c r="T59" s="92"/>
      <c r="U59" s="89"/>
      <c r="V59" s="90"/>
      <c r="W59" s="92"/>
      <c r="X59" s="89"/>
      <c r="Y59" s="90"/>
      <c r="Z59" s="92"/>
      <c r="AA59" s="89"/>
      <c r="AB59" s="90"/>
      <c r="AC59" s="92"/>
      <c r="AD59" s="89"/>
      <c r="AE59" s="90"/>
      <c r="AF59" s="92"/>
      <c r="AG59" s="89"/>
      <c r="AH59" s="90"/>
      <c r="AI59" s="92"/>
      <c r="AJ59" s="89"/>
      <c r="AK59" s="90"/>
      <c r="AL59" s="92"/>
      <c r="AM59" s="89"/>
      <c r="AN59" s="90"/>
      <c r="AO59" s="92"/>
      <c r="AP59" s="89"/>
      <c r="AQ59" s="90"/>
      <c r="AR59" s="92"/>
      <c r="AS59" s="89"/>
      <c r="AT59" s="90"/>
      <c r="AU59" s="88"/>
      <c r="AV59" s="89"/>
      <c r="AW59" s="90"/>
      <c r="AX59" s="92"/>
      <c r="AY59" s="89"/>
      <c r="AZ59" s="90"/>
      <c r="BA59" s="92"/>
      <c r="BB59" s="89"/>
      <c r="BC59" s="90"/>
      <c r="BD59" s="92"/>
      <c r="BE59" s="89"/>
      <c r="BF59" s="90"/>
      <c r="BG59" s="92"/>
      <c r="BH59" s="89"/>
      <c r="BI59" s="90"/>
      <c r="BJ59" s="92"/>
      <c r="BK59" s="89"/>
      <c r="BL59" s="90"/>
      <c r="BM59" s="92"/>
      <c r="BN59" s="89"/>
      <c r="BO59" s="90"/>
      <c r="BP59" s="92"/>
      <c r="BQ59" s="89"/>
      <c r="BR59" s="90"/>
      <c r="BS59" s="92"/>
      <c r="BT59" s="89"/>
      <c r="BU59" s="90"/>
      <c r="BV59" s="92"/>
      <c r="BW59" s="89"/>
      <c r="BX59" s="90"/>
      <c r="BY59" s="92"/>
      <c r="BZ59" s="89"/>
      <c r="CA59" s="90"/>
      <c r="CB59" s="92"/>
      <c r="CC59" s="89"/>
      <c r="CD59" s="90"/>
      <c r="CE59" s="92"/>
      <c r="CF59" s="89"/>
      <c r="CG59" s="90"/>
      <c r="CH59" s="92"/>
      <c r="CI59" s="89"/>
      <c r="CJ59" s="90"/>
      <c r="CK59" s="92"/>
      <c r="CL59" s="89"/>
      <c r="CM59" s="90"/>
      <c r="CN59" s="92"/>
      <c r="CO59" s="89"/>
      <c r="CP59" s="90"/>
      <c r="CQ59" s="92"/>
      <c r="CR59" s="89"/>
      <c r="CS59" s="90"/>
      <c r="CT59" s="92"/>
      <c r="CU59" s="89"/>
      <c r="CV59" s="90"/>
      <c r="CW59" s="92"/>
      <c r="CX59" s="89"/>
      <c r="CY59" s="90"/>
      <c r="CZ59" s="92"/>
      <c r="DA59" s="89"/>
      <c r="DB59" s="90"/>
      <c r="DC59" s="92"/>
      <c r="DD59" s="89"/>
      <c r="DE59" s="90"/>
      <c r="DF59" s="92"/>
      <c r="DG59" s="89"/>
      <c r="DH59" s="90"/>
      <c r="DI59" s="92"/>
      <c r="DJ59" s="89"/>
      <c r="DK59" s="90"/>
      <c r="DL59" s="92"/>
      <c r="DM59" s="89"/>
      <c r="DN59" s="90"/>
      <c r="DO59" s="92"/>
      <c r="DP59" s="89"/>
      <c r="DQ59" s="90"/>
      <c r="DR59" s="92"/>
      <c r="DS59" s="89"/>
      <c r="DT59" s="90"/>
      <c r="DU59" s="92"/>
      <c r="DV59" s="89"/>
      <c r="DW59" s="90"/>
      <c r="DX59" s="92"/>
      <c r="DY59" s="89"/>
      <c r="DZ59" s="90"/>
      <c r="EA59" s="92"/>
      <c r="EB59" s="89"/>
      <c r="EC59" s="90"/>
      <c r="ED59" s="92"/>
      <c r="EE59" s="89"/>
      <c r="EF59" s="90"/>
      <c r="EG59" s="92"/>
      <c r="EH59" s="89"/>
      <c r="EI59" s="90"/>
      <c r="EJ59" s="92"/>
      <c r="EK59" s="89"/>
      <c r="EL59" s="90"/>
      <c r="EM59" s="92"/>
      <c r="EN59" s="89"/>
      <c r="EO59" s="90"/>
      <c r="EP59" s="92"/>
      <c r="EQ59" s="89"/>
      <c r="ER59" s="90"/>
      <c r="ES59" s="92"/>
      <c r="ET59" s="89"/>
      <c r="EU59" s="90"/>
      <c r="EV59" s="92"/>
      <c r="EW59" s="89"/>
      <c r="EX59" s="90"/>
      <c r="EY59" s="92"/>
      <c r="EZ59" s="89"/>
      <c r="FA59" s="90"/>
      <c r="FB59" s="92"/>
      <c r="FC59" s="89"/>
      <c r="FD59" s="90"/>
      <c r="FE59" s="92"/>
      <c r="FF59" s="89"/>
      <c r="FG59" s="90"/>
      <c r="FH59" s="92"/>
      <c r="FI59" s="89"/>
      <c r="FJ59" s="90"/>
      <c r="FK59" s="92"/>
      <c r="FL59" s="89"/>
      <c r="FM59" s="90"/>
      <c r="FN59" s="92"/>
      <c r="FO59" s="89"/>
      <c r="FP59" s="90"/>
      <c r="FQ59" s="92"/>
      <c r="FR59" s="89"/>
      <c r="FS59" s="90"/>
      <c r="FT59" s="92"/>
      <c r="FU59" s="89"/>
      <c r="FV59" s="90"/>
      <c r="FW59" s="92"/>
      <c r="FX59" s="89"/>
      <c r="FY59" s="90"/>
      <c r="FZ59" s="92"/>
      <c r="GA59" s="89"/>
      <c r="GB59" s="90"/>
      <c r="GC59" s="92"/>
      <c r="GD59" s="89"/>
      <c r="GE59" s="90"/>
      <c r="GF59" s="92"/>
      <c r="GG59" s="89"/>
      <c r="GH59" s="90"/>
      <c r="GI59" s="92"/>
      <c r="GJ59" s="89"/>
      <c r="GK59" s="90"/>
      <c r="GL59" s="92"/>
      <c r="GM59" s="89"/>
      <c r="GN59" s="90"/>
      <c r="GO59" s="92"/>
      <c r="GP59" s="89"/>
      <c r="GQ59" s="90"/>
      <c r="GR59" s="92"/>
      <c r="GS59" s="89"/>
      <c r="GT59" s="90"/>
      <c r="GU59" s="92"/>
      <c r="GV59" s="89"/>
      <c r="GW59" s="90"/>
      <c r="GX59" s="92"/>
      <c r="GY59" s="89"/>
      <c r="GZ59" s="90"/>
      <c r="HA59" s="92"/>
      <c r="HB59" s="89"/>
      <c r="HC59" s="93"/>
      <c r="HD59" s="92"/>
      <c r="HE59" s="89"/>
      <c r="HF59" s="93"/>
      <c r="HG59" s="92"/>
      <c r="HH59" s="89"/>
      <c r="HI59" s="93"/>
      <c r="HJ59" s="92"/>
      <c r="HK59" s="89"/>
      <c r="HL59" s="90"/>
      <c r="HM59" s="92"/>
      <c r="HN59" s="89"/>
      <c r="HO59" s="93"/>
      <c r="HP59" s="92"/>
      <c r="HQ59" s="89"/>
      <c r="HR59" s="93"/>
      <c r="HS59" s="92"/>
      <c r="HT59" s="89"/>
      <c r="HU59" s="93"/>
      <c r="HV59" s="92"/>
      <c r="HW59" s="89"/>
      <c r="HX59" s="93"/>
      <c r="HY59" s="92"/>
      <c r="HZ59" s="89"/>
      <c r="IA59" s="90"/>
      <c r="IB59" s="92"/>
      <c r="IC59" s="89"/>
      <c r="ID59" s="93"/>
      <c r="IE59" s="92"/>
      <c r="IF59" s="89"/>
      <c r="IG59" s="93"/>
      <c r="IH59" s="92"/>
      <c r="II59" s="89"/>
      <c r="IJ59" s="93"/>
      <c r="IK59" s="92"/>
      <c r="IL59" s="89"/>
      <c r="IM59" s="93"/>
      <c r="IN59" s="91"/>
      <c r="IO59" s="89"/>
      <c r="IP59" s="90"/>
      <c r="IQ59" s="92"/>
      <c r="IR59" s="89"/>
      <c r="IS59" s="90"/>
      <c r="IT59" s="92"/>
      <c r="IU59" s="89"/>
      <c r="IV59" s="90"/>
    </row>
    <row r="60" spans="1:256" ht="12" customHeight="1" x14ac:dyDescent="0.2">
      <c r="A60" s="273"/>
      <c r="B60" s="266" t="s">
        <v>19</v>
      </c>
      <c r="C60" s="274"/>
      <c r="D60" s="275">
        <v>6</v>
      </c>
      <c r="E60" s="274" t="s">
        <v>20</v>
      </c>
      <c r="F60" s="275" t="s">
        <v>132</v>
      </c>
      <c r="G60" s="276" t="s">
        <v>172</v>
      </c>
      <c r="H60" s="277" t="s">
        <v>103</v>
      </c>
      <c r="I60" s="271"/>
      <c r="J60" s="272" t="s">
        <v>459</v>
      </c>
      <c r="K60" s="88"/>
      <c r="L60" s="89"/>
      <c r="M60" s="90"/>
      <c r="N60" s="88"/>
      <c r="O60" s="89"/>
      <c r="P60" s="90"/>
      <c r="Q60" s="92"/>
      <c r="R60" s="89"/>
      <c r="S60" s="90"/>
      <c r="T60" s="92"/>
      <c r="U60" s="89"/>
      <c r="V60" s="90"/>
      <c r="W60" s="92"/>
      <c r="X60" s="89"/>
      <c r="Y60" s="90"/>
      <c r="Z60" s="92"/>
      <c r="AA60" s="89"/>
      <c r="AB60" s="90"/>
      <c r="AC60" s="92"/>
      <c r="AD60" s="89"/>
      <c r="AE60" s="90"/>
      <c r="AF60" s="92"/>
      <c r="AG60" s="89"/>
      <c r="AH60" s="90"/>
      <c r="AI60" s="92"/>
      <c r="AJ60" s="89"/>
      <c r="AK60" s="90"/>
      <c r="AL60" s="92"/>
      <c r="AM60" s="89"/>
      <c r="AN60" s="90"/>
      <c r="AO60" s="92"/>
      <c r="AP60" s="89"/>
      <c r="AQ60" s="90"/>
      <c r="AR60" s="92"/>
      <c r="AS60" s="89"/>
      <c r="AT60" s="90"/>
      <c r="AU60" s="88"/>
      <c r="AV60" s="89"/>
      <c r="AW60" s="90"/>
      <c r="AX60" s="92"/>
      <c r="AY60" s="89"/>
      <c r="AZ60" s="90"/>
      <c r="BA60" s="92"/>
      <c r="BB60" s="89"/>
      <c r="BC60" s="90"/>
      <c r="BD60" s="92"/>
      <c r="BE60" s="89"/>
      <c r="BF60" s="90"/>
      <c r="BG60" s="92"/>
      <c r="BH60" s="89"/>
      <c r="BI60" s="90"/>
      <c r="BJ60" s="92"/>
      <c r="BK60" s="89"/>
      <c r="BL60" s="90"/>
      <c r="BM60" s="92"/>
      <c r="BN60" s="89"/>
      <c r="BO60" s="90"/>
      <c r="BP60" s="92"/>
      <c r="BQ60" s="89"/>
      <c r="BR60" s="90"/>
      <c r="BS60" s="92"/>
      <c r="BT60" s="89"/>
      <c r="BU60" s="90"/>
      <c r="BV60" s="92"/>
      <c r="BW60" s="89"/>
      <c r="BX60" s="90"/>
      <c r="BY60" s="92"/>
      <c r="BZ60" s="89"/>
      <c r="CA60" s="90"/>
      <c r="CB60" s="92"/>
      <c r="CC60" s="89"/>
      <c r="CD60" s="90"/>
      <c r="CE60" s="92"/>
      <c r="CF60" s="89"/>
      <c r="CG60" s="90"/>
      <c r="CH60" s="92"/>
      <c r="CI60" s="89"/>
      <c r="CJ60" s="90"/>
      <c r="CK60" s="92"/>
      <c r="CL60" s="89"/>
      <c r="CM60" s="90"/>
      <c r="CN60" s="92"/>
      <c r="CO60" s="89"/>
      <c r="CP60" s="90"/>
      <c r="CQ60" s="92"/>
      <c r="CR60" s="89"/>
      <c r="CS60" s="90"/>
      <c r="CT60" s="92"/>
      <c r="CU60" s="89"/>
      <c r="CV60" s="90"/>
      <c r="CW60" s="92"/>
      <c r="CX60" s="89"/>
      <c r="CY60" s="90"/>
      <c r="CZ60" s="92"/>
      <c r="DA60" s="89"/>
      <c r="DB60" s="90"/>
      <c r="DC60" s="92"/>
      <c r="DD60" s="89"/>
      <c r="DE60" s="90"/>
      <c r="DF60" s="92"/>
      <c r="DG60" s="89"/>
      <c r="DH60" s="90"/>
      <c r="DI60" s="92"/>
      <c r="DJ60" s="89"/>
      <c r="DK60" s="90"/>
      <c r="DL60" s="92"/>
      <c r="DM60" s="89"/>
      <c r="DN60" s="90"/>
      <c r="DO60" s="92"/>
      <c r="DP60" s="89"/>
      <c r="DQ60" s="90"/>
      <c r="DR60" s="92"/>
      <c r="DS60" s="89"/>
      <c r="DT60" s="90"/>
      <c r="DU60" s="92"/>
      <c r="DV60" s="89"/>
      <c r="DW60" s="90"/>
      <c r="DX60" s="92"/>
      <c r="DY60" s="89"/>
      <c r="DZ60" s="90"/>
      <c r="EA60" s="92"/>
      <c r="EB60" s="89"/>
      <c r="EC60" s="90"/>
      <c r="ED60" s="92"/>
      <c r="EE60" s="89"/>
      <c r="EF60" s="90"/>
      <c r="EG60" s="92"/>
      <c r="EH60" s="89"/>
      <c r="EI60" s="90"/>
      <c r="EJ60" s="92"/>
      <c r="EK60" s="89"/>
      <c r="EL60" s="90"/>
      <c r="EM60" s="92"/>
      <c r="EN60" s="89"/>
      <c r="EO60" s="90"/>
      <c r="EP60" s="92"/>
      <c r="EQ60" s="89"/>
      <c r="ER60" s="90"/>
      <c r="ES60" s="92"/>
      <c r="ET60" s="89"/>
      <c r="EU60" s="90"/>
      <c r="EV60" s="92"/>
      <c r="EW60" s="89"/>
      <c r="EX60" s="90"/>
      <c r="EY60" s="92"/>
      <c r="EZ60" s="89"/>
      <c r="FA60" s="90"/>
      <c r="FB60" s="92"/>
      <c r="FC60" s="89"/>
      <c r="FD60" s="90"/>
      <c r="FE60" s="92"/>
      <c r="FF60" s="89"/>
      <c r="FG60" s="90"/>
      <c r="FH60" s="92"/>
      <c r="FI60" s="89"/>
      <c r="FJ60" s="90"/>
      <c r="FK60" s="92"/>
      <c r="FL60" s="89"/>
      <c r="FM60" s="90"/>
      <c r="FN60" s="92"/>
      <c r="FO60" s="89"/>
      <c r="FP60" s="90"/>
      <c r="FQ60" s="92"/>
      <c r="FR60" s="89"/>
      <c r="FS60" s="90"/>
      <c r="FT60" s="92"/>
      <c r="FU60" s="89"/>
      <c r="FV60" s="90"/>
      <c r="FW60" s="92"/>
      <c r="FX60" s="89"/>
      <c r="FY60" s="90"/>
      <c r="FZ60" s="92"/>
      <c r="GA60" s="89"/>
      <c r="GB60" s="90"/>
      <c r="GC60" s="92"/>
      <c r="GD60" s="89"/>
      <c r="GE60" s="90"/>
      <c r="GF60" s="92"/>
      <c r="GG60" s="89"/>
      <c r="GH60" s="90"/>
      <c r="GI60" s="92"/>
      <c r="GJ60" s="89"/>
      <c r="GK60" s="90"/>
      <c r="GL60" s="92"/>
      <c r="GM60" s="89"/>
      <c r="GN60" s="90"/>
      <c r="GO60" s="92"/>
      <c r="GP60" s="89"/>
      <c r="GQ60" s="90"/>
      <c r="GR60" s="92"/>
      <c r="GS60" s="89"/>
      <c r="GT60" s="90"/>
      <c r="GU60" s="92"/>
      <c r="GV60" s="89"/>
      <c r="GW60" s="90"/>
      <c r="GX60" s="92"/>
      <c r="GY60" s="89"/>
      <c r="GZ60" s="90"/>
      <c r="HA60" s="92"/>
      <c r="HB60" s="89"/>
      <c r="HC60" s="93"/>
      <c r="HD60" s="92"/>
      <c r="HE60" s="89"/>
      <c r="HF60" s="93"/>
      <c r="HG60" s="92"/>
      <c r="HH60" s="89"/>
      <c r="HI60" s="93"/>
      <c r="HJ60" s="92"/>
      <c r="HK60" s="89"/>
      <c r="HL60" s="90"/>
      <c r="HM60" s="92"/>
      <c r="HN60" s="89"/>
      <c r="HO60" s="93"/>
      <c r="HP60" s="92"/>
      <c r="HQ60" s="89"/>
      <c r="HR60" s="93"/>
      <c r="HS60" s="92"/>
      <c r="HT60" s="89"/>
      <c r="HU60" s="93"/>
      <c r="HV60" s="92"/>
      <c r="HW60" s="89"/>
      <c r="HX60" s="93"/>
      <c r="HY60" s="92"/>
      <c r="HZ60" s="89"/>
      <c r="IA60" s="90"/>
      <c r="IB60" s="92"/>
      <c r="IC60" s="89"/>
      <c r="ID60" s="93"/>
      <c r="IE60" s="92"/>
      <c r="IF60" s="89"/>
      <c r="IG60" s="93"/>
      <c r="IH60" s="92"/>
      <c r="II60" s="89"/>
      <c r="IJ60" s="93"/>
      <c r="IK60" s="92"/>
      <c r="IL60" s="89"/>
      <c r="IM60" s="93"/>
      <c r="IN60" s="91"/>
      <c r="IO60" s="89"/>
      <c r="IP60" s="90"/>
      <c r="IQ60" s="92"/>
      <c r="IR60" s="89"/>
      <c r="IS60" s="90"/>
      <c r="IT60" s="92"/>
      <c r="IU60" s="89"/>
      <c r="IV60" s="90"/>
    </row>
    <row r="61" spans="1:256" ht="12" customHeight="1" x14ac:dyDescent="0.2">
      <c r="A61" s="273"/>
      <c r="B61" s="266" t="s">
        <v>19</v>
      </c>
      <c r="C61" s="274"/>
      <c r="D61" s="275">
        <v>6</v>
      </c>
      <c r="E61" s="274" t="s">
        <v>20</v>
      </c>
      <c r="F61" s="275" t="s">
        <v>132</v>
      </c>
      <c r="G61" s="276" t="s">
        <v>173</v>
      </c>
      <c r="H61" s="277" t="s">
        <v>104</v>
      </c>
      <c r="I61" s="271"/>
      <c r="J61" s="272" t="s">
        <v>460</v>
      </c>
      <c r="K61" s="88"/>
      <c r="L61" s="89"/>
      <c r="M61" s="90"/>
      <c r="N61" s="88"/>
      <c r="O61" s="89"/>
      <c r="P61" s="90"/>
      <c r="Q61" s="92"/>
      <c r="R61" s="89"/>
      <c r="S61" s="90"/>
      <c r="T61" s="92"/>
      <c r="U61" s="89"/>
      <c r="V61" s="90"/>
      <c r="W61" s="92"/>
      <c r="X61" s="89"/>
      <c r="Y61" s="90"/>
      <c r="Z61" s="92"/>
      <c r="AA61" s="89"/>
      <c r="AB61" s="90"/>
      <c r="AC61" s="92"/>
      <c r="AD61" s="89"/>
      <c r="AE61" s="90"/>
      <c r="AF61" s="92"/>
      <c r="AG61" s="89"/>
      <c r="AH61" s="90"/>
      <c r="AI61" s="92"/>
      <c r="AJ61" s="89"/>
      <c r="AK61" s="90"/>
      <c r="AL61" s="92"/>
      <c r="AM61" s="89"/>
      <c r="AN61" s="90"/>
      <c r="AO61" s="92"/>
      <c r="AP61" s="89"/>
      <c r="AQ61" s="90"/>
      <c r="AR61" s="92"/>
      <c r="AS61" s="89"/>
      <c r="AT61" s="90"/>
      <c r="AU61" s="88"/>
      <c r="AV61" s="89"/>
      <c r="AW61" s="90"/>
      <c r="AX61" s="92"/>
      <c r="AY61" s="89"/>
      <c r="AZ61" s="90"/>
      <c r="BA61" s="92"/>
      <c r="BB61" s="89"/>
      <c r="BC61" s="90"/>
      <c r="BD61" s="92"/>
      <c r="BE61" s="89"/>
      <c r="BF61" s="90"/>
      <c r="BG61" s="92"/>
      <c r="BH61" s="89"/>
      <c r="BI61" s="90"/>
      <c r="BJ61" s="92"/>
      <c r="BK61" s="89"/>
      <c r="BL61" s="90"/>
      <c r="BM61" s="92"/>
      <c r="BN61" s="89"/>
      <c r="BO61" s="90"/>
      <c r="BP61" s="92"/>
      <c r="BQ61" s="89"/>
      <c r="BR61" s="90"/>
      <c r="BS61" s="92"/>
      <c r="BT61" s="89"/>
      <c r="BU61" s="90"/>
      <c r="BV61" s="92"/>
      <c r="BW61" s="89"/>
      <c r="BX61" s="90"/>
      <c r="BY61" s="92"/>
      <c r="BZ61" s="89"/>
      <c r="CA61" s="90"/>
      <c r="CB61" s="92"/>
      <c r="CC61" s="89"/>
      <c r="CD61" s="90"/>
      <c r="CE61" s="92"/>
      <c r="CF61" s="89"/>
      <c r="CG61" s="90"/>
      <c r="CH61" s="92"/>
      <c r="CI61" s="89"/>
      <c r="CJ61" s="90"/>
      <c r="CK61" s="92"/>
      <c r="CL61" s="89"/>
      <c r="CM61" s="90"/>
      <c r="CN61" s="92"/>
      <c r="CO61" s="89"/>
      <c r="CP61" s="90"/>
      <c r="CQ61" s="92"/>
      <c r="CR61" s="89"/>
      <c r="CS61" s="90"/>
      <c r="CT61" s="92"/>
      <c r="CU61" s="89"/>
      <c r="CV61" s="90"/>
      <c r="CW61" s="92"/>
      <c r="CX61" s="89"/>
      <c r="CY61" s="90"/>
      <c r="CZ61" s="92"/>
      <c r="DA61" s="89"/>
      <c r="DB61" s="90"/>
      <c r="DC61" s="92"/>
      <c r="DD61" s="89"/>
      <c r="DE61" s="90"/>
      <c r="DF61" s="92"/>
      <c r="DG61" s="89"/>
      <c r="DH61" s="90"/>
      <c r="DI61" s="92"/>
      <c r="DJ61" s="89"/>
      <c r="DK61" s="90"/>
      <c r="DL61" s="92"/>
      <c r="DM61" s="89"/>
      <c r="DN61" s="90"/>
      <c r="DO61" s="92"/>
      <c r="DP61" s="89"/>
      <c r="DQ61" s="90"/>
      <c r="DR61" s="92"/>
      <c r="DS61" s="89"/>
      <c r="DT61" s="90"/>
      <c r="DU61" s="92"/>
      <c r="DV61" s="89"/>
      <c r="DW61" s="90"/>
      <c r="DX61" s="92"/>
      <c r="DY61" s="89"/>
      <c r="DZ61" s="90"/>
      <c r="EA61" s="92"/>
      <c r="EB61" s="89"/>
      <c r="EC61" s="90"/>
      <c r="ED61" s="92"/>
      <c r="EE61" s="89"/>
      <c r="EF61" s="90"/>
      <c r="EG61" s="92"/>
      <c r="EH61" s="89"/>
      <c r="EI61" s="90"/>
      <c r="EJ61" s="92"/>
      <c r="EK61" s="89"/>
      <c r="EL61" s="90"/>
      <c r="EM61" s="92"/>
      <c r="EN61" s="89"/>
      <c r="EO61" s="90"/>
      <c r="EP61" s="92"/>
      <c r="EQ61" s="89"/>
      <c r="ER61" s="90"/>
      <c r="ES61" s="92"/>
      <c r="ET61" s="89"/>
      <c r="EU61" s="90"/>
      <c r="EV61" s="92"/>
      <c r="EW61" s="89"/>
      <c r="EX61" s="90"/>
      <c r="EY61" s="92"/>
      <c r="EZ61" s="89"/>
      <c r="FA61" s="90"/>
      <c r="FB61" s="92"/>
      <c r="FC61" s="89"/>
      <c r="FD61" s="90"/>
      <c r="FE61" s="92"/>
      <c r="FF61" s="89"/>
      <c r="FG61" s="90"/>
      <c r="FH61" s="92"/>
      <c r="FI61" s="89"/>
      <c r="FJ61" s="90"/>
      <c r="FK61" s="92"/>
      <c r="FL61" s="89"/>
      <c r="FM61" s="90"/>
      <c r="FN61" s="92"/>
      <c r="FO61" s="89"/>
      <c r="FP61" s="90"/>
      <c r="FQ61" s="92"/>
      <c r="FR61" s="89"/>
      <c r="FS61" s="90"/>
      <c r="FT61" s="92"/>
      <c r="FU61" s="89"/>
      <c r="FV61" s="90"/>
      <c r="FW61" s="92"/>
      <c r="FX61" s="89"/>
      <c r="FY61" s="90"/>
      <c r="FZ61" s="92"/>
      <c r="GA61" s="89"/>
      <c r="GB61" s="90"/>
      <c r="GC61" s="92"/>
      <c r="GD61" s="89"/>
      <c r="GE61" s="90"/>
      <c r="GF61" s="92"/>
      <c r="GG61" s="89"/>
      <c r="GH61" s="90"/>
      <c r="GI61" s="92"/>
      <c r="GJ61" s="89"/>
      <c r="GK61" s="90"/>
      <c r="GL61" s="92"/>
      <c r="GM61" s="89"/>
      <c r="GN61" s="90"/>
      <c r="GO61" s="92"/>
      <c r="GP61" s="89"/>
      <c r="GQ61" s="90"/>
      <c r="GR61" s="92"/>
      <c r="GS61" s="89"/>
      <c r="GT61" s="90"/>
      <c r="GU61" s="92"/>
      <c r="GV61" s="89"/>
      <c r="GW61" s="90"/>
      <c r="GX61" s="92"/>
      <c r="GY61" s="89"/>
      <c r="GZ61" s="90"/>
      <c r="HA61" s="92"/>
      <c r="HB61" s="89"/>
      <c r="HC61" s="93"/>
      <c r="HD61" s="92"/>
      <c r="HE61" s="89"/>
      <c r="HF61" s="93"/>
      <c r="HG61" s="92"/>
      <c r="HH61" s="89"/>
      <c r="HI61" s="93"/>
      <c r="HJ61" s="92"/>
      <c r="HK61" s="89"/>
      <c r="HL61" s="90"/>
      <c r="HM61" s="92"/>
      <c r="HN61" s="89"/>
      <c r="HO61" s="93"/>
      <c r="HP61" s="92"/>
      <c r="HQ61" s="89"/>
      <c r="HR61" s="93"/>
      <c r="HS61" s="92"/>
      <c r="HT61" s="89"/>
      <c r="HU61" s="93"/>
      <c r="HV61" s="92"/>
      <c r="HW61" s="89"/>
      <c r="HX61" s="93"/>
      <c r="HY61" s="92"/>
      <c r="HZ61" s="89"/>
      <c r="IA61" s="90"/>
      <c r="IB61" s="92"/>
      <c r="IC61" s="89"/>
      <c r="ID61" s="93"/>
      <c r="IE61" s="92"/>
      <c r="IF61" s="89"/>
      <c r="IG61" s="93"/>
      <c r="IH61" s="92"/>
      <c r="II61" s="89"/>
      <c r="IJ61" s="93"/>
      <c r="IK61" s="92"/>
      <c r="IL61" s="89"/>
      <c r="IM61" s="93"/>
      <c r="IN61" s="91"/>
      <c r="IO61" s="89"/>
      <c r="IP61" s="90"/>
      <c r="IQ61" s="92"/>
      <c r="IR61" s="89"/>
      <c r="IS61" s="90"/>
      <c r="IT61" s="92"/>
      <c r="IU61" s="89"/>
      <c r="IV61" s="90"/>
    </row>
    <row r="62" spans="1:256" ht="12" customHeight="1" x14ac:dyDescent="0.2">
      <c r="A62" s="273"/>
      <c r="B62" s="266" t="s">
        <v>19</v>
      </c>
      <c r="C62" s="274"/>
      <c r="D62" s="275">
        <v>6</v>
      </c>
      <c r="E62" s="274" t="s">
        <v>20</v>
      </c>
      <c r="F62" s="275" t="s">
        <v>132</v>
      </c>
      <c r="G62" s="276" t="s">
        <v>174</v>
      </c>
      <c r="H62" s="277" t="s">
        <v>105</v>
      </c>
      <c r="I62" s="271"/>
      <c r="J62" s="272" t="s">
        <v>461</v>
      </c>
      <c r="K62" s="88"/>
      <c r="L62" s="89"/>
      <c r="M62" s="90"/>
      <c r="N62" s="88"/>
      <c r="O62" s="89"/>
      <c r="P62" s="90"/>
      <c r="Q62" s="92"/>
      <c r="R62" s="89"/>
      <c r="S62" s="90"/>
      <c r="T62" s="92"/>
      <c r="U62" s="89"/>
      <c r="V62" s="90"/>
      <c r="W62" s="92"/>
      <c r="X62" s="89"/>
      <c r="Y62" s="90"/>
      <c r="Z62" s="92"/>
      <c r="AA62" s="89"/>
      <c r="AB62" s="90"/>
      <c r="AC62" s="92"/>
      <c r="AD62" s="89"/>
      <c r="AE62" s="90"/>
      <c r="AF62" s="92"/>
      <c r="AG62" s="89"/>
      <c r="AH62" s="90"/>
      <c r="AI62" s="92"/>
      <c r="AJ62" s="89"/>
      <c r="AK62" s="90"/>
      <c r="AL62" s="92"/>
      <c r="AM62" s="89"/>
      <c r="AN62" s="90"/>
      <c r="AO62" s="92"/>
      <c r="AP62" s="89"/>
      <c r="AQ62" s="90"/>
      <c r="AR62" s="92"/>
      <c r="AS62" s="89"/>
      <c r="AT62" s="90"/>
      <c r="AU62" s="88"/>
      <c r="AV62" s="89"/>
      <c r="AW62" s="90"/>
      <c r="AX62" s="92"/>
      <c r="AY62" s="89"/>
      <c r="AZ62" s="90"/>
      <c r="BA62" s="92"/>
      <c r="BB62" s="89"/>
      <c r="BC62" s="90"/>
      <c r="BD62" s="92"/>
      <c r="BE62" s="89"/>
      <c r="BF62" s="90"/>
      <c r="BG62" s="92"/>
      <c r="BH62" s="89"/>
      <c r="BI62" s="90"/>
      <c r="BJ62" s="92"/>
      <c r="BK62" s="89"/>
      <c r="BL62" s="90"/>
      <c r="BM62" s="92"/>
      <c r="BN62" s="89"/>
      <c r="BO62" s="90"/>
      <c r="BP62" s="92"/>
      <c r="BQ62" s="89"/>
      <c r="BR62" s="90"/>
      <c r="BS62" s="92"/>
      <c r="BT62" s="89"/>
      <c r="BU62" s="90"/>
      <c r="BV62" s="92"/>
      <c r="BW62" s="89"/>
      <c r="BX62" s="90"/>
      <c r="BY62" s="92"/>
      <c r="BZ62" s="89"/>
      <c r="CA62" s="90"/>
      <c r="CB62" s="92"/>
      <c r="CC62" s="89"/>
      <c r="CD62" s="90"/>
      <c r="CE62" s="92"/>
      <c r="CF62" s="89"/>
      <c r="CG62" s="90"/>
      <c r="CH62" s="92"/>
      <c r="CI62" s="89"/>
      <c r="CJ62" s="90"/>
      <c r="CK62" s="92"/>
      <c r="CL62" s="89"/>
      <c r="CM62" s="90"/>
      <c r="CN62" s="92"/>
      <c r="CO62" s="89"/>
      <c r="CP62" s="90"/>
      <c r="CQ62" s="92"/>
      <c r="CR62" s="89"/>
      <c r="CS62" s="90"/>
      <c r="CT62" s="92"/>
      <c r="CU62" s="89"/>
      <c r="CV62" s="90"/>
      <c r="CW62" s="92"/>
      <c r="CX62" s="89"/>
      <c r="CY62" s="90"/>
      <c r="CZ62" s="92"/>
      <c r="DA62" s="89"/>
      <c r="DB62" s="90"/>
      <c r="DC62" s="92"/>
      <c r="DD62" s="89"/>
      <c r="DE62" s="90"/>
      <c r="DF62" s="92"/>
      <c r="DG62" s="89"/>
      <c r="DH62" s="90"/>
      <c r="DI62" s="92"/>
      <c r="DJ62" s="89"/>
      <c r="DK62" s="90"/>
      <c r="DL62" s="92"/>
      <c r="DM62" s="89"/>
      <c r="DN62" s="90"/>
      <c r="DO62" s="92"/>
      <c r="DP62" s="89"/>
      <c r="DQ62" s="90"/>
      <c r="DR62" s="92"/>
      <c r="DS62" s="89"/>
      <c r="DT62" s="90"/>
      <c r="DU62" s="92"/>
      <c r="DV62" s="89"/>
      <c r="DW62" s="90"/>
      <c r="DX62" s="92"/>
      <c r="DY62" s="89"/>
      <c r="DZ62" s="90"/>
      <c r="EA62" s="92"/>
      <c r="EB62" s="89"/>
      <c r="EC62" s="90"/>
      <c r="ED62" s="92"/>
      <c r="EE62" s="89"/>
      <c r="EF62" s="90"/>
      <c r="EG62" s="92"/>
      <c r="EH62" s="89"/>
      <c r="EI62" s="90"/>
      <c r="EJ62" s="92"/>
      <c r="EK62" s="89"/>
      <c r="EL62" s="90"/>
      <c r="EM62" s="92"/>
      <c r="EN62" s="89"/>
      <c r="EO62" s="90"/>
      <c r="EP62" s="92"/>
      <c r="EQ62" s="89"/>
      <c r="ER62" s="90"/>
      <c r="ES62" s="92"/>
      <c r="ET62" s="89"/>
      <c r="EU62" s="90"/>
      <c r="EV62" s="92"/>
      <c r="EW62" s="89"/>
      <c r="EX62" s="90"/>
      <c r="EY62" s="92"/>
      <c r="EZ62" s="89"/>
      <c r="FA62" s="90"/>
      <c r="FB62" s="92"/>
      <c r="FC62" s="89"/>
      <c r="FD62" s="90"/>
      <c r="FE62" s="92"/>
      <c r="FF62" s="89"/>
      <c r="FG62" s="90"/>
      <c r="FH62" s="92"/>
      <c r="FI62" s="89"/>
      <c r="FJ62" s="90"/>
      <c r="FK62" s="92"/>
      <c r="FL62" s="89"/>
      <c r="FM62" s="90"/>
      <c r="FN62" s="92"/>
      <c r="FO62" s="89"/>
      <c r="FP62" s="90"/>
      <c r="FQ62" s="92"/>
      <c r="FR62" s="89"/>
      <c r="FS62" s="90"/>
      <c r="FT62" s="92"/>
      <c r="FU62" s="89"/>
      <c r="FV62" s="90"/>
      <c r="FW62" s="92"/>
      <c r="FX62" s="89"/>
      <c r="FY62" s="90"/>
      <c r="FZ62" s="92"/>
      <c r="GA62" s="89"/>
      <c r="GB62" s="90"/>
      <c r="GC62" s="92"/>
      <c r="GD62" s="89"/>
      <c r="GE62" s="90"/>
      <c r="GF62" s="92"/>
      <c r="GG62" s="89"/>
      <c r="GH62" s="90"/>
      <c r="GI62" s="92"/>
      <c r="GJ62" s="89"/>
      <c r="GK62" s="90"/>
      <c r="GL62" s="92"/>
      <c r="GM62" s="89"/>
      <c r="GN62" s="90"/>
      <c r="GO62" s="92"/>
      <c r="GP62" s="89"/>
      <c r="GQ62" s="90"/>
      <c r="GR62" s="92"/>
      <c r="GS62" s="89"/>
      <c r="GT62" s="90"/>
      <c r="GU62" s="92"/>
      <c r="GV62" s="89"/>
      <c r="GW62" s="90"/>
      <c r="GX62" s="92"/>
      <c r="GY62" s="89"/>
      <c r="GZ62" s="90"/>
      <c r="HA62" s="92"/>
      <c r="HB62" s="89"/>
      <c r="HC62" s="93"/>
      <c r="HD62" s="92"/>
      <c r="HE62" s="89"/>
      <c r="HF62" s="93"/>
      <c r="HG62" s="92"/>
      <c r="HH62" s="89"/>
      <c r="HI62" s="93"/>
      <c r="HJ62" s="92"/>
      <c r="HK62" s="89"/>
      <c r="HL62" s="90"/>
      <c r="HM62" s="92"/>
      <c r="HN62" s="89"/>
      <c r="HO62" s="93"/>
      <c r="HP62" s="92"/>
      <c r="HQ62" s="89"/>
      <c r="HR62" s="93"/>
      <c r="HS62" s="92"/>
      <c r="HT62" s="89"/>
      <c r="HU62" s="93"/>
      <c r="HV62" s="92"/>
      <c r="HW62" s="89"/>
      <c r="HX62" s="93"/>
      <c r="HY62" s="92"/>
      <c r="HZ62" s="89"/>
      <c r="IA62" s="90"/>
      <c r="IB62" s="92"/>
      <c r="IC62" s="89"/>
      <c r="ID62" s="93"/>
      <c r="IE62" s="92"/>
      <c r="IF62" s="89"/>
      <c r="IG62" s="93"/>
      <c r="IH62" s="92"/>
      <c r="II62" s="89"/>
      <c r="IJ62" s="93"/>
      <c r="IK62" s="92"/>
      <c r="IL62" s="89"/>
      <c r="IM62" s="93"/>
      <c r="IN62" s="91"/>
      <c r="IO62" s="89"/>
      <c r="IP62" s="90"/>
      <c r="IQ62" s="92"/>
      <c r="IR62" s="89"/>
      <c r="IS62" s="90"/>
      <c r="IT62" s="92"/>
      <c r="IU62" s="89"/>
      <c r="IV62" s="90"/>
    </row>
    <row r="63" spans="1:256" ht="12" customHeight="1" x14ac:dyDescent="0.2">
      <c r="A63" s="273"/>
      <c r="B63" s="266" t="s">
        <v>19</v>
      </c>
      <c r="C63" s="274"/>
      <c r="D63" s="275">
        <v>6</v>
      </c>
      <c r="E63" s="274" t="s">
        <v>20</v>
      </c>
      <c r="F63" s="275" t="s">
        <v>132</v>
      </c>
      <c r="G63" s="276" t="s">
        <v>175</v>
      </c>
      <c r="H63" s="277" t="s">
        <v>29</v>
      </c>
      <c r="I63" s="271"/>
      <c r="J63" s="272" t="s">
        <v>462</v>
      </c>
      <c r="K63" s="88"/>
      <c r="L63" s="89"/>
      <c r="M63" s="90"/>
      <c r="N63" s="88"/>
      <c r="O63" s="89"/>
      <c r="P63" s="90"/>
      <c r="Q63" s="92"/>
      <c r="R63" s="89"/>
      <c r="S63" s="90"/>
      <c r="T63" s="92"/>
      <c r="U63" s="89"/>
      <c r="V63" s="90"/>
      <c r="W63" s="92"/>
      <c r="X63" s="89"/>
      <c r="Y63" s="90"/>
      <c r="Z63" s="92"/>
      <c r="AA63" s="89"/>
      <c r="AB63" s="90"/>
      <c r="AC63" s="92"/>
      <c r="AD63" s="89"/>
      <c r="AE63" s="90"/>
      <c r="AF63" s="92"/>
      <c r="AG63" s="89"/>
      <c r="AH63" s="90"/>
      <c r="AI63" s="92"/>
      <c r="AJ63" s="89"/>
      <c r="AK63" s="90"/>
      <c r="AL63" s="92"/>
      <c r="AM63" s="89"/>
      <c r="AN63" s="90"/>
      <c r="AO63" s="92"/>
      <c r="AP63" s="89"/>
      <c r="AQ63" s="90"/>
      <c r="AR63" s="92"/>
      <c r="AS63" s="89"/>
      <c r="AT63" s="90"/>
      <c r="AU63" s="88"/>
      <c r="AV63" s="89"/>
      <c r="AW63" s="90"/>
      <c r="AX63" s="92"/>
      <c r="AY63" s="89"/>
      <c r="AZ63" s="90"/>
      <c r="BA63" s="92"/>
      <c r="BB63" s="89"/>
      <c r="BC63" s="90"/>
      <c r="BD63" s="92"/>
      <c r="BE63" s="89"/>
      <c r="BF63" s="90"/>
      <c r="BG63" s="92"/>
      <c r="BH63" s="89"/>
      <c r="BI63" s="90"/>
      <c r="BJ63" s="92"/>
      <c r="BK63" s="89"/>
      <c r="BL63" s="90"/>
      <c r="BM63" s="92"/>
      <c r="BN63" s="89"/>
      <c r="BO63" s="90"/>
      <c r="BP63" s="92"/>
      <c r="BQ63" s="89"/>
      <c r="BR63" s="90"/>
      <c r="BS63" s="92"/>
      <c r="BT63" s="89"/>
      <c r="BU63" s="90"/>
      <c r="BV63" s="92"/>
      <c r="BW63" s="89"/>
      <c r="BX63" s="90"/>
      <c r="BY63" s="92"/>
      <c r="BZ63" s="89"/>
      <c r="CA63" s="90"/>
      <c r="CB63" s="92"/>
      <c r="CC63" s="89"/>
      <c r="CD63" s="90"/>
      <c r="CE63" s="92"/>
      <c r="CF63" s="89"/>
      <c r="CG63" s="90"/>
      <c r="CH63" s="92"/>
      <c r="CI63" s="89"/>
      <c r="CJ63" s="90"/>
      <c r="CK63" s="92"/>
      <c r="CL63" s="89"/>
      <c r="CM63" s="90"/>
      <c r="CN63" s="92"/>
      <c r="CO63" s="89"/>
      <c r="CP63" s="90"/>
      <c r="CQ63" s="92"/>
      <c r="CR63" s="89"/>
      <c r="CS63" s="90"/>
      <c r="CT63" s="92"/>
      <c r="CU63" s="89"/>
      <c r="CV63" s="90"/>
      <c r="CW63" s="92"/>
      <c r="CX63" s="89"/>
      <c r="CY63" s="90"/>
      <c r="CZ63" s="92"/>
      <c r="DA63" s="89"/>
      <c r="DB63" s="90"/>
      <c r="DC63" s="92"/>
      <c r="DD63" s="89"/>
      <c r="DE63" s="90"/>
      <c r="DF63" s="92"/>
      <c r="DG63" s="89"/>
      <c r="DH63" s="90"/>
      <c r="DI63" s="92"/>
      <c r="DJ63" s="89"/>
      <c r="DK63" s="90"/>
      <c r="DL63" s="92"/>
      <c r="DM63" s="89"/>
      <c r="DN63" s="90"/>
      <c r="DO63" s="92"/>
      <c r="DP63" s="89"/>
      <c r="DQ63" s="90"/>
      <c r="DR63" s="92"/>
      <c r="DS63" s="89"/>
      <c r="DT63" s="90"/>
      <c r="DU63" s="92"/>
      <c r="DV63" s="89"/>
      <c r="DW63" s="90"/>
      <c r="DX63" s="92"/>
      <c r="DY63" s="89"/>
      <c r="DZ63" s="90"/>
      <c r="EA63" s="92"/>
      <c r="EB63" s="89"/>
      <c r="EC63" s="90"/>
      <c r="ED63" s="92"/>
      <c r="EE63" s="89"/>
      <c r="EF63" s="90"/>
      <c r="EG63" s="92"/>
      <c r="EH63" s="89"/>
      <c r="EI63" s="90"/>
      <c r="EJ63" s="92"/>
      <c r="EK63" s="89"/>
      <c r="EL63" s="90"/>
      <c r="EM63" s="92"/>
      <c r="EN63" s="89"/>
      <c r="EO63" s="90"/>
      <c r="EP63" s="92"/>
      <c r="EQ63" s="89"/>
      <c r="ER63" s="90"/>
      <c r="ES63" s="92"/>
      <c r="ET63" s="89"/>
      <c r="EU63" s="90"/>
      <c r="EV63" s="92"/>
      <c r="EW63" s="89"/>
      <c r="EX63" s="90"/>
      <c r="EY63" s="92"/>
      <c r="EZ63" s="89"/>
      <c r="FA63" s="90"/>
      <c r="FB63" s="92"/>
      <c r="FC63" s="89"/>
      <c r="FD63" s="90"/>
      <c r="FE63" s="92"/>
      <c r="FF63" s="89"/>
      <c r="FG63" s="90"/>
      <c r="FH63" s="92"/>
      <c r="FI63" s="89"/>
      <c r="FJ63" s="90"/>
      <c r="FK63" s="92"/>
      <c r="FL63" s="89"/>
      <c r="FM63" s="90"/>
      <c r="FN63" s="92"/>
      <c r="FO63" s="89"/>
      <c r="FP63" s="90"/>
      <c r="FQ63" s="92"/>
      <c r="FR63" s="89"/>
      <c r="FS63" s="90"/>
      <c r="FT63" s="92"/>
      <c r="FU63" s="89"/>
      <c r="FV63" s="90"/>
      <c r="FW63" s="92"/>
      <c r="FX63" s="89"/>
      <c r="FY63" s="90"/>
      <c r="FZ63" s="92"/>
      <c r="GA63" s="89"/>
      <c r="GB63" s="90"/>
      <c r="GC63" s="92"/>
      <c r="GD63" s="89"/>
      <c r="GE63" s="90"/>
      <c r="GF63" s="92"/>
      <c r="GG63" s="89"/>
      <c r="GH63" s="90"/>
      <c r="GI63" s="92"/>
      <c r="GJ63" s="89"/>
      <c r="GK63" s="90"/>
      <c r="GL63" s="92"/>
      <c r="GM63" s="89"/>
      <c r="GN63" s="90"/>
      <c r="GO63" s="92"/>
      <c r="GP63" s="89"/>
      <c r="GQ63" s="90"/>
      <c r="GR63" s="92"/>
      <c r="GS63" s="89"/>
      <c r="GT63" s="90"/>
      <c r="GU63" s="92"/>
      <c r="GV63" s="89"/>
      <c r="GW63" s="90"/>
      <c r="GX63" s="92"/>
      <c r="GY63" s="89"/>
      <c r="GZ63" s="90"/>
      <c r="HA63" s="92"/>
      <c r="HB63" s="89"/>
      <c r="HC63" s="93"/>
      <c r="HD63" s="92"/>
      <c r="HE63" s="89"/>
      <c r="HF63" s="93"/>
      <c r="HG63" s="92"/>
      <c r="HH63" s="89"/>
      <c r="HI63" s="93"/>
      <c r="HJ63" s="92"/>
      <c r="HK63" s="89"/>
      <c r="HL63" s="90"/>
      <c r="HM63" s="92"/>
      <c r="HN63" s="89"/>
      <c r="HO63" s="93"/>
      <c r="HP63" s="92"/>
      <c r="HQ63" s="89"/>
      <c r="HR63" s="93"/>
      <c r="HS63" s="92"/>
      <c r="HT63" s="89"/>
      <c r="HU63" s="93"/>
      <c r="HV63" s="92"/>
      <c r="HW63" s="89"/>
      <c r="HX63" s="93"/>
      <c r="HY63" s="92"/>
      <c r="HZ63" s="89"/>
      <c r="IA63" s="90"/>
      <c r="IB63" s="92"/>
      <c r="IC63" s="89"/>
      <c r="ID63" s="93"/>
      <c r="IE63" s="92"/>
      <c r="IF63" s="89"/>
      <c r="IG63" s="93"/>
      <c r="IH63" s="92"/>
      <c r="II63" s="89"/>
      <c r="IJ63" s="93"/>
      <c r="IK63" s="92"/>
      <c r="IL63" s="89"/>
      <c r="IM63" s="93"/>
      <c r="IN63" s="91"/>
      <c r="IO63" s="89"/>
      <c r="IP63" s="90"/>
      <c r="IQ63" s="92"/>
      <c r="IR63" s="89"/>
      <c r="IS63" s="90"/>
      <c r="IT63" s="92"/>
      <c r="IU63" s="89"/>
      <c r="IV63" s="90"/>
    </row>
    <row r="64" spans="1:256" ht="12" customHeight="1" x14ac:dyDescent="0.2">
      <c r="A64" s="273"/>
      <c r="B64" s="266" t="s">
        <v>19</v>
      </c>
      <c r="C64" s="274"/>
      <c r="D64" s="275">
        <v>6</v>
      </c>
      <c r="E64" s="274" t="s">
        <v>20</v>
      </c>
      <c r="F64" s="275" t="s">
        <v>132</v>
      </c>
      <c r="G64" s="276" t="s">
        <v>176</v>
      </c>
      <c r="H64" s="277" t="s">
        <v>106</v>
      </c>
      <c r="I64" s="271"/>
      <c r="J64" s="272" t="s">
        <v>463</v>
      </c>
      <c r="K64" s="88"/>
      <c r="L64" s="89"/>
      <c r="M64" s="90"/>
      <c r="N64" s="88"/>
      <c r="O64" s="89"/>
      <c r="P64" s="90"/>
      <c r="Q64" s="92"/>
      <c r="R64" s="89"/>
      <c r="S64" s="90"/>
      <c r="T64" s="92"/>
      <c r="U64" s="89"/>
      <c r="V64" s="90"/>
      <c r="W64" s="92"/>
      <c r="X64" s="89"/>
      <c r="Y64" s="90"/>
      <c r="Z64" s="92"/>
      <c r="AA64" s="89"/>
      <c r="AB64" s="90"/>
      <c r="AC64" s="92"/>
      <c r="AD64" s="89"/>
      <c r="AE64" s="90"/>
      <c r="AF64" s="92"/>
      <c r="AG64" s="89"/>
      <c r="AH64" s="90"/>
      <c r="AI64" s="92"/>
      <c r="AJ64" s="89"/>
      <c r="AK64" s="90"/>
      <c r="AL64" s="92"/>
      <c r="AM64" s="89"/>
      <c r="AN64" s="90"/>
      <c r="AO64" s="92"/>
      <c r="AP64" s="89"/>
      <c r="AQ64" s="90"/>
      <c r="AR64" s="92"/>
      <c r="AS64" s="89"/>
      <c r="AT64" s="90"/>
      <c r="AU64" s="88"/>
      <c r="AV64" s="89"/>
      <c r="AW64" s="90"/>
      <c r="AX64" s="92"/>
      <c r="AY64" s="89"/>
      <c r="AZ64" s="90"/>
      <c r="BA64" s="92"/>
      <c r="BB64" s="89"/>
      <c r="BC64" s="90"/>
      <c r="BD64" s="92"/>
      <c r="BE64" s="89"/>
      <c r="BF64" s="90"/>
      <c r="BG64" s="92"/>
      <c r="BH64" s="89"/>
      <c r="BI64" s="90"/>
      <c r="BJ64" s="92"/>
      <c r="BK64" s="89"/>
      <c r="BL64" s="90"/>
      <c r="BM64" s="92"/>
      <c r="BN64" s="89"/>
      <c r="BO64" s="90"/>
      <c r="BP64" s="92"/>
      <c r="BQ64" s="89"/>
      <c r="BR64" s="90"/>
      <c r="BS64" s="92"/>
      <c r="BT64" s="89"/>
      <c r="BU64" s="90"/>
      <c r="BV64" s="92"/>
      <c r="BW64" s="89"/>
      <c r="BX64" s="90"/>
      <c r="BY64" s="92"/>
      <c r="BZ64" s="89"/>
      <c r="CA64" s="90"/>
      <c r="CB64" s="92"/>
      <c r="CC64" s="89"/>
      <c r="CD64" s="90"/>
      <c r="CE64" s="92"/>
      <c r="CF64" s="89"/>
      <c r="CG64" s="90"/>
      <c r="CH64" s="92"/>
      <c r="CI64" s="89"/>
      <c r="CJ64" s="90"/>
      <c r="CK64" s="92"/>
      <c r="CL64" s="89"/>
      <c r="CM64" s="90"/>
      <c r="CN64" s="92"/>
      <c r="CO64" s="89"/>
      <c r="CP64" s="90"/>
      <c r="CQ64" s="92"/>
      <c r="CR64" s="89"/>
      <c r="CS64" s="90"/>
      <c r="CT64" s="92"/>
      <c r="CU64" s="89"/>
      <c r="CV64" s="90"/>
      <c r="CW64" s="92"/>
      <c r="CX64" s="89"/>
      <c r="CY64" s="90"/>
      <c r="CZ64" s="92"/>
      <c r="DA64" s="89"/>
      <c r="DB64" s="90"/>
      <c r="DC64" s="92"/>
      <c r="DD64" s="89"/>
      <c r="DE64" s="90"/>
      <c r="DF64" s="92"/>
      <c r="DG64" s="89"/>
      <c r="DH64" s="90"/>
      <c r="DI64" s="92"/>
      <c r="DJ64" s="89"/>
      <c r="DK64" s="90"/>
      <c r="DL64" s="92"/>
      <c r="DM64" s="89"/>
      <c r="DN64" s="90"/>
      <c r="DO64" s="92"/>
      <c r="DP64" s="89"/>
      <c r="DQ64" s="90"/>
      <c r="DR64" s="92"/>
      <c r="DS64" s="89"/>
      <c r="DT64" s="90"/>
      <c r="DU64" s="92"/>
      <c r="DV64" s="89"/>
      <c r="DW64" s="90"/>
      <c r="DX64" s="92"/>
      <c r="DY64" s="89"/>
      <c r="DZ64" s="90"/>
      <c r="EA64" s="92"/>
      <c r="EB64" s="89"/>
      <c r="EC64" s="90"/>
      <c r="ED64" s="92"/>
      <c r="EE64" s="89"/>
      <c r="EF64" s="90"/>
      <c r="EG64" s="92"/>
      <c r="EH64" s="89"/>
      <c r="EI64" s="90"/>
      <c r="EJ64" s="92"/>
      <c r="EK64" s="89"/>
      <c r="EL64" s="90"/>
      <c r="EM64" s="92"/>
      <c r="EN64" s="89"/>
      <c r="EO64" s="90"/>
      <c r="EP64" s="92"/>
      <c r="EQ64" s="89"/>
      <c r="ER64" s="90"/>
      <c r="ES64" s="92"/>
      <c r="ET64" s="89"/>
      <c r="EU64" s="90"/>
      <c r="EV64" s="92"/>
      <c r="EW64" s="89"/>
      <c r="EX64" s="90"/>
      <c r="EY64" s="92"/>
      <c r="EZ64" s="89"/>
      <c r="FA64" s="90"/>
      <c r="FB64" s="92"/>
      <c r="FC64" s="89"/>
      <c r="FD64" s="90"/>
      <c r="FE64" s="92"/>
      <c r="FF64" s="89"/>
      <c r="FG64" s="90"/>
      <c r="FH64" s="92"/>
      <c r="FI64" s="89"/>
      <c r="FJ64" s="90"/>
      <c r="FK64" s="92"/>
      <c r="FL64" s="89"/>
      <c r="FM64" s="90"/>
      <c r="FN64" s="92"/>
      <c r="FO64" s="89"/>
      <c r="FP64" s="90"/>
      <c r="FQ64" s="92"/>
      <c r="FR64" s="89"/>
      <c r="FS64" s="90"/>
      <c r="FT64" s="92"/>
      <c r="FU64" s="89"/>
      <c r="FV64" s="90"/>
      <c r="FW64" s="92"/>
      <c r="FX64" s="89"/>
      <c r="FY64" s="90"/>
      <c r="FZ64" s="92"/>
      <c r="GA64" s="89"/>
      <c r="GB64" s="90"/>
      <c r="GC64" s="92"/>
      <c r="GD64" s="89"/>
      <c r="GE64" s="90"/>
      <c r="GF64" s="92"/>
      <c r="GG64" s="89"/>
      <c r="GH64" s="90"/>
      <c r="GI64" s="92"/>
      <c r="GJ64" s="89"/>
      <c r="GK64" s="90"/>
      <c r="GL64" s="92"/>
      <c r="GM64" s="89"/>
      <c r="GN64" s="90"/>
      <c r="GO64" s="92"/>
      <c r="GP64" s="89"/>
      <c r="GQ64" s="90"/>
      <c r="GR64" s="92"/>
      <c r="GS64" s="89"/>
      <c r="GT64" s="90"/>
      <c r="GU64" s="92"/>
      <c r="GV64" s="89"/>
      <c r="GW64" s="90"/>
      <c r="GX64" s="92"/>
      <c r="GY64" s="89"/>
      <c r="GZ64" s="90"/>
      <c r="HA64" s="92"/>
      <c r="HB64" s="89"/>
      <c r="HC64" s="93"/>
      <c r="HD64" s="92"/>
      <c r="HE64" s="89"/>
      <c r="HF64" s="93"/>
      <c r="HG64" s="92"/>
      <c r="HH64" s="89"/>
      <c r="HI64" s="93"/>
      <c r="HJ64" s="92"/>
      <c r="HK64" s="89"/>
      <c r="HL64" s="90"/>
      <c r="HM64" s="92"/>
      <c r="HN64" s="89"/>
      <c r="HO64" s="93"/>
      <c r="HP64" s="92"/>
      <c r="HQ64" s="89"/>
      <c r="HR64" s="93"/>
      <c r="HS64" s="92"/>
      <c r="HT64" s="89"/>
      <c r="HU64" s="93"/>
      <c r="HV64" s="92"/>
      <c r="HW64" s="89"/>
      <c r="HX64" s="93"/>
      <c r="HY64" s="92"/>
      <c r="HZ64" s="89"/>
      <c r="IA64" s="90"/>
      <c r="IB64" s="92"/>
      <c r="IC64" s="89"/>
      <c r="ID64" s="93"/>
      <c r="IE64" s="92"/>
      <c r="IF64" s="89"/>
      <c r="IG64" s="93"/>
      <c r="IH64" s="92"/>
      <c r="II64" s="89"/>
      <c r="IJ64" s="93"/>
      <c r="IK64" s="92"/>
      <c r="IL64" s="89"/>
      <c r="IM64" s="93"/>
      <c r="IN64" s="91"/>
      <c r="IO64" s="89"/>
      <c r="IP64" s="90"/>
      <c r="IQ64" s="92"/>
      <c r="IR64" s="89"/>
      <c r="IS64" s="90"/>
      <c r="IT64" s="92"/>
      <c r="IU64" s="89"/>
      <c r="IV64" s="90"/>
    </row>
    <row r="65" spans="1:256" ht="12" customHeight="1" x14ac:dyDescent="0.2">
      <c r="A65" s="273"/>
      <c r="B65" s="266" t="s">
        <v>19</v>
      </c>
      <c r="C65" s="274"/>
      <c r="D65" s="275">
        <v>6</v>
      </c>
      <c r="E65" s="274" t="s">
        <v>20</v>
      </c>
      <c r="F65" s="275" t="s">
        <v>132</v>
      </c>
      <c r="G65" s="276" t="s">
        <v>177</v>
      </c>
      <c r="H65" s="277" t="s">
        <v>107</v>
      </c>
      <c r="I65" s="271"/>
      <c r="J65" s="272" t="s">
        <v>464</v>
      </c>
      <c r="K65" s="88"/>
      <c r="L65" s="89"/>
      <c r="M65" s="90"/>
      <c r="N65" s="88"/>
      <c r="O65" s="89"/>
      <c r="P65" s="90"/>
      <c r="Q65" s="92"/>
      <c r="R65" s="89"/>
      <c r="S65" s="90"/>
      <c r="T65" s="92"/>
      <c r="U65" s="89"/>
      <c r="V65" s="90"/>
      <c r="W65" s="92"/>
      <c r="X65" s="89"/>
      <c r="Y65" s="90"/>
      <c r="Z65" s="92"/>
      <c r="AA65" s="89"/>
      <c r="AB65" s="90"/>
      <c r="AC65" s="92"/>
      <c r="AD65" s="89"/>
      <c r="AE65" s="90"/>
      <c r="AF65" s="92"/>
      <c r="AG65" s="89"/>
      <c r="AH65" s="90"/>
      <c r="AI65" s="92"/>
      <c r="AJ65" s="89"/>
      <c r="AK65" s="90"/>
      <c r="AL65" s="92"/>
      <c r="AM65" s="89"/>
      <c r="AN65" s="90"/>
      <c r="AO65" s="92"/>
      <c r="AP65" s="89"/>
      <c r="AQ65" s="90"/>
      <c r="AR65" s="92"/>
      <c r="AS65" s="89"/>
      <c r="AT65" s="90"/>
      <c r="AU65" s="88"/>
      <c r="AV65" s="89"/>
      <c r="AW65" s="90"/>
      <c r="AX65" s="92"/>
      <c r="AY65" s="89"/>
      <c r="AZ65" s="90"/>
      <c r="BA65" s="92"/>
      <c r="BB65" s="89"/>
      <c r="BC65" s="90"/>
      <c r="BD65" s="92"/>
      <c r="BE65" s="89"/>
      <c r="BF65" s="90"/>
      <c r="BG65" s="92"/>
      <c r="BH65" s="89"/>
      <c r="BI65" s="90"/>
      <c r="BJ65" s="92"/>
      <c r="BK65" s="89"/>
      <c r="BL65" s="90"/>
      <c r="BM65" s="92"/>
      <c r="BN65" s="89"/>
      <c r="BO65" s="90"/>
      <c r="BP65" s="92"/>
      <c r="BQ65" s="89"/>
      <c r="BR65" s="90"/>
      <c r="BS65" s="92"/>
      <c r="BT65" s="89"/>
      <c r="BU65" s="90"/>
      <c r="BV65" s="92"/>
      <c r="BW65" s="89"/>
      <c r="BX65" s="90"/>
      <c r="BY65" s="92"/>
      <c r="BZ65" s="89"/>
      <c r="CA65" s="90"/>
      <c r="CB65" s="92"/>
      <c r="CC65" s="89"/>
      <c r="CD65" s="90"/>
      <c r="CE65" s="92"/>
      <c r="CF65" s="89"/>
      <c r="CG65" s="90"/>
      <c r="CH65" s="92"/>
      <c r="CI65" s="89"/>
      <c r="CJ65" s="90"/>
      <c r="CK65" s="92"/>
      <c r="CL65" s="89"/>
      <c r="CM65" s="90"/>
      <c r="CN65" s="92"/>
      <c r="CO65" s="89"/>
      <c r="CP65" s="90"/>
      <c r="CQ65" s="92"/>
      <c r="CR65" s="89"/>
      <c r="CS65" s="90"/>
      <c r="CT65" s="92"/>
      <c r="CU65" s="89"/>
      <c r="CV65" s="90"/>
      <c r="CW65" s="92"/>
      <c r="CX65" s="89"/>
      <c r="CY65" s="90"/>
      <c r="CZ65" s="92"/>
      <c r="DA65" s="89"/>
      <c r="DB65" s="90"/>
      <c r="DC65" s="92"/>
      <c r="DD65" s="89"/>
      <c r="DE65" s="90"/>
      <c r="DF65" s="92"/>
      <c r="DG65" s="89"/>
      <c r="DH65" s="90"/>
      <c r="DI65" s="92"/>
      <c r="DJ65" s="89"/>
      <c r="DK65" s="90"/>
      <c r="DL65" s="92"/>
      <c r="DM65" s="89"/>
      <c r="DN65" s="90"/>
      <c r="DO65" s="92"/>
      <c r="DP65" s="89"/>
      <c r="DQ65" s="90"/>
      <c r="DR65" s="92"/>
      <c r="DS65" s="89"/>
      <c r="DT65" s="90"/>
      <c r="DU65" s="92"/>
      <c r="DV65" s="89"/>
      <c r="DW65" s="90"/>
      <c r="DX65" s="92"/>
      <c r="DY65" s="89"/>
      <c r="DZ65" s="90"/>
      <c r="EA65" s="92"/>
      <c r="EB65" s="89"/>
      <c r="EC65" s="90"/>
      <c r="ED65" s="92"/>
      <c r="EE65" s="89"/>
      <c r="EF65" s="90"/>
      <c r="EG65" s="92"/>
      <c r="EH65" s="89"/>
      <c r="EI65" s="90"/>
      <c r="EJ65" s="92"/>
      <c r="EK65" s="89"/>
      <c r="EL65" s="90"/>
      <c r="EM65" s="92"/>
      <c r="EN65" s="89"/>
      <c r="EO65" s="90"/>
      <c r="EP65" s="92"/>
      <c r="EQ65" s="89"/>
      <c r="ER65" s="90"/>
      <c r="ES65" s="92"/>
      <c r="ET65" s="89"/>
      <c r="EU65" s="90"/>
      <c r="EV65" s="92"/>
      <c r="EW65" s="89"/>
      <c r="EX65" s="90"/>
      <c r="EY65" s="92"/>
      <c r="EZ65" s="89"/>
      <c r="FA65" s="90"/>
      <c r="FB65" s="92"/>
      <c r="FC65" s="89"/>
      <c r="FD65" s="90"/>
      <c r="FE65" s="92"/>
      <c r="FF65" s="89"/>
      <c r="FG65" s="90"/>
      <c r="FH65" s="92"/>
      <c r="FI65" s="89"/>
      <c r="FJ65" s="90"/>
      <c r="FK65" s="92"/>
      <c r="FL65" s="89"/>
      <c r="FM65" s="90"/>
      <c r="FN65" s="92"/>
      <c r="FO65" s="89"/>
      <c r="FP65" s="90"/>
      <c r="FQ65" s="92"/>
      <c r="FR65" s="89"/>
      <c r="FS65" s="90"/>
      <c r="FT65" s="92"/>
      <c r="FU65" s="89"/>
      <c r="FV65" s="90"/>
      <c r="FW65" s="92"/>
      <c r="FX65" s="89"/>
      <c r="FY65" s="90"/>
      <c r="FZ65" s="92"/>
      <c r="GA65" s="89"/>
      <c r="GB65" s="90"/>
      <c r="GC65" s="92"/>
      <c r="GD65" s="89"/>
      <c r="GE65" s="90"/>
      <c r="GF65" s="92"/>
      <c r="GG65" s="89"/>
      <c r="GH65" s="90"/>
      <c r="GI65" s="92"/>
      <c r="GJ65" s="89"/>
      <c r="GK65" s="90"/>
      <c r="GL65" s="92"/>
      <c r="GM65" s="89"/>
      <c r="GN65" s="90"/>
      <c r="GO65" s="92"/>
      <c r="GP65" s="89"/>
      <c r="GQ65" s="90"/>
      <c r="GR65" s="92"/>
      <c r="GS65" s="89"/>
      <c r="GT65" s="90"/>
      <c r="GU65" s="92"/>
      <c r="GV65" s="89"/>
      <c r="GW65" s="90"/>
      <c r="GX65" s="92"/>
      <c r="GY65" s="89"/>
      <c r="GZ65" s="90"/>
      <c r="HA65" s="92"/>
      <c r="HB65" s="89"/>
      <c r="HC65" s="93"/>
      <c r="HD65" s="92"/>
      <c r="HE65" s="89"/>
      <c r="HF65" s="93"/>
      <c r="HG65" s="92"/>
      <c r="HH65" s="89"/>
      <c r="HI65" s="93"/>
      <c r="HJ65" s="92"/>
      <c r="HK65" s="89"/>
      <c r="HL65" s="90"/>
      <c r="HM65" s="92"/>
      <c r="HN65" s="89"/>
      <c r="HO65" s="93"/>
      <c r="HP65" s="92"/>
      <c r="HQ65" s="89"/>
      <c r="HR65" s="93"/>
      <c r="HS65" s="92"/>
      <c r="HT65" s="89"/>
      <c r="HU65" s="93"/>
      <c r="HV65" s="92"/>
      <c r="HW65" s="89"/>
      <c r="HX65" s="93"/>
      <c r="HY65" s="92"/>
      <c r="HZ65" s="89"/>
      <c r="IA65" s="90"/>
      <c r="IB65" s="92"/>
      <c r="IC65" s="89"/>
      <c r="ID65" s="93"/>
      <c r="IE65" s="92"/>
      <c r="IF65" s="89"/>
      <c r="IG65" s="93"/>
      <c r="IH65" s="92"/>
      <c r="II65" s="89"/>
      <c r="IJ65" s="93"/>
      <c r="IK65" s="92"/>
      <c r="IL65" s="89"/>
      <c r="IM65" s="93"/>
      <c r="IN65" s="91"/>
      <c r="IO65" s="89"/>
      <c r="IP65" s="90"/>
      <c r="IQ65" s="92"/>
      <c r="IR65" s="89"/>
      <c r="IS65" s="90"/>
      <c r="IT65" s="92"/>
      <c r="IU65" s="89"/>
      <c r="IV65" s="90"/>
    </row>
    <row r="66" spans="1:256" ht="12" customHeight="1" x14ac:dyDescent="0.2">
      <c r="A66" s="273"/>
      <c r="B66" s="266" t="s">
        <v>19</v>
      </c>
      <c r="C66" s="274"/>
      <c r="D66" s="275">
        <v>6</v>
      </c>
      <c r="E66" s="274" t="s">
        <v>20</v>
      </c>
      <c r="F66" s="275" t="s">
        <v>132</v>
      </c>
      <c r="G66" s="276" t="s">
        <v>178</v>
      </c>
      <c r="H66" s="277" t="s">
        <v>109</v>
      </c>
      <c r="I66" s="271"/>
      <c r="J66" s="272" t="s">
        <v>465</v>
      </c>
      <c r="K66" s="88"/>
      <c r="L66" s="89"/>
      <c r="M66" s="90"/>
      <c r="N66" s="88"/>
      <c r="O66" s="89"/>
      <c r="P66" s="90"/>
      <c r="Q66" s="92"/>
      <c r="R66" s="89"/>
      <c r="S66" s="90"/>
      <c r="T66" s="92"/>
      <c r="U66" s="89"/>
      <c r="V66" s="90"/>
      <c r="W66" s="92"/>
      <c r="X66" s="89"/>
      <c r="Y66" s="90"/>
      <c r="Z66" s="92"/>
      <c r="AA66" s="89"/>
      <c r="AB66" s="90"/>
      <c r="AC66" s="92"/>
      <c r="AD66" s="89"/>
      <c r="AE66" s="90"/>
      <c r="AF66" s="92"/>
      <c r="AG66" s="89"/>
      <c r="AH66" s="90"/>
      <c r="AI66" s="92"/>
      <c r="AJ66" s="89"/>
      <c r="AK66" s="90"/>
      <c r="AL66" s="92"/>
      <c r="AM66" s="89"/>
      <c r="AN66" s="90"/>
      <c r="AO66" s="92"/>
      <c r="AP66" s="89"/>
      <c r="AQ66" s="90"/>
      <c r="AR66" s="92"/>
      <c r="AS66" s="89"/>
      <c r="AT66" s="90"/>
      <c r="AU66" s="88"/>
      <c r="AV66" s="89"/>
      <c r="AW66" s="90"/>
      <c r="AX66" s="92"/>
      <c r="AY66" s="89"/>
      <c r="AZ66" s="90"/>
      <c r="BA66" s="92"/>
      <c r="BB66" s="89"/>
      <c r="BC66" s="90"/>
      <c r="BD66" s="92"/>
      <c r="BE66" s="89"/>
      <c r="BF66" s="90"/>
      <c r="BG66" s="92"/>
      <c r="BH66" s="89"/>
      <c r="BI66" s="90"/>
      <c r="BJ66" s="92"/>
      <c r="BK66" s="89"/>
      <c r="BL66" s="90"/>
      <c r="BM66" s="92"/>
      <c r="BN66" s="89"/>
      <c r="BO66" s="90"/>
      <c r="BP66" s="92"/>
      <c r="BQ66" s="89"/>
      <c r="BR66" s="90"/>
      <c r="BS66" s="92"/>
      <c r="BT66" s="89"/>
      <c r="BU66" s="90"/>
      <c r="BV66" s="92"/>
      <c r="BW66" s="89"/>
      <c r="BX66" s="90"/>
      <c r="BY66" s="92"/>
      <c r="BZ66" s="89"/>
      <c r="CA66" s="90"/>
      <c r="CB66" s="92"/>
      <c r="CC66" s="89"/>
      <c r="CD66" s="90"/>
      <c r="CE66" s="92"/>
      <c r="CF66" s="89"/>
      <c r="CG66" s="90"/>
      <c r="CH66" s="92"/>
      <c r="CI66" s="89"/>
      <c r="CJ66" s="90"/>
      <c r="CK66" s="92"/>
      <c r="CL66" s="89"/>
      <c r="CM66" s="90"/>
      <c r="CN66" s="92"/>
      <c r="CO66" s="89"/>
      <c r="CP66" s="90"/>
      <c r="CQ66" s="92"/>
      <c r="CR66" s="89"/>
      <c r="CS66" s="90"/>
      <c r="CT66" s="92"/>
      <c r="CU66" s="89"/>
      <c r="CV66" s="90"/>
      <c r="CW66" s="92"/>
      <c r="CX66" s="89"/>
      <c r="CY66" s="90"/>
      <c r="CZ66" s="92"/>
      <c r="DA66" s="89"/>
      <c r="DB66" s="90"/>
      <c r="DC66" s="92"/>
      <c r="DD66" s="89"/>
      <c r="DE66" s="90"/>
      <c r="DF66" s="92"/>
      <c r="DG66" s="89"/>
      <c r="DH66" s="90"/>
      <c r="DI66" s="92"/>
      <c r="DJ66" s="89"/>
      <c r="DK66" s="90"/>
      <c r="DL66" s="92"/>
      <c r="DM66" s="89"/>
      <c r="DN66" s="90"/>
      <c r="DO66" s="92"/>
      <c r="DP66" s="89"/>
      <c r="DQ66" s="90"/>
      <c r="DR66" s="92"/>
      <c r="DS66" s="89"/>
      <c r="DT66" s="90"/>
      <c r="DU66" s="92"/>
      <c r="DV66" s="89"/>
      <c r="DW66" s="90"/>
      <c r="DX66" s="92"/>
      <c r="DY66" s="89"/>
      <c r="DZ66" s="90"/>
      <c r="EA66" s="92"/>
      <c r="EB66" s="89"/>
      <c r="EC66" s="90"/>
      <c r="ED66" s="92"/>
      <c r="EE66" s="89"/>
      <c r="EF66" s="90"/>
      <c r="EG66" s="92"/>
      <c r="EH66" s="89"/>
      <c r="EI66" s="90"/>
      <c r="EJ66" s="92"/>
      <c r="EK66" s="89"/>
      <c r="EL66" s="90"/>
      <c r="EM66" s="92"/>
      <c r="EN66" s="89"/>
      <c r="EO66" s="90"/>
      <c r="EP66" s="92"/>
      <c r="EQ66" s="89"/>
      <c r="ER66" s="90"/>
      <c r="ES66" s="92"/>
      <c r="ET66" s="89"/>
      <c r="EU66" s="90"/>
      <c r="EV66" s="92"/>
      <c r="EW66" s="89"/>
      <c r="EX66" s="90"/>
      <c r="EY66" s="92"/>
      <c r="EZ66" s="89"/>
      <c r="FA66" s="90"/>
      <c r="FB66" s="92"/>
      <c r="FC66" s="89"/>
      <c r="FD66" s="90"/>
      <c r="FE66" s="92"/>
      <c r="FF66" s="89"/>
      <c r="FG66" s="90"/>
      <c r="FH66" s="92"/>
      <c r="FI66" s="89"/>
      <c r="FJ66" s="90"/>
      <c r="FK66" s="92"/>
      <c r="FL66" s="89"/>
      <c r="FM66" s="90"/>
      <c r="FN66" s="92"/>
      <c r="FO66" s="89"/>
      <c r="FP66" s="90"/>
      <c r="FQ66" s="92"/>
      <c r="FR66" s="89"/>
      <c r="FS66" s="90"/>
      <c r="FT66" s="92"/>
      <c r="FU66" s="89"/>
      <c r="FV66" s="90"/>
      <c r="FW66" s="92"/>
      <c r="FX66" s="89"/>
      <c r="FY66" s="90"/>
      <c r="FZ66" s="92"/>
      <c r="GA66" s="89"/>
      <c r="GB66" s="90"/>
      <c r="GC66" s="92"/>
      <c r="GD66" s="89"/>
      <c r="GE66" s="90"/>
      <c r="GF66" s="92"/>
      <c r="GG66" s="89"/>
      <c r="GH66" s="90"/>
      <c r="GI66" s="92"/>
      <c r="GJ66" s="89"/>
      <c r="GK66" s="90"/>
      <c r="GL66" s="92"/>
      <c r="GM66" s="89"/>
      <c r="GN66" s="90"/>
      <c r="GO66" s="92"/>
      <c r="GP66" s="89"/>
      <c r="GQ66" s="90"/>
      <c r="GR66" s="92"/>
      <c r="GS66" s="89"/>
      <c r="GT66" s="90"/>
      <c r="GU66" s="92"/>
      <c r="GV66" s="89"/>
      <c r="GW66" s="90"/>
      <c r="GX66" s="92"/>
      <c r="GY66" s="89"/>
      <c r="GZ66" s="90"/>
      <c r="HA66" s="92"/>
      <c r="HB66" s="89"/>
      <c r="HC66" s="93"/>
      <c r="HD66" s="92"/>
      <c r="HE66" s="89"/>
      <c r="HF66" s="93"/>
      <c r="HG66" s="92"/>
      <c r="HH66" s="89"/>
      <c r="HI66" s="93"/>
      <c r="HJ66" s="92"/>
      <c r="HK66" s="89"/>
      <c r="HL66" s="90"/>
      <c r="HM66" s="92"/>
      <c r="HN66" s="89"/>
      <c r="HO66" s="93"/>
      <c r="HP66" s="92"/>
      <c r="HQ66" s="89"/>
      <c r="HR66" s="93"/>
      <c r="HS66" s="92"/>
      <c r="HT66" s="89"/>
      <c r="HU66" s="93"/>
      <c r="HV66" s="92"/>
      <c r="HW66" s="89"/>
      <c r="HX66" s="93"/>
      <c r="HY66" s="92"/>
      <c r="HZ66" s="89"/>
      <c r="IA66" s="90"/>
      <c r="IB66" s="92"/>
      <c r="IC66" s="89"/>
      <c r="ID66" s="93"/>
      <c r="IE66" s="92"/>
      <c r="IF66" s="89"/>
      <c r="IG66" s="93"/>
      <c r="IH66" s="92"/>
      <c r="II66" s="89"/>
      <c r="IJ66" s="93"/>
      <c r="IK66" s="92"/>
      <c r="IL66" s="89"/>
      <c r="IM66" s="93"/>
      <c r="IN66" s="91"/>
      <c r="IO66" s="89"/>
      <c r="IP66" s="90"/>
      <c r="IQ66" s="92"/>
      <c r="IR66" s="89"/>
      <c r="IS66" s="90"/>
      <c r="IT66" s="92"/>
      <c r="IU66" s="89"/>
      <c r="IV66" s="90"/>
    </row>
    <row r="67" spans="1:256" ht="12" customHeight="1" x14ac:dyDescent="0.2">
      <c r="A67" s="273"/>
      <c r="B67" s="266" t="s">
        <v>19</v>
      </c>
      <c r="C67" s="274"/>
      <c r="D67" s="275">
        <v>6</v>
      </c>
      <c r="E67" s="274" t="s">
        <v>20</v>
      </c>
      <c r="F67" s="275" t="s">
        <v>132</v>
      </c>
      <c r="G67" s="276" t="s">
        <v>179</v>
      </c>
      <c r="H67" s="277" t="s">
        <v>108</v>
      </c>
      <c r="I67" s="271"/>
      <c r="J67" s="272" t="s">
        <v>466</v>
      </c>
      <c r="K67" s="88"/>
      <c r="L67" s="89"/>
      <c r="M67" s="90"/>
      <c r="N67" s="88"/>
      <c r="O67" s="89"/>
      <c r="P67" s="90"/>
      <c r="Q67" s="92"/>
      <c r="R67" s="89"/>
      <c r="S67" s="90"/>
      <c r="T67" s="92"/>
      <c r="U67" s="89"/>
      <c r="V67" s="90"/>
      <c r="W67" s="92"/>
      <c r="X67" s="89"/>
      <c r="Y67" s="90"/>
      <c r="Z67" s="92"/>
      <c r="AA67" s="89"/>
      <c r="AB67" s="90"/>
      <c r="AC67" s="92"/>
      <c r="AD67" s="89"/>
      <c r="AE67" s="90"/>
      <c r="AF67" s="92"/>
      <c r="AG67" s="89"/>
      <c r="AH67" s="90"/>
      <c r="AI67" s="92"/>
      <c r="AJ67" s="89"/>
      <c r="AK67" s="90"/>
      <c r="AL67" s="92"/>
      <c r="AM67" s="89"/>
      <c r="AN67" s="90"/>
      <c r="AO67" s="92"/>
      <c r="AP67" s="89"/>
      <c r="AQ67" s="90"/>
      <c r="AR67" s="92"/>
      <c r="AS67" s="89"/>
      <c r="AT67" s="90"/>
      <c r="AU67" s="88"/>
      <c r="AV67" s="89"/>
      <c r="AW67" s="90"/>
      <c r="AX67" s="92"/>
      <c r="AY67" s="89"/>
      <c r="AZ67" s="90"/>
      <c r="BA67" s="92"/>
      <c r="BB67" s="89"/>
      <c r="BC67" s="90"/>
      <c r="BD67" s="92"/>
      <c r="BE67" s="89"/>
      <c r="BF67" s="90"/>
      <c r="BG67" s="92"/>
      <c r="BH67" s="89"/>
      <c r="BI67" s="90"/>
      <c r="BJ67" s="92"/>
      <c r="BK67" s="89"/>
      <c r="BL67" s="90"/>
      <c r="BM67" s="92"/>
      <c r="BN67" s="89"/>
      <c r="BO67" s="90"/>
      <c r="BP67" s="92"/>
      <c r="BQ67" s="89"/>
      <c r="BR67" s="90"/>
      <c r="BS67" s="92"/>
      <c r="BT67" s="89"/>
      <c r="BU67" s="90"/>
      <c r="BV67" s="92"/>
      <c r="BW67" s="89"/>
      <c r="BX67" s="90"/>
      <c r="BY67" s="92"/>
      <c r="BZ67" s="89"/>
      <c r="CA67" s="90"/>
      <c r="CB67" s="92"/>
      <c r="CC67" s="89"/>
      <c r="CD67" s="90"/>
      <c r="CE67" s="92"/>
      <c r="CF67" s="89"/>
      <c r="CG67" s="90"/>
      <c r="CH67" s="92"/>
      <c r="CI67" s="89"/>
      <c r="CJ67" s="90"/>
      <c r="CK67" s="92"/>
      <c r="CL67" s="89"/>
      <c r="CM67" s="90"/>
      <c r="CN67" s="92"/>
      <c r="CO67" s="89"/>
      <c r="CP67" s="90"/>
      <c r="CQ67" s="92"/>
      <c r="CR67" s="89"/>
      <c r="CS67" s="90"/>
      <c r="CT67" s="92"/>
      <c r="CU67" s="89"/>
      <c r="CV67" s="90"/>
      <c r="CW67" s="92"/>
      <c r="CX67" s="89"/>
      <c r="CY67" s="90"/>
      <c r="CZ67" s="92"/>
      <c r="DA67" s="89"/>
      <c r="DB67" s="90"/>
      <c r="DC67" s="92"/>
      <c r="DD67" s="89"/>
      <c r="DE67" s="90"/>
      <c r="DF67" s="92"/>
      <c r="DG67" s="89"/>
      <c r="DH67" s="90"/>
      <c r="DI67" s="92"/>
      <c r="DJ67" s="89"/>
      <c r="DK67" s="90"/>
      <c r="DL67" s="92"/>
      <c r="DM67" s="89"/>
      <c r="DN67" s="90"/>
      <c r="DO67" s="92"/>
      <c r="DP67" s="89"/>
      <c r="DQ67" s="90"/>
      <c r="DR67" s="92"/>
      <c r="DS67" s="89"/>
      <c r="DT67" s="90"/>
      <c r="DU67" s="92"/>
      <c r="DV67" s="89"/>
      <c r="DW67" s="90"/>
      <c r="DX67" s="92"/>
      <c r="DY67" s="89"/>
      <c r="DZ67" s="90"/>
      <c r="EA67" s="92"/>
      <c r="EB67" s="89"/>
      <c r="EC67" s="90"/>
      <c r="ED67" s="92"/>
      <c r="EE67" s="89"/>
      <c r="EF67" s="90"/>
      <c r="EG67" s="92"/>
      <c r="EH67" s="89"/>
      <c r="EI67" s="90"/>
      <c r="EJ67" s="92"/>
      <c r="EK67" s="89"/>
      <c r="EL67" s="90"/>
      <c r="EM67" s="92"/>
      <c r="EN67" s="89"/>
      <c r="EO67" s="90"/>
      <c r="EP67" s="92"/>
      <c r="EQ67" s="89"/>
      <c r="ER67" s="90"/>
      <c r="ES67" s="92"/>
      <c r="ET67" s="89"/>
      <c r="EU67" s="90"/>
      <c r="EV67" s="92"/>
      <c r="EW67" s="89"/>
      <c r="EX67" s="90"/>
      <c r="EY67" s="92"/>
      <c r="EZ67" s="89"/>
      <c r="FA67" s="90"/>
      <c r="FB67" s="92"/>
      <c r="FC67" s="89"/>
      <c r="FD67" s="90"/>
      <c r="FE67" s="92"/>
      <c r="FF67" s="89"/>
      <c r="FG67" s="90"/>
      <c r="FH67" s="92"/>
      <c r="FI67" s="89"/>
      <c r="FJ67" s="90"/>
      <c r="FK67" s="92"/>
      <c r="FL67" s="89"/>
      <c r="FM67" s="90"/>
      <c r="FN67" s="92"/>
      <c r="FO67" s="89"/>
      <c r="FP67" s="90"/>
      <c r="FQ67" s="92"/>
      <c r="FR67" s="89"/>
      <c r="FS67" s="90"/>
      <c r="FT67" s="92"/>
      <c r="FU67" s="89"/>
      <c r="FV67" s="90"/>
      <c r="FW67" s="92"/>
      <c r="FX67" s="89"/>
      <c r="FY67" s="90"/>
      <c r="FZ67" s="92"/>
      <c r="GA67" s="89"/>
      <c r="GB67" s="90"/>
      <c r="GC67" s="92"/>
      <c r="GD67" s="89"/>
      <c r="GE67" s="90"/>
      <c r="GF67" s="92"/>
      <c r="GG67" s="89"/>
      <c r="GH67" s="90"/>
      <c r="GI67" s="92"/>
      <c r="GJ67" s="89"/>
      <c r="GK67" s="90"/>
      <c r="GL67" s="92"/>
      <c r="GM67" s="89"/>
      <c r="GN67" s="90"/>
      <c r="GO67" s="92"/>
      <c r="GP67" s="89"/>
      <c r="GQ67" s="90"/>
      <c r="GR67" s="92"/>
      <c r="GS67" s="89"/>
      <c r="GT67" s="90"/>
      <c r="GU67" s="92"/>
      <c r="GV67" s="89"/>
      <c r="GW67" s="90"/>
      <c r="GX67" s="92"/>
      <c r="GY67" s="89"/>
      <c r="GZ67" s="90"/>
      <c r="HA67" s="92"/>
      <c r="HB67" s="89"/>
      <c r="HC67" s="93"/>
      <c r="HD67" s="92"/>
      <c r="HE67" s="89"/>
      <c r="HF67" s="93"/>
      <c r="HG67" s="92"/>
      <c r="HH67" s="89"/>
      <c r="HI67" s="93"/>
      <c r="HJ67" s="92"/>
      <c r="HK67" s="89"/>
      <c r="HL67" s="90"/>
      <c r="HM67" s="92"/>
      <c r="HN67" s="89"/>
      <c r="HO67" s="93"/>
      <c r="HP67" s="92"/>
      <c r="HQ67" s="89"/>
      <c r="HR67" s="93"/>
      <c r="HS67" s="92"/>
      <c r="HT67" s="89"/>
      <c r="HU67" s="93"/>
      <c r="HV67" s="92"/>
      <c r="HW67" s="89"/>
      <c r="HX67" s="93"/>
      <c r="HY67" s="92"/>
      <c r="HZ67" s="89"/>
      <c r="IA67" s="90"/>
      <c r="IB67" s="92"/>
      <c r="IC67" s="89"/>
      <c r="ID67" s="93"/>
      <c r="IE67" s="92"/>
      <c r="IF67" s="89"/>
      <c r="IG67" s="93"/>
      <c r="IH67" s="92"/>
      <c r="II67" s="89"/>
      <c r="IJ67" s="93"/>
      <c r="IK67" s="92"/>
      <c r="IL67" s="89"/>
      <c r="IM67" s="93"/>
      <c r="IN67" s="91"/>
      <c r="IO67" s="89"/>
      <c r="IP67" s="90"/>
      <c r="IQ67" s="92"/>
      <c r="IR67" s="89"/>
      <c r="IS67" s="90"/>
      <c r="IT67" s="92"/>
      <c r="IU67" s="89"/>
      <c r="IV67" s="90"/>
    </row>
    <row r="68" spans="1:256" ht="12" customHeight="1" x14ac:dyDescent="0.2">
      <c r="A68" s="273"/>
      <c r="B68" s="266" t="s">
        <v>19</v>
      </c>
      <c r="C68" s="274"/>
      <c r="D68" s="275">
        <v>6</v>
      </c>
      <c r="E68" s="274" t="s">
        <v>20</v>
      </c>
      <c r="F68" s="275" t="s">
        <v>132</v>
      </c>
      <c r="G68" s="276" t="s">
        <v>180</v>
      </c>
      <c r="H68" s="277" t="s">
        <v>110</v>
      </c>
      <c r="I68" s="271"/>
      <c r="J68" s="272" t="s">
        <v>467</v>
      </c>
      <c r="K68" s="88"/>
      <c r="L68" s="89"/>
      <c r="M68" s="90"/>
      <c r="N68" s="88"/>
      <c r="O68" s="89"/>
      <c r="P68" s="90"/>
      <c r="Q68" s="92"/>
      <c r="R68" s="89"/>
      <c r="S68" s="90"/>
      <c r="T68" s="92"/>
      <c r="U68" s="89"/>
      <c r="V68" s="90"/>
      <c r="W68" s="92"/>
      <c r="X68" s="89"/>
      <c r="Y68" s="90"/>
      <c r="Z68" s="92"/>
      <c r="AA68" s="89"/>
      <c r="AB68" s="90"/>
      <c r="AC68" s="92"/>
      <c r="AD68" s="89"/>
      <c r="AE68" s="90"/>
      <c r="AF68" s="92"/>
      <c r="AG68" s="89"/>
      <c r="AH68" s="90"/>
      <c r="AI68" s="92"/>
      <c r="AJ68" s="89"/>
      <c r="AK68" s="90"/>
      <c r="AL68" s="92"/>
      <c r="AM68" s="89"/>
      <c r="AN68" s="90"/>
      <c r="AO68" s="92"/>
      <c r="AP68" s="89"/>
      <c r="AQ68" s="90"/>
      <c r="AR68" s="92"/>
      <c r="AS68" s="89"/>
      <c r="AT68" s="90"/>
      <c r="AU68" s="88"/>
      <c r="AV68" s="89"/>
      <c r="AW68" s="90"/>
      <c r="AX68" s="92"/>
      <c r="AY68" s="89"/>
      <c r="AZ68" s="90"/>
      <c r="BA68" s="92"/>
      <c r="BB68" s="89"/>
      <c r="BC68" s="90"/>
      <c r="BD68" s="92"/>
      <c r="BE68" s="89"/>
      <c r="BF68" s="90"/>
      <c r="BG68" s="92"/>
      <c r="BH68" s="89"/>
      <c r="BI68" s="90"/>
      <c r="BJ68" s="92"/>
      <c r="BK68" s="89"/>
      <c r="BL68" s="90"/>
      <c r="BM68" s="92"/>
      <c r="BN68" s="89"/>
      <c r="BO68" s="90"/>
      <c r="BP68" s="92"/>
      <c r="BQ68" s="89"/>
      <c r="BR68" s="90"/>
      <c r="BS68" s="92"/>
      <c r="BT68" s="89"/>
      <c r="BU68" s="90"/>
      <c r="BV68" s="92"/>
      <c r="BW68" s="89"/>
      <c r="BX68" s="90"/>
      <c r="BY68" s="92"/>
      <c r="BZ68" s="89"/>
      <c r="CA68" s="90"/>
      <c r="CB68" s="92"/>
      <c r="CC68" s="89"/>
      <c r="CD68" s="90"/>
      <c r="CE68" s="92"/>
      <c r="CF68" s="89"/>
      <c r="CG68" s="90"/>
      <c r="CH68" s="92"/>
      <c r="CI68" s="89"/>
      <c r="CJ68" s="90"/>
      <c r="CK68" s="92"/>
      <c r="CL68" s="89"/>
      <c r="CM68" s="90"/>
      <c r="CN68" s="92"/>
      <c r="CO68" s="89"/>
      <c r="CP68" s="90"/>
      <c r="CQ68" s="92"/>
      <c r="CR68" s="89"/>
      <c r="CS68" s="90"/>
      <c r="CT68" s="92"/>
      <c r="CU68" s="89"/>
      <c r="CV68" s="90"/>
      <c r="CW68" s="92"/>
      <c r="CX68" s="89"/>
      <c r="CY68" s="90"/>
      <c r="CZ68" s="92"/>
      <c r="DA68" s="89"/>
      <c r="DB68" s="90"/>
      <c r="DC68" s="92"/>
      <c r="DD68" s="89"/>
      <c r="DE68" s="90"/>
      <c r="DF68" s="92"/>
      <c r="DG68" s="89"/>
      <c r="DH68" s="90"/>
      <c r="DI68" s="92"/>
      <c r="DJ68" s="89"/>
      <c r="DK68" s="90"/>
      <c r="DL68" s="92"/>
      <c r="DM68" s="89"/>
      <c r="DN68" s="90"/>
      <c r="DO68" s="92"/>
      <c r="DP68" s="89"/>
      <c r="DQ68" s="90"/>
      <c r="DR68" s="92"/>
      <c r="DS68" s="89"/>
      <c r="DT68" s="90"/>
      <c r="DU68" s="92"/>
      <c r="DV68" s="89"/>
      <c r="DW68" s="90"/>
      <c r="DX68" s="92"/>
      <c r="DY68" s="89"/>
      <c r="DZ68" s="90"/>
      <c r="EA68" s="92"/>
      <c r="EB68" s="89"/>
      <c r="EC68" s="90"/>
      <c r="ED68" s="92"/>
      <c r="EE68" s="89"/>
      <c r="EF68" s="90"/>
      <c r="EG68" s="92"/>
      <c r="EH68" s="89"/>
      <c r="EI68" s="90"/>
      <c r="EJ68" s="92"/>
      <c r="EK68" s="89"/>
      <c r="EL68" s="90"/>
      <c r="EM68" s="92"/>
      <c r="EN68" s="89"/>
      <c r="EO68" s="90"/>
      <c r="EP68" s="92"/>
      <c r="EQ68" s="89"/>
      <c r="ER68" s="90"/>
      <c r="ES68" s="92"/>
      <c r="ET68" s="89"/>
      <c r="EU68" s="90"/>
      <c r="EV68" s="92"/>
      <c r="EW68" s="89"/>
      <c r="EX68" s="90"/>
      <c r="EY68" s="92"/>
      <c r="EZ68" s="89"/>
      <c r="FA68" s="90"/>
      <c r="FB68" s="92"/>
      <c r="FC68" s="89"/>
      <c r="FD68" s="90"/>
      <c r="FE68" s="92"/>
      <c r="FF68" s="89"/>
      <c r="FG68" s="90"/>
      <c r="FH68" s="92"/>
      <c r="FI68" s="89"/>
      <c r="FJ68" s="90"/>
      <c r="FK68" s="92"/>
      <c r="FL68" s="89"/>
      <c r="FM68" s="90"/>
      <c r="FN68" s="92"/>
      <c r="FO68" s="89"/>
      <c r="FP68" s="90"/>
      <c r="FQ68" s="92"/>
      <c r="FR68" s="89"/>
      <c r="FS68" s="90"/>
      <c r="FT68" s="92"/>
      <c r="FU68" s="89"/>
      <c r="FV68" s="90"/>
      <c r="FW68" s="92"/>
      <c r="FX68" s="89"/>
      <c r="FY68" s="90"/>
      <c r="FZ68" s="92"/>
      <c r="GA68" s="89"/>
      <c r="GB68" s="90"/>
      <c r="GC68" s="92"/>
      <c r="GD68" s="89"/>
      <c r="GE68" s="90"/>
      <c r="GF68" s="92"/>
      <c r="GG68" s="89"/>
      <c r="GH68" s="90"/>
      <c r="GI68" s="92"/>
      <c r="GJ68" s="89"/>
      <c r="GK68" s="90"/>
      <c r="GL68" s="92"/>
      <c r="GM68" s="89"/>
      <c r="GN68" s="90"/>
      <c r="GO68" s="92"/>
      <c r="GP68" s="89"/>
      <c r="GQ68" s="90"/>
      <c r="GR68" s="92"/>
      <c r="GS68" s="89"/>
      <c r="GT68" s="90"/>
      <c r="GU68" s="92"/>
      <c r="GV68" s="89"/>
      <c r="GW68" s="90"/>
      <c r="GX68" s="92"/>
      <c r="GY68" s="89"/>
      <c r="GZ68" s="90"/>
      <c r="HA68" s="92"/>
      <c r="HB68" s="89"/>
      <c r="HC68" s="93"/>
      <c r="HD68" s="92"/>
      <c r="HE68" s="89"/>
      <c r="HF68" s="93"/>
      <c r="HG68" s="92"/>
      <c r="HH68" s="89"/>
      <c r="HI68" s="93"/>
      <c r="HJ68" s="92"/>
      <c r="HK68" s="89"/>
      <c r="HL68" s="90"/>
      <c r="HM68" s="92"/>
      <c r="HN68" s="89"/>
      <c r="HO68" s="93"/>
      <c r="HP68" s="92"/>
      <c r="HQ68" s="89"/>
      <c r="HR68" s="93"/>
      <c r="HS68" s="92"/>
      <c r="HT68" s="89"/>
      <c r="HU68" s="93"/>
      <c r="HV68" s="92"/>
      <c r="HW68" s="89"/>
      <c r="HX68" s="93"/>
      <c r="HY68" s="92"/>
      <c r="HZ68" s="89"/>
      <c r="IA68" s="90"/>
      <c r="IB68" s="92"/>
      <c r="IC68" s="89"/>
      <c r="ID68" s="93"/>
      <c r="IE68" s="92"/>
      <c r="IF68" s="89"/>
      <c r="IG68" s="93"/>
      <c r="IH68" s="92"/>
      <c r="II68" s="89"/>
      <c r="IJ68" s="93"/>
      <c r="IK68" s="92"/>
      <c r="IL68" s="89"/>
      <c r="IM68" s="93"/>
      <c r="IN68" s="91"/>
      <c r="IO68" s="89"/>
      <c r="IP68" s="90"/>
      <c r="IQ68" s="92"/>
      <c r="IR68" s="89"/>
      <c r="IS68" s="90"/>
      <c r="IT68" s="92"/>
      <c r="IU68" s="89"/>
      <c r="IV68" s="90"/>
    </row>
    <row r="69" spans="1:256" ht="12" customHeight="1" x14ac:dyDescent="0.2">
      <c r="A69" s="273"/>
      <c r="B69" s="266" t="s">
        <v>19</v>
      </c>
      <c r="C69" s="274"/>
      <c r="D69" s="275">
        <v>6</v>
      </c>
      <c r="E69" s="274" t="s">
        <v>20</v>
      </c>
      <c r="F69" s="275" t="s">
        <v>132</v>
      </c>
      <c r="G69" s="276" t="s">
        <v>181</v>
      </c>
      <c r="H69" s="277" t="s">
        <v>111</v>
      </c>
      <c r="I69" s="271"/>
      <c r="J69" s="272" t="s">
        <v>468</v>
      </c>
      <c r="K69" s="88"/>
      <c r="L69" s="89"/>
      <c r="M69" s="90"/>
      <c r="N69" s="88"/>
      <c r="O69" s="89"/>
      <c r="P69" s="90"/>
      <c r="Q69" s="92"/>
      <c r="R69" s="89"/>
      <c r="S69" s="90"/>
      <c r="T69" s="92"/>
      <c r="U69" s="89"/>
      <c r="V69" s="90"/>
      <c r="W69" s="92"/>
      <c r="X69" s="89"/>
      <c r="Y69" s="90"/>
      <c r="Z69" s="92"/>
      <c r="AA69" s="89"/>
      <c r="AB69" s="90"/>
      <c r="AC69" s="92"/>
      <c r="AD69" s="89"/>
      <c r="AE69" s="90"/>
      <c r="AF69" s="92"/>
      <c r="AG69" s="89"/>
      <c r="AH69" s="90"/>
      <c r="AI69" s="92"/>
      <c r="AJ69" s="89"/>
      <c r="AK69" s="90"/>
      <c r="AL69" s="92"/>
      <c r="AM69" s="89"/>
      <c r="AN69" s="90"/>
      <c r="AO69" s="92"/>
      <c r="AP69" s="89"/>
      <c r="AQ69" s="90"/>
      <c r="AR69" s="92"/>
      <c r="AS69" s="89"/>
      <c r="AT69" s="90"/>
      <c r="AU69" s="88"/>
      <c r="AV69" s="89"/>
      <c r="AW69" s="90"/>
      <c r="AX69" s="92"/>
      <c r="AY69" s="89"/>
      <c r="AZ69" s="90"/>
      <c r="BA69" s="92"/>
      <c r="BB69" s="89"/>
      <c r="BC69" s="90"/>
      <c r="BD69" s="92"/>
      <c r="BE69" s="89"/>
      <c r="BF69" s="90"/>
      <c r="BG69" s="92"/>
      <c r="BH69" s="89"/>
      <c r="BI69" s="90"/>
      <c r="BJ69" s="92"/>
      <c r="BK69" s="89"/>
      <c r="BL69" s="90"/>
      <c r="BM69" s="92"/>
      <c r="BN69" s="89"/>
      <c r="BO69" s="90"/>
      <c r="BP69" s="92"/>
      <c r="BQ69" s="89"/>
      <c r="BR69" s="90"/>
      <c r="BS69" s="92"/>
      <c r="BT69" s="89"/>
      <c r="BU69" s="90"/>
      <c r="BV69" s="92"/>
      <c r="BW69" s="89"/>
      <c r="BX69" s="90"/>
      <c r="BY69" s="92"/>
      <c r="BZ69" s="89"/>
      <c r="CA69" s="90"/>
      <c r="CB69" s="92"/>
      <c r="CC69" s="89"/>
      <c r="CD69" s="90"/>
      <c r="CE69" s="92"/>
      <c r="CF69" s="89"/>
      <c r="CG69" s="90"/>
      <c r="CH69" s="92"/>
      <c r="CI69" s="89"/>
      <c r="CJ69" s="90"/>
      <c r="CK69" s="92"/>
      <c r="CL69" s="89"/>
      <c r="CM69" s="90"/>
      <c r="CN69" s="92"/>
      <c r="CO69" s="89"/>
      <c r="CP69" s="90"/>
      <c r="CQ69" s="92"/>
      <c r="CR69" s="89"/>
      <c r="CS69" s="90"/>
      <c r="CT69" s="92"/>
      <c r="CU69" s="89"/>
      <c r="CV69" s="90"/>
      <c r="CW69" s="92"/>
      <c r="CX69" s="89"/>
      <c r="CY69" s="90"/>
      <c r="CZ69" s="92"/>
      <c r="DA69" s="89"/>
      <c r="DB69" s="90"/>
      <c r="DC69" s="92"/>
      <c r="DD69" s="89"/>
      <c r="DE69" s="90"/>
      <c r="DF69" s="92"/>
      <c r="DG69" s="89"/>
      <c r="DH69" s="90"/>
      <c r="DI69" s="92"/>
      <c r="DJ69" s="89"/>
      <c r="DK69" s="90"/>
      <c r="DL69" s="92"/>
      <c r="DM69" s="89"/>
      <c r="DN69" s="90"/>
      <c r="DO69" s="92"/>
      <c r="DP69" s="89"/>
      <c r="DQ69" s="90"/>
      <c r="DR69" s="92"/>
      <c r="DS69" s="89"/>
      <c r="DT69" s="90"/>
      <c r="DU69" s="92"/>
      <c r="DV69" s="89"/>
      <c r="DW69" s="90"/>
      <c r="DX69" s="92"/>
      <c r="DY69" s="89"/>
      <c r="DZ69" s="90"/>
      <c r="EA69" s="92"/>
      <c r="EB69" s="89"/>
      <c r="EC69" s="90"/>
      <c r="ED69" s="92"/>
      <c r="EE69" s="89"/>
      <c r="EF69" s="90"/>
      <c r="EG69" s="92"/>
      <c r="EH69" s="89"/>
      <c r="EI69" s="90"/>
      <c r="EJ69" s="92"/>
      <c r="EK69" s="89"/>
      <c r="EL69" s="90"/>
      <c r="EM69" s="92"/>
      <c r="EN69" s="89"/>
      <c r="EO69" s="90"/>
      <c r="EP69" s="92"/>
      <c r="EQ69" s="89"/>
      <c r="ER69" s="90"/>
      <c r="ES69" s="92"/>
      <c r="ET69" s="89"/>
      <c r="EU69" s="90"/>
      <c r="EV69" s="92"/>
      <c r="EW69" s="89"/>
      <c r="EX69" s="90"/>
      <c r="EY69" s="92"/>
      <c r="EZ69" s="89"/>
      <c r="FA69" s="90"/>
      <c r="FB69" s="92"/>
      <c r="FC69" s="89"/>
      <c r="FD69" s="90"/>
      <c r="FE69" s="92"/>
      <c r="FF69" s="89"/>
      <c r="FG69" s="90"/>
      <c r="FH69" s="92"/>
      <c r="FI69" s="89"/>
      <c r="FJ69" s="90"/>
      <c r="FK69" s="92"/>
      <c r="FL69" s="89"/>
      <c r="FM69" s="90"/>
      <c r="FN69" s="92"/>
      <c r="FO69" s="89"/>
      <c r="FP69" s="90"/>
      <c r="FQ69" s="92"/>
      <c r="FR69" s="89"/>
      <c r="FS69" s="90"/>
      <c r="FT69" s="92"/>
      <c r="FU69" s="89"/>
      <c r="FV69" s="90"/>
      <c r="FW69" s="92"/>
      <c r="FX69" s="89"/>
      <c r="FY69" s="90"/>
      <c r="FZ69" s="92"/>
      <c r="GA69" s="89"/>
      <c r="GB69" s="90"/>
      <c r="GC69" s="92"/>
      <c r="GD69" s="89"/>
      <c r="GE69" s="90"/>
      <c r="GF69" s="92"/>
      <c r="GG69" s="89"/>
      <c r="GH69" s="90"/>
      <c r="GI69" s="92"/>
      <c r="GJ69" s="89"/>
      <c r="GK69" s="90"/>
      <c r="GL69" s="92"/>
      <c r="GM69" s="89"/>
      <c r="GN69" s="90"/>
      <c r="GO69" s="92"/>
      <c r="GP69" s="89"/>
      <c r="GQ69" s="90"/>
      <c r="GR69" s="92"/>
      <c r="GS69" s="89"/>
      <c r="GT69" s="90"/>
      <c r="GU69" s="92"/>
      <c r="GV69" s="89"/>
      <c r="GW69" s="90"/>
      <c r="GX69" s="92"/>
      <c r="GY69" s="89"/>
      <c r="GZ69" s="90"/>
      <c r="HA69" s="92"/>
      <c r="HB69" s="89"/>
      <c r="HC69" s="93"/>
      <c r="HD69" s="92"/>
      <c r="HE69" s="89"/>
      <c r="HF69" s="93"/>
      <c r="HG69" s="92"/>
      <c r="HH69" s="89"/>
      <c r="HI69" s="93"/>
      <c r="HJ69" s="92"/>
      <c r="HK69" s="89"/>
      <c r="HL69" s="90"/>
      <c r="HM69" s="92"/>
      <c r="HN69" s="89"/>
      <c r="HO69" s="93"/>
      <c r="HP69" s="92"/>
      <c r="HQ69" s="89"/>
      <c r="HR69" s="93"/>
      <c r="HS69" s="92"/>
      <c r="HT69" s="89"/>
      <c r="HU69" s="93"/>
      <c r="HV69" s="92"/>
      <c r="HW69" s="89"/>
      <c r="HX69" s="93"/>
      <c r="HY69" s="92"/>
      <c r="HZ69" s="89"/>
      <c r="IA69" s="90"/>
      <c r="IB69" s="92"/>
      <c r="IC69" s="89"/>
      <c r="ID69" s="93"/>
      <c r="IE69" s="92"/>
      <c r="IF69" s="89"/>
      <c r="IG69" s="93"/>
      <c r="IH69" s="92"/>
      <c r="II69" s="89"/>
      <c r="IJ69" s="93"/>
      <c r="IK69" s="92"/>
      <c r="IL69" s="89"/>
      <c r="IM69" s="93"/>
      <c r="IN69" s="91"/>
      <c r="IO69" s="89"/>
      <c r="IP69" s="90"/>
      <c r="IQ69" s="92"/>
      <c r="IR69" s="89"/>
      <c r="IS69" s="90"/>
      <c r="IT69" s="92"/>
      <c r="IU69" s="89"/>
      <c r="IV69" s="90"/>
    </row>
    <row r="70" spans="1:256" ht="12" customHeight="1" x14ac:dyDescent="0.2">
      <c r="A70" s="273"/>
      <c r="B70" s="266" t="s">
        <v>19</v>
      </c>
      <c r="C70" s="274"/>
      <c r="D70" s="275">
        <v>6</v>
      </c>
      <c r="E70" s="274" t="s">
        <v>20</v>
      </c>
      <c r="F70" s="275" t="s">
        <v>132</v>
      </c>
      <c r="G70" s="276" t="s">
        <v>182</v>
      </c>
      <c r="H70" s="277" t="s">
        <v>112</v>
      </c>
      <c r="I70" s="271"/>
      <c r="J70" s="272" t="s">
        <v>469</v>
      </c>
      <c r="K70" s="88"/>
      <c r="L70" s="89"/>
      <c r="M70" s="90"/>
      <c r="N70" s="88"/>
      <c r="O70" s="89"/>
      <c r="P70" s="90"/>
      <c r="Q70" s="92"/>
      <c r="R70" s="89"/>
      <c r="S70" s="90"/>
      <c r="T70" s="92"/>
      <c r="U70" s="89"/>
      <c r="V70" s="90"/>
      <c r="W70" s="92"/>
      <c r="X70" s="89"/>
      <c r="Y70" s="90"/>
      <c r="Z70" s="92"/>
      <c r="AA70" s="89"/>
      <c r="AB70" s="90"/>
      <c r="AC70" s="92"/>
      <c r="AD70" s="89"/>
      <c r="AE70" s="90"/>
      <c r="AF70" s="92"/>
      <c r="AG70" s="89"/>
      <c r="AH70" s="90"/>
      <c r="AI70" s="92"/>
      <c r="AJ70" s="89"/>
      <c r="AK70" s="90"/>
      <c r="AL70" s="92"/>
      <c r="AM70" s="89"/>
      <c r="AN70" s="90"/>
      <c r="AO70" s="92"/>
      <c r="AP70" s="89"/>
      <c r="AQ70" s="90"/>
      <c r="AR70" s="92"/>
      <c r="AS70" s="89"/>
      <c r="AT70" s="90"/>
      <c r="AU70" s="88"/>
      <c r="AV70" s="89"/>
      <c r="AW70" s="90"/>
      <c r="AX70" s="92"/>
      <c r="AY70" s="89"/>
      <c r="AZ70" s="90"/>
      <c r="BA70" s="92"/>
      <c r="BB70" s="89"/>
      <c r="BC70" s="90"/>
      <c r="BD70" s="92"/>
      <c r="BE70" s="89"/>
      <c r="BF70" s="90"/>
      <c r="BG70" s="92"/>
      <c r="BH70" s="89"/>
      <c r="BI70" s="90"/>
      <c r="BJ70" s="92"/>
      <c r="BK70" s="89"/>
      <c r="BL70" s="90"/>
      <c r="BM70" s="92"/>
      <c r="BN70" s="89"/>
      <c r="BO70" s="90"/>
      <c r="BP70" s="92"/>
      <c r="BQ70" s="89"/>
      <c r="BR70" s="90"/>
      <c r="BS70" s="92"/>
      <c r="BT70" s="89"/>
      <c r="BU70" s="90"/>
      <c r="BV70" s="92"/>
      <c r="BW70" s="89"/>
      <c r="BX70" s="90"/>
      <c r="BY70" s="92"/>
      <c r="BZ70" s="89"/>
      <c r="CA70" s="90"/>
      <c r="CB70" s="92"/>
      <c r="CC70" s="89"/>
      <c r="CD70" s="90"/>
      <c r="CE70" s="92"/>
      <c r="CF70" s="89"/>
      <c r="CG70" s="90"/>
      <c r="CH70" s="92"/>
      <c r="CI70" s="89"/>
      <c r="CJ70" s="90"/>
      <c r="CK70" s="92"/>
      <c r="CL70" s="89"/>
      <c r="CM70" s="90"/>
      <c r="CN70" s="92"/>
      <c r="CO70" s="89"/>
      <c r="CP70" s="90"/>
      <c r="CQ70" s="92"/>
      <c r="CR70" s="89"/>
      <c r="CS70" s="90"/>
      <c r="CT70" s="92"/>
      <c r="CU70" s="89"/>
      <c r="CV70" s="90"/>
      <c r="CW70" s="92"/>
      <c r="CX70" s="89"/>
      <c r="CY70" s="90"/>
      <c r="CZ70" s="92"/>
      <c r="DA70" s="89"/>
      <c r="DB70" s="90"/>
      <c r="DC70" s="92"/>
      <c r="DD70" s="89"/>
      <c r="DE70" s="90"/>
      <c r="DF70" s="92"/>
      <c r="DG70" s="89"/>
      <c r="DH70" s="90"/>
      <c r="DI70" s="92"/>
      <c r="DJ70" s="89"/>
      <c r="DK70" s="90"/>
      <c r="DL70" s="92"/>
      <c r="DM70" s="89"/>
      <c r="DN70" s="90"/>
      <c r="DO70" s="92"/>
      <c r="DP70" s="89"/>
      <c r="DQ70" s="90"/>
      <c r="DR70" s="92"/>
      <c r="DS70" s="89"/>
      <c r="DT70" s="90"/>
      <c r="DU70" s="92"/>
      <c r="DV70" s="89"/>
      <c r="DW70" s="90"/>
      <c r="DX70" s="92"/>
      <c r="DY70" s="89"/>
      <c r="DZ70" s="90"/>
      <c r="EA70" s="92"/>
      <c r="EB70" s="89"/>
      <c r="EC70" s="90"/>
      <c r="ED70" s="92"/>
      <c r="EE70" s="89"/>
      <c r="EF70" s="90"/>
      <c r="EG70" s="92"/>
      <c r="EH70" s="89"/>
      <c r="EI70" s="90"/>
      <c r="EJ70" s="92"/>
      <c r="EK70" s="89"/>
      <c r="EL70" s="90"/>
      <c r="EM70" s="92"/>
      <c r="EN70" s="89"/>
      <c r="EO70" s="90"/>
      <c r="EP70" s="92"/>
      <c r="EQ70" s="89"/>
      <c r="ER70" s="90"/>
      <c r="ES70" s="92"/>
      <c r="ET70" s="89"/>
      <c r="EU70" s="90"/>
      <c r="EV70" s="92"/>
      <c r="EW70" s="89"/>
      <c r="EX70" s="90"/>
      <c r="EY70" s="92"/>
      <c r="EZ70" s="89"/>
      <c r="FA70" s="90"/>
      <c r="FB70" s="92"/>
      <c r="FC70" s="89"/>
      <c r="FD70" s="90"/>
      <c r="FE70" s="92"/>
      <c r="FF70" s="89"/>
      <c r="FG70" s="90"/>
      <c r="FH70" s="92"/>
      <c r="FI70" s="89"/>
      <c r="FJ70" s="90"/>
      <c r="FK70" s="92"/>
      <c r="FL70" s="89"/>
      <c r="FM70" s="90"/>
      <c r="FN70" s="92"/>
      <c r="FO70" s="89"/>
      <c r="FP70" s="90"/>
      <c r="FQ70" s="92"/>
      <c r="FR70" s="89"/>
      <c r="FS70" s="90"/>
      <c r="FT70" s="92"/>
      <c r="FU70" s="89"/>
      <c r="FV70" s="90"/>
      <c r="FW70" s="92"/>
      <c r="FX70" s="89"/>
      <c r="FY70" s="90"/>
      <c r="FZ70" s="92"/>
      <c r="GA70" s="89"/>
      <c r="GB70" s="90"/>
      <c r="GC70" s="92"/>
      <c r="GD70" s="89"/>
      <c r="GE70" s="90"/>
      <c r="GF70" s="92"/>
      <c r="GG70" s="89"/>
      <c r="GH70" s="90"/>
      <c r="GI70" s="92"/>
      <c r="GJ70" s="89"/>
      <c r="GK70" s="90"/>
      <c r="GL70" s="92"/>
      <c r="GM70" s="89"/>
      <c r="GN70" s="90"/>
      <c r="GO70" s="92"/>
      <c r="GP70" s="89"/>
      <c r="GQ70" s="90"/>
      <c r="GR70" s="92"/>
      <c r="GS70" s="89"/>
      <c r="GT70" s="90"/>
      <c r="GU70" s="92"/>
      <c r="GV70" s="89"/>
      <c r="GW70" s="90"/>
      <c r="GX70" s="92"/>
      <c r="GY70" s="89"/>
      <c r="GZ70" s="90"/>
      <c r="HA70" s="92"/>
      <c r="HB70" s="89"/>
      <c r="HC70" s="93"/>
      <c r="HD70" s="92"/>
      <c r="HE70" s="89"/>
      <c r="HF70" s="93"/>
      <c r="HG70" s="92"/>
      <c r="HH70" s="89"/>
      <c r="HI70" s="93"/>
      <c r="HJ70" s="92"/>
      <c r="HK70" s="89"/>
      <c r="HL70" s="90"/>
      <c r="HM70" s="92"/>
      <c r="HN70" s="89"/>
      <c r="HO70" s="93"/>
      <c r="HP70" s="92"/>
      <c r="HQ70" s="89"/>
      <c r="HR70" s="93"/>
      <c r="HS70" s="92"/>
      <c r="HT70" s="89"/>
      <c r="HU70" s="93"/>
      <c r="HV70" s="92"/>
      <c r="HW70" s="89"/>
      <c r="HX70" s="93"/>
      <c r="HY70" s="92"/>
      <c r="HZ70" s="89"/>
      <c r="IA70" s="90"/>
      <c r="IB70" s="92"/>
      <c r="IC70" s="89"/>
      <c r="ID70" s="93"/>
      <c r="IE70" s="92"/>
      <c r="IF70" s="89"/>
      <c r="IG70" s="93"/>
      <c r="IH70" s="92"/>
      <c r="II70" s="89"/>
      <c r="IJ70" s="93"/>
      <c r="IK70" s="92"/>
      <c r="IL70" s="89"/>
      <c r="IM70" s="93"/>
      <c r="IN70" s="91"/>
      <c r="IO70" s="89"/>
      <c r="IP70" s="90"/>
      <c r="IQ70" s="92"/>
      <c r="IR70" s="89"/>
      <c r="IS70" s="90"/>
      <c r="IT70" s="92"/>
      <c r="IU70" s="89"/>
      <c r="IV70" s="90"/>
    </row>
    <row r="71" spans="1:256" ht="12" customHeight="1" x14ac:dyDescent="0.2">
      <c r="A71" s="273"/>
      <c r="B71" s="266" t="s">
        <v>19</v>
      </c>
      <c r="C71" s="274"/>
      <c r="D71" s="275">
        <v>6</v>
      </c>
      <c r="E71" s="274" t="s">
        <v>20</v>
      </c>
      <c r="F71" s="275" t="s">
        <v>132</v>
      </c>
      <c r="G71" s="276" t="s">
        <v>183</v>
      </c>
      <c r="H71" s="277" t="s">
        <v>113</v>
      </c>
      <c r="I71" s="271"/>
      <c r="J71" s="272" t="s">
        <v>564</v>
      </c>
      <c r="K71" s="88"/>
      <c r="L71" s="89"/>
      <c r="M71" s="90"/>
      <c r="N71" s="88"/>
      <c r="O71" s="89"/>
      <c r="P71" s="90"/>
      <c r="Q71" s="92"/>
      <c r="R71" s="89"/>
      <c r="S71" s="90"/>
      <c r="T71" s="92"/>
      <c r="U71" s="89"/>
      <c r="V71" s="90"/>
      <c r="W71" s="92"/>
      <c r="X71" s="89"/>
      <c r="Y71" s="90"/>
      <c r="Z71" s="92"/>
      <c r="AA71" s="89"/>
      <c r="AB71" s="90"/>
      <c r="AC71" s="92"/>
      <c r="AD71" s="89"/>
      <c r="AE71" s="90"/>
      <c r="AF71" s="92"/>
      <c r="AG71" s="89"/>
      <c r="AH71" s="90"/>
      <c r="AI71" s="92"/>
      <c r="AJ71" s="89"/>
      <c r="AK71" s="90"/>
      <c r="AL71" s="92"/>
      <c r="AM71" s="89"/>
      <c r="AN71" s="90"/>
      <c r="AO71" s="92"/>
      <c r="AP71" s="89"/>
      <c r="AQ71" s="90"/>
      <c r="AR71" s="92"/>
      <c r="AS71" s="89"/>
      <c r="AT71" s="90"/>
      <c r="AU71" s="88"/>
      <c r="AV71" s="89"/>
      <c r="AW71" s="90"/>
      <c r="AX71" s="92"/>
      <c r="AY71" s="89"/>
      <c r="AZ71" s="90"/>
      <c r="BA71" s="92"/>
      <c r="BB71" s="89"/>
      <c r="BC71" s="90"/>
      <c r="BD71" s="92"/>
      <c r="BE71" s="89"/>
      <c r="BF71" s="90"/>
      <c r="BG71" s="92"/>
      <c r="BH71" s="89"/>
      <c r="BI71" s="90"/>
      <c r="BJ71" s="92"/>
      <c r="BK71" s="89"/>
      <c r="BL71" s="90"/>
      <c r="BM71" s="92"/>
      <c r="BN71" s="89"/>
      <c r="BO71" s="90"/>
      <c r="BP71" s="92"/>
      <c r="BQ71" s="89"/>
      <c r="BR71" s="90"/>
      <c r="BS71" s="92"/>
      <c r="BT71" s="89"/>
      <c r="BU71" s="90"/>
      <c r="BV71" s="92"/>
      <c r="BW71" s="89"/>
      <c r="BX71" s="90"/>
      <c r="BY71" s="92"/>
      <c r="BZ71" s="89"/>
      <c r="CA71" s="90"/>
      <c r="CB71" s="92"/>
      <c r="CC71" s="89"/>
      <c r="CD71" s="90"/>
      <c r="CE71" s="92"/>
      <c r="CF71" s="89"/>
      <c r="CG71" s="90"/>
      <c r="CH71" s="92"/>
      <c r="CI71" s="89"/>
      <c r="CJ71" s="90"/>
      <c r="CK71" s="92"/>
      <c r="CL71" s="89"/>
      <c r="CM71" s="90"/>
      <c r="CN71" s="92"/>
      <c r="CO71" s="89"/>
      <c r="CP71" s="90"/>
      <c r="CQ71" s="92"/>
      <c r="CR71" s="89"/>
      <c r="CS71" s="90"/>
      <c r="CT71" s="92"/>
      <c r="CU71" s="89"/>
      <c r="CV71" s="90"/>
      <c r="CW71" s="92"/>
      <c r="CX71" s="89"/>
      <c r="CY71" s="90"/>
      <c r="CZ71" s="92"/>
      <c r="DA71" s="89"/>
      <c r="DB71" s="90"/>
      <c r="DC71" s="92"/>
      <c r="DD71" s="89"/>
      <c r="DE71" s="90"/>
      <c r="DF71" s="92"/>
      <c r="DG71" s="89"/>
      <c r="DH71" s="90"/>
      <c r="DI71" s="92"/>
      <c r="DJ71" s="89"/>
      <c r="DK71" s="90"/>
      <c r="DL71" s="92"/>
      <c r="DM71" s="89"/>
      <c r="DN71" s="90"/>
      <c r="DO71" s="92"/>
      <c r="DP71" s="89"/>
      <c r="DQ71" s="90"/>
      <c r="DR71" s="92"/>
      <c r="DS71" s="89"/>
      <c r="DT71" s="90"/>
      <c r="DU71" s="92"/>
      <c r="DV71" s="89"/>
      <c r="DW71" s="90"/>
      <c r="DX71" s="92"/>
      <c r="DY71" s="89"/>
      <c r="DZ71" s="90"/>
      <c r="EA71" s="92"/>
      <c r="EB71" s="89"/>
      <c r="EC71" s="90"/>
      <c r="ED71" s="92"/>
      <c r="EE71" s="89"/>
      <c r="EF71" s="90"/>
      <c r="EG71" s="92"/>
      <c r="EH71" s="89"/>
      <c r="EI71" s="90"/>
      <c r="EJ71" s="92"/>
      <c r="EK71" s="89"/>
      <c r="EL71" s="90"/>
      <c r="EM71" s="92"/>
      <c r="EN71" s="89"/>
      <c r="EO71" s="90"/>
      <c r="EP71" s="92"/>
      <c r="EQ71" s="89"/>
      <c r="ER71" s="90"/>
      <c r="ES71" s="92"/>
      <c r="ET71" s="89"/>
      <c r="EU71" s="90"/>
      <c r="EV71" s="92"/>
      <c r="EW71" s="89"/>
      <c r="EX71" s="90"/>
      <c r="EY71" s="92"/>
      <c r="EZ71" s="89"/>
      <c r="FA71" s="90"/>
      <c r="FB71" s="92"/>
      <c r="FC71" s="89"/>
      <c r="FD71" s="90"/>
      <c r="FE71" s="92"/>
      <c r="FF71" s="89"/>
      <c r="FG71" s="90"/>
      <c r="FH71" s="92"/>
      <c r="FI71" s="89"/>
      <c r="FJ71" s="90"/>
      <c r="FK71" s="92"/>
      <c r="FL71" s="89"/>
      <c r="FM71" s="90"/>
      <c r="FN71" s="92"/>
      <c r="FO71" s="89"/>
      <c r="FP71" s="90"/>
      <c r="FQ71" s="92"/>
      <c r="FR71" s="89"/>
      <c r="FS71" s="90"/>
      <c r="FT71" s="92"/>
      <c r="FU71" s="89"/>
      <c r="FV71" s="90"/>
      <c r="FW71" s="92"/>
      <c r="FX71" s="89"/>
      <c r="FY71" s="90"/>
      <c r="FZ71" s="92"/>
      <c r="GA71" s="89"/>
      <c r="GB71" s="90"/>
      <c r="GC71" s="92"/>
      <c r="GD71" s="89"/>
      <c r="GE71" s="90"/>
      <c r="GF71" s="92"/>
      <c r="GG71" s="89"/>
      <c r="GH71" s="90"/>
      <c r="GI71" s="92"/>
      <c r="GJ71" s="89"/>
      <c r="GK71" s="90"/>
      <c r="GL71" s="92"/>
      <c r="GM71" s="89"/>
      <c r="GN71" s="90"/>
      <c r="GO71" s="92"/>
      <c r="GP71" s="89"/>
      <c r="GQ71" s="90"/>
      <c r="GR71" s="92"/>
      <c r="GS71" s="89"/>
      <c r="GT71" s="90"/>
      <c r="GU71" s="92"/>
      <c r="GV71" s="89"/>
      <c r="GW71" s="90"/>
      <c r="GX71" s="92"/>
      <c r="GY71" s="89"/>
      <c r="GZ71" s="90"/>
      <c r="HA71" s="92"/>
      <c r="HB71" s="89"/>
      <c r="HC71" s="93"/>
      <c r="HD71" s="92"/>
      <c r="HE71" s="89"/>
      <c r="HF71" s="93"/>
      <c r="HG71" s="92"/>
      <c r="HH71" s="89"/>
      <c r="HI71" s="93"/>
      <c r="HJ71" s="92"/>
      <c r="HK71" s="89"/>
      <c r="HL71" s="90"/>
      <c r="HM71" s="92"/>
      <c r="HN71" s="89"/>
      <c r="HO71" s="93"/>
      <c r="HP71" s="92"/>
      <c r="HQ71" s="89"/>
      <c r="HR71" s="93"/>
      <c r="HS71" s="92"/>
      <c r="HT71" s="89"/>
      <c r="HU71" s="93"/>
      <c r="HV71" s="92"/>
      <c r="HW71" s="89"/>
      <c r="HX71" s="93"/>
      <c r="HY71" s="92"/>
      <c r="HZ71" s="89"/>
      <c r="IA71" s="90"/>
      <c r="IB71" s="92"/>
      <c r="IC71" s="89"/>
      <c r="ID71" s="93"/>
      <c r="IE71" s="92"/>
      <c r="IF71" s="89"/>
      <c r="IG71" s="93"/>
      <c r="IH71" s="92"/>
      <c r="II71" s="89"/>
      <c r="IJ71" s="93"/>
      <c r="IK71" s="92"/>
      <c r="IL71" s="89"/>
      <c r="IM71" s="93"/>
      <c r="IN71" s="91"/>
      <c r="IO71" s="89"/>
      <c r="IP71" s="90"/>
      <c r="IQ71" s="92"/>
      <c r="IR71" s="89"/>
      <c r="IS71" s="90"/>
      <c r="IT71" s="92"/>
      <c r="IU71" s="89"/>
      <c r="IV71" s="90"/>
    </row>
    <row r="72" spans="1:256" ht="12" customHeight="1" x14ac:dyDescent="0.2">
      <c r="A72" s="273"/>
      <c r="B72" s="266" t="s">
        <v>19</v>
      </c>
      <c r="C72" s="274"/>
      <c r="D72" s="275">
        <v>6</v>
      </c>
      <c r="E72" s="274" t="s">
        <v>20</v>
      </c>
      <c r="F72" s="275" t="s">
        <v>132</v>
      </c>
      <c r="G72" s="276" t="s">
        <v>184</v>
      </c>
      <c r="H72" s="277" t="s">
        <v>114</v>
      </c>
      <c r="I72" s="271"/>
      <c r="J72" s="272" t="s">
        <v>470</v>
      </c>
      <c r="K72" s="88"/>
      <c r="L72" s="89"/>
      <c r="M72" s="90"/>
      <c r="N72" s="88"/>
      <c r="O72" s="89"/>
      <c r="P72" s="90"/>
      <c r="Q72" s="92"/>
      <c r="R72" s="89"/>
      <c r="S72" s="90"/>
      <c r="T72" s="92"/>
      <c r="U72" s="89"/>
      <c r="V72" s="90"/>
      <c r="W72" s="92"/>
      <c r="X72" s="89"/>
      <c r="Y72" s="90"/>
      <c r="Z72" s="92"/>
      <c r="AA72" s="89"/>
      <c r="AB72" s="90"/>
      <c r="AC72" s="92"/>
      <c r="AD72" s="89"/>
      <c r="AE72" s="90"/>
      <c r="AF72" s="92"/>
      <c r="AG72" s="89"/>
      <c r="AH72" s="90"/>
      <c r="AI72" s="92"/>
      <c r="AJ72" s="89"/>
      <c r="AK72" s="90"/>
      <c r="AL72" s="92"/>
      <c r="AM72" s="89"/>
      <c r="AN72" s="90"/>
      <c r="AO72" s="92"/>
      <c r="AP72" s="89"/>
      <c r="AQ72" s="90"/>
      <c r="AR72" s="92"/>
      <c r="AS72" s="89"/>
      <c r="AT72" s="90"/>
      <c r="AU72" s="88"/>
      <c r="AV72" s="89"/>
      <c r="AW72" s="90"/>
      <c r="AX72" s="92"/>
      <c r="AY72" s="89"/>
      <c r="AZ72" s="90"/>
      <c r="BA72" s="92"/>
      <c r="BB72" s="89"/>
      <c r="BC72" s="90"/>
      <c r="BD72" s="92"/>
      <c r="BE72" s="89"/>
      <c r="BF72" s="90"/>
      <c r="BG72" s="92"/>
      <c r="BH72" s="89"/>
      <c r="BI72" s="90"/>
      <c r="BJ72" s="92"/>
      <c r="BK72" s="89"/>
      <c r="BL72" s="90"/>
      <c r="BM72" s="92"/>
      <c r="BN72" s="89"/>
      <c r="BO72" s="90"/>
      <c r="BP72" s="92"/>
      <c r="BQ72" s="89"/>
      <c r="BR72" s="90"/>
      <c r="BS72" s="92"/>
      <c r="BT72" s="89"/>
      <c r="BU72" s="90"/>
      <c r="BV72" s="92"/>
      <c r="BW72" s="89"/>
      <c r="BX72" s="90"/>
      <c r="BY72" s="92"/>
      <c r="BZ72" s="89"/>
      <c r="CA72" s="90"/>
      <c r="CB72" s="92"/>
      <c r="CC72" s="89"/>
      <c r="CD72" s="90"/>
      <c r="CE72" s="92"/>
      <c r="CF72" s="89"/>
      <c r="CG72" s="90"/>
      <c r="CH72" s="92"/>
      <c r="CI72" s="89"/>
      <c r="CJ72" s="90"/>
      <c r="CK72" s="92"/>
      <c r="CL72" s="89"/>
      <c r="CM72" s="90"/>
      <c r="CN72" s="92"/>
      <c r="CO72" s="89"/>
      <c r="CP72" s="90"/>
      <c r="CQ72" s="92"/>
      <c r="CR72" s="89"/>
      <c r="CS72" s="90"/>
      <c r="CT72" s="92"/>
      <c r="CU72" s="89"/>
      <c r="CV72" s="90"/>
      <c r="CW72" s="92"/>
      <c r="CX72" s="89"/>
      <c r="CY72" s="90"/>
      <c r="CZ72" s="92"/>
      <c r="DA72" s="89"/>
      <c r="DB72" s="90"/>
      <c r="DC72" s="92"/>
      <c r="DD72" s="89"/>
      <c r="DE72" s="90"/>
      <c r="DF72" s="92"/>
      <c r="DG72" s="89"/>
      <c r="DH72" s="90"/>
      <c r="DI72" s="92"/>
      <c r="DJ72" s="89"/>
      <c r="DK72" s="90"/>
      <c r="DL72" s="92"/>
      <c r="DM72" s="89"/>
      <c r="DN72" s="90"/>
      <c r="DO72" s="92"/>
      <c r="DP72" s="89"/>
      <c r="DQ72" s="90"/>
      <c r="DR72" s="92"/>
      <c r="DS72" s="89"/>
      <c r="DT72" s="90"/>
      <c r="DU72" s="92"/>
      <c r="DV72" s="89"/>
      <c r="DW72" s="90"/>
      <c r="DX72" s="92"/>
      <c r="DY72" s="89"/>
      <c r="DZ72" s="90"/>
      <c r="EA72" s="92"/>
      <c r="EB72" s="89"/>
      <c r="EC72" s="90"/>
      <c r="ED72" s="92"/>
      <c r="EE72" s="89"/>
      <c r="EF72" s="90"/>
      <c r="EG72" s="92"/>
      <c r="EH72" s="89"/>
      <c r="EI72" s="90"/>
      <c r="EJ72" s="92"/>
      <c r="EK72" s="89"/>
      <c r="EL72" s="90"/>
      <c r="EM72" s="92"/>
      <c r="EN72" s="89"/>
      <c r="EO72" s="90"/>
      <c r="EP72" s="92"/>
      <c r="EQ72" s="89"/>
      <c r="ER72" s="90"/>
      <c r="ES72" s="92"/>
      <c r="ET72" s="89"/>
      <c r="EU72" s="90"/>
      <c r="EV72" s="92"/>
      <c r="EW72" s="89"/>
      <c r="EX72" s="90"/>
      <c r="EY72" s="92"/>
      <c r="EZ72" s="89"/>
      <c r="FA72" s="90"/>
      <c r="FB72" s="92"/>
      <c r="FC72" s="89"/>
      <c r="FD72" s="90"/>
      <c r="FE72" s="92"/>
      <c r="FF72" s="89"/>
      <c r="FG72" s="90"/>
      <c r="FH72" s="92"/>
      <c r="FI72" s="89"/>
      <c r="FJ72" s="90"/>
      <c r="FK72" s="92"/>
      <c r="FL72" s="89"/>
      <c r="FM72" s="90"/>
      <c r="FN72" s="92"/>
      <c r="FO72" s="89"/>
      <c r="FP72" s="90"/>
      <c r="FQ72" s="92"/>
      <c r="FR72" s="89"/>
      <c r="FS72" s="90"/>
      <c r="FT72" s="92"/>
      <c r="FU72" s="89"/>
      <c r="FV72" s="90"/>
      <c r="FW72" s="92"/>
      <c r="FX72" s="89"/>
      <c r="FY72" s="90"/>
      <c r="FZ72" s="92"/>
      <c r="GA72" s="89"/>
      <c r="GB72" s="90"/>
      <c r="GC72" s="92"/>
      <c r="GD72" s="89"/>
      <c r="GE72" s="90"/>
      <c r="GF72" s="92"/>
      <c r="GG72" s="89"/>
      <c r="GH72" s="90"/>
      <c r="GI72" s="92"/>
      <c r="GJ72" s="89"/>
      <c r="GK72" s="90"/>
      <c r="GL72" s="92"/>
      <c r="GM72" s="89"/>
      <c r="GN72" s="90"/>
      <c r="GO72" s="92"/>
      <c r="GP72" s="89"/>
      <c r="GQ72" s="90"/>
      <c r="GR72" s="92"/>
      <c r="GS72" s="89"/>
      <c r="GT72" s="90"/>
      <c r="GU72" s="92"/>
      <c r="GV72" s="89"/>
      <c r="GW72" s="90"/>
      <c r="GX72" s="92"/>
      <c r="GY72" s="89"/>
      <c r="GZ72" s="90"/>
      <c r="HA72" s="92"/>
      <c r="HB72" s="89"/>
      <c r="HC72" s="93"/>
      <c r="HD72" s="92"/>
      <c r="HE72" s="89"/>
      <c r="HF72" s="93"/>
      <c r="HG72" s="92"/>
      <c r="HH72" s="89"/>
      <c r="HI72" s="93"/>
      <c r="HJ72" s="92"/>
      <c r="HK72" s="89"/>
      <c r="HL72" s="90"/>
      <c r="HM72" s="92"/>
      <c r="HN72" s="89"/>
      <c r="HO72" s="93"/>
      <c r="HP72" s="92"/>
      <c r="HQ72" s="89"/>
      <c r="HR72" s="93"/>
      <c r="HS72" s="92"/>
      <c r="HT72" s="89"/>
      <c r="HU72" s="93"/>
      <c r="HV72" s="92"/>
      <c r="HW72" s="89"/>
      <c r="HX72" s="93"/>
      <c r="HY72" s="92"/>
      <c r="HZ72" s="89"/>
      <c r="IA72" s="90"/>
      <c r="IB72" s="92"/>
      <c r="IC72" s="89"/>
      <c r="ID72" s="93"/>
      <c r="IE72" s="92"/>
      <c r="IF72" s="89"/>
      <c r="IG72" s="93"/>
      <c r="IH72" s="92"/>
      <c r="II72" s="89"/>
      <c r="IJ72" s="93"/>
      <c r="IK72" s="92"/>
      <c r="IL72" s="89"/>
      <c r="IM72" s="93"/>
      <c r="IN72" s="91"/>
      <c r="IO72" s="89"/>
      <c r="IP72" s="90"/>
      <c r="IQ72" s="92"/>
      <c r="IR72" s="89"/>
      <c r="IS72" s="90"/>
      <c r="IT72" s="92"/>
      <c r="IU72" s="89"/>
      <c r="IV72" s="90"/>
    </row>
    <row r="73" spans="1:256" ht="12" customHeight="1" x14ac:dyDescent="0.2">
      <c r="A73" s="273"/>
      <c r="B73" s="266" t="s">
        <v>19</v>
      </c>
      <c r="C73" s="274"/>
      <c r="D73" s="275">
        <v>6</v>
      </c>
      <c r="E73" s="274" t="s">
        <v>20</v>
      </c>
      <c r="F73" s="275" t="s">
        <v>132</v>
      </c>
      <c r="G73" s="276" t="s">
        <v>185</v>
      </c>
      <c r="H73" s="277" t="s">
        <v>115</v>
      </c>
      <c r="I73" s="271"/>
      <c r="J73" s="272" t="s">
        <v>471</v>
      </c>
      <c r="K73" s="88"/>
      <c r="L73" s="89"/>
      <c r="M73" s="90"/>
      <c r="N73" s="88"/>
      <c r="O73" s="89"/>
      <c r="P73" s="90"/>
      <c r="Q73" s="92"/>
      <c r="R73" s="89"/>
      <c r="S73" s="90"/>
      <c r="T73" s="92"/>
      <c r="U73" s="89"/>
      <c r="V73" s="90"/>
      <c r="W73" s="92"/>
      <c r="X73" s="89"/>
      <c r="Y73" s="90"/>
      <c r="Z73" s="92"/>
      <c r="AA73" s="89"/>
      <c r="AB73" s="90"/>
      <c r="AC73" s="92"/>
      <c r="AD73" s="89"/>
      <c r="AE73" s="90"/>
      <c r="AF73" s="92"/>
      <c r="AG73" s="89"/>
      <c r="AH73" s="90"/>
      <c r="AI73" s="92"/>
      <c r="AJ73" s="89"/>
      <c r="AK73" s="90"/>
      <c r="AL73" s="92"/>
      <c r="AM73" s="89"/>
      <c r="AN73" s="90"/>
      <c r="AO73" s="92"/>
      <c r="AP73" s="89"/>
      <c r="AQ73" s="90"/>
      <c r="AR73" s="92"/>
      <c r="AS73" s="89"/>
      <c r="AT73" s="90"/>
      <c r="AU73" s="88"/>
      <c r="AV73" s="89"/>
      <c r="AW73" s="90"/>
      <c r="AX73" s="92"/>
      <c r="AY73" s="89"/>
      <c r="AZ73" s="90"/>
      <c r="BA73" s="92"/>
      <c r="BB73" s="89"/>
      <c r="BC73" s="90"/>
      <c r="BD73" s="92"/>
      <c r="BE73" s="89"/>
      <c r="BF73" s="90"/>
      <c r="BG73" s="92"/>
      <c r="BH73" s="89"/>
      <c r="BI73" s="90"/>
      <c r="BJ73" s="92"/>
      <c r="BK73" s="89"/>
      <c r="BL73" s="90"/>
      <c r="BM73" s="92"/>
      <c r="BN73" s="89"/>
      <c r="BO73" s="90"/>
      <c r="BP73" s="92"/>
      <c r="BQ73" s="89"/>
      <c r="BR73" s="90"/>
      <c r="BS73" s="92"/>
      <c r="BT73" s="89"/>
      <c r="BU73" s="90"/>
      <c r="BV73" s="92"/>
      <c r="BW73" s="89"/>
      <c r="BX73" s="90"/>
      <c r="BY73" s="92"/>
      <c r="BZ73" s="89"/>
      <c r="CA73" s="90"/>
      <c r="CB73" s="92"/>
      <c r="CC73" s="89"/>
      <c r="CD73" s="90"/>
      <c r="CE73" s="92"/>
      <c r="CF73" s="89"/>
      <c r="CG73" s="90"/>
      <c r="CH73" s="92"/>
      <c r="CI73" s="89"/>
      <c r="CJ73" s="90"/>
      <c r="CK73" s="92"/>
      <c r="CL73" s="89"/>
      <c r="CM73" s="90"/>
      <c r="CN73" s="92"/>
      <c r="CO73" s="89"/>
      <c r="CP73" s="90"/>
      <c r="CQ73" s="92"/>
      <c r="CR73" s="89"/>
      <c r="CS73" s="90"/>
      <c r="CT73" s="92"/>
      <c r="CU73" s="89"/>
      <c r="CV73" s="90"/>
      <c r="CW73" s="92"/>
      <c r="CX73" s="89"/>
      <c r="CY73" s="90"/>
      <c r="CZ73" s="92"/>
      <c r="DA73" s="89"/>
      <c r="DB73" s="90"/>
      <c r="DC73" s="92"/>
      <c r="DD73" s="89"/>
      <c r="DE73" s="90"/>
      <c r="DF73" s="92"/>
      <c r="DG73" s="89"/>
      <c r="DH73" s="90"/>
      <c r="DI73" s="92"/>
      <c r="DJ73" s="89"/>
      <c r="DK73" s="90"/>
      <c r="DL73" s="92"/>
      <c r="DM73" s="89"/>
      <c r="DN73" s="90"/>
      <c r="DO73" s="92"/>
      <c r="DP73" s="89"/>
      <c r="DQ73" s="90"/>
      <c r="DR73" s="92"/>
      <c r="DS73" s="89"/>
      <c r="DT73" s="90"/>
      <c r="DU73" s="92"/>
      <c r="DV73" s="89"/>
      <c r="DW73" s="90"/>
      <c r="DX73" s="92"/>
      <c r="DY73" s="89"/>
      <c r="DZ73" s="90"/>
      <c r="EA73" s="92"/>
      <c r="EB73" s="89"/>
      <c r="EC73" s="90"/>
      <c r="ED73" s="92"/>
      <c r="EE73" s="89"/>
      <c r="EF73" s="90"/>
      <c r="EG73" s="92"/>
      <c r="EH73" s="89"/>
      <c r="EI73" s="90"/>
      <c r="EJ73" s="92"/>
      <c r="EK73" s="89"/>
      <c r="EL73" s="90"/>
      <c r="EM73" s="92"/>
      <c r="EN73" s="89"/>
      <c r="EO73" s="90"/>
      <c r="EP73" s="92"/>
      <c r="EQ73" s="89"/>
      <c r="ER73" s="90"/>
      <c r="ES73" s="92"/>
      <c r="ET73" s="89"/>
      <c r="EU73" s="90"/>
      <c r="EV73" s="92"/>
      <c r="EW73" s="89"/>
      <c r="EX73" s="90"/>
      <c r="EY73" s="92"/>
      <c r="EZ73" s="89"/>
      <c r="FA73" s="90"/>
      <c r="FB73" s="92"/>
      <c r="FC73" s="89"/>
      <c r="FD73" s="90"/>
      <c r="FE73" s="92"/>
      <c r="FF73" s="89"/>
      <c r="FG73" s="90"/>
      <c r="FH73" s="92"/>
      <c r="FI73" s="89"/>
      <c r="FJ73" s="90"/>
      <c r="FK73" s="92"/>
      <c r="FL73" s="89"/>
      <c r="FM73" s="90"/>
      <c r="FN73" s="92"/>
      <c r="FO73" s="89"/>
      <c r="FP73" s="90"/>
      <c r="FQ73" s="92"/>
      <c r="FR73" s="89"/>
      <c r="FS73" s="90"/>
      <c r="FT73" s="92"/>
      <c r="FU73" s="89"/>
      <c r="FV73" s="90"/>
      <c r="FW73" s="92"/>
      <c r="FX73" s="89"/>
      <c r="FY73" s="90"/>
      <c r="FZ73" s="92"/>
      <c r="GA73" s="89"/>
      <c r="GB73" s="90"/>
      <c r="GC73" s="92"/>
      <c r="GD73" s="89"/>
      <c r="GE73" s="90"/>
      <c r="GF73" s="92"/>
      <c r="GG73" s="89"/>
      <c r="GH73" s="90"/>
      <c r="GI73" s="92"/>
      <c r="GJ73" s="89"/>
      <c r="GK73" s="90"/>
      <c r="GL73" s="92"/>
      <c r="GM73" s="89"/>
      <c r="GN73" s="90"/>
      <c r="GO73" s="92"/>
      <c r="GP73" s="89"/>
      <c r="GQ73" s="90"/>
      <c r="GR73" s="92"/>
      <c r="GS73" s="89"/>
      <c r="GT73" s="90"/>
      <c r="GU73" s="92"/>
      <c r="GV73" s="89"/>
      <c r="GW73" s="90"/>
      <c r="GX73" s="92"/>
      <c r="GY73" s="89"/>
      <c r="GZ73" s="90"/>
      <c r="HA73" s="92"/>
      <c r="HB73" s="89"/>
      <c r="HC73" s="93"/>
      <c r="HD73" s="92"/>
      <c r="HE73" s="89"/>
      <c r="HF73" s="93"/>
      <c r="HG73" s="92"/>
      <c r="HH73" s="89"/>
      <c r="HI73" s="93"/>
      <c r="HJ73" s="92"/>
      <c r="HK73" s="89"/>
      <c r="HL73" s="90"/>
      <c r="HM73" s="92"/>
      <c r="HN73" s="89"/>
      <c r="HO73" s="93"/>
      <c r="HP73" s="92"/>
      <c r="HQ73" s="89"/>
      <c r="HR73" s="93"/>
      <c r="HS73" s="92"/>
      <c r="HT73" s="89"/>
      <c r="HU73" s="93"/>
      <c r="HV73" s="92"/>
      <c r="HW73" s="89"/>
      <c r="HX73" s="93"/>
      <c r="HY73" s="92"/>
      <c r="HZ73" s="89"/>
      <c r="IA73" s="90"/>
      <c r="IB73" s="92"/>
      <c r="IC73" s="89"/>
      <c r="ID73" s="93"/>
      <c r="IE73" s="92"/>
      <c r="IF73" s="89"/>
      <c r="IG73" s="93"/>
      <c r="IH73" s="92"/>
      <c r="II73" s="89"/>
      <c r="IJ73" s="93"/>
      <c r="IK73" s="92"/>
      <c r="IL73" s="89"/>
      <c r="IM73" s="93"/>
      <c r="IN73" s="91"/>
      <c r="IO73" s="89"/>
      <c r="IP73" s="90"/>
      <c r="IQ73" s="92"/>
      <c r="IR73" s="89"/>
      <c r="IS73" s="90"/>
      <c r="IT73" s="92"/>
      <c r="IU73" s="89"/>
      <c r="IV73" s="90"/>
    </row>
    <row r="74" spans="1:256" ht="12" customHeight="1" x14ac:dyDescent="0.2">
      <c r="A74" s="273"/>
      <c r="B74" s="266" t="s">
        <v>19</v>
      </c>
      <c r="C74" s="274"/>
      <c r="D74" s="275">
        <v>6</v>
      </c>
      <c r="E74" s="274" t="s">
        <v>20</v>
      </c>
      <c r="F74" s="275" t="s">
        <v>132</v>
      </c>
      <c r="G74" s="276" t="s">
        <v>186</v>
      </c>
      <c r="H74" s="277" t="s">
        <v>116</v>
      </c>
      <c r="I74" s="271"/>
      <c r="J74" s="272" t="s">
        <v>472</v>
      </c>
      <c r="K74" s="88"/>
      <c r="L74" s="89"/>
      <c r="M74" s="90"/>
      <c r="N74" s="88"/>
      <c r="O74" s="89"/>
      <c r="P74" s="90"/>
      <c r="Q74" s="92"/>
      <c r="R74" s="89"/>
      <c r="S74" s="90"/>
      <c r="T74" s="92"/>
      <c r="U74" s="89"/>
      <c r="V74" s="90"/>
      <c r="W74" s="92"/>
      <c r="X74" s="89"/>
      <c r="Y74" s="90"/>
      <c r="Z74" s="92"/>
      <c r="AA74" s="89"/>
      <c r="AB74" s="90"/>
      <c r="AC74" s="92"/>
      <c r="AD74" s="89"/>
      <c r="AE74" s="90"/>
      <c r="AF74" s="92"/>
      <c r="AG74" s="89"/>
      <c r="AH74" s="90"/>
      <c r="AI74" s="92"/>
      <c r="AJ74" s="89"/>
      <c r="AK74" s="90"/>
      <c r="AL74" s="92"/>
      <c r="AM74" s="89"/>
      <c r="AN74" s="90"/>
      <c r="AO74" s="92"/>
      <c r="AP74" s="89"/>
      <c r="AQ74" s="90"/>
      <c r="AR74" s="92"/>
      <c r="AS74" s="89"/>
      <c r="AT74" s="90"/>
      <c r="AU74" s="88"/>
      <c r="AV74" s="89"/>
      <c r="AW74" s="90"/>
      <c r="AX74" s="92"/>
      <c r="AY74" s="89"/>
      <c r="AZ74" s="90"/>
      <c r="BA74" s="92"/>
      <c r="BB74" s="89"/>
      <c r="BC74" s="90"/>
      <c r="BD74" s="92"/>
      <c r="BE74" s="89"/>
      <c r="BF74" s="90"/>
      <c r="BG74" s="92"/>
      <c r="BH74" s="89"/>
      <c r="BI74" s="90"/>
      <c r="BJ74" s="92"/>
      <c r="BK74" s="89"/>
      <c r="BL74" s="90"/>
      <c r="BM74" s="92"/>
      <c r="BN74" s="89"/>
      <c r="BO74" s="90"/>
      <c r="BP74" s="92"/>
      <c r="BQ74" s="89"/>
      <c r="BR74" s="90"/>
      <c r="BS74" s="92"/>
      <c r="BT74" s="89"/>
      <c r="BU74" s="90"/>
      <c r="BV74" s="92"/>
      <c r="BW74" s="89"/>
      <c r="BX74" s="90"/>
      <c r="BY74" s="92"/>
      <c r="BZ74" s="89"/>
      <c r="CA74" s="90"/>
      <c r="CB74" s="92"/>
      <c r="CC74" s="89"/>
      <c r="CD74" s="90"/>
      <c r="CE74" s="92"/>
      <c r="CF74" s="89"/>
      <c r="CG74" s="90"/>
      <c r="CH74" s="92"/>
      <c r="CI74" s="89"/>
      <c r="CJ74" s="90"/>
      <c r="CK74" s="92"/>
      <c r="CL74" s="89"/>
      <c r="CM74" s="90"/>
      <c r="CN74" s="92"/>
      <c r="CO74" s="89"/>
      <c r="CP74" s="90"/>
      <c r="CQ74" s="92"/>
      <c r="CR74" s="89"/>
      <c r="CS74" s="90"/>
      <c r="CT74" s="92"/>
      <c r="CU74" s="89"/>
      <c r="CV74" s="90"/>
      <c r="CW74" s="92"/>
      <c r="CX74" s="89"/>
      <c r="CY74" s="90"/>
      <c r="CZ74" s="92"/>
      <c r="DA74" s="89"/>
      <c r="DB74" s="90"/>
      <c r="DC74" s="92"/>
      <c r="DD74" s="89"/>
      <c r="DE74" s="90"/>
      <c r="DF74" s="92"/>
      <c r="DG74" s="89"/>
      <c r="DH74" s="90"/>
      <c r="DI74" s="92"/>
      <c r="DJ74" s="89"/>
      <c r="DK74" s="90"/>
      <c r="DL74" s="92"/>
      <c r="DM74" s="89"/>
      <c r="DN74" s="90"/>
      <c r="DO74" s="92"/>
      <c r="DP74" s="89"/>
      <c r="DQ74" s="90"/>
      <c r="DR74" s="92"/>
      <c r="DS74" s="89"/>
      <c r="DT74" s="90"/>
      <c r="DU74" s="92"/>
      <c r="DV74" s="89"/>
      <c r="DW74" s="90"/>
      <c r="DX74" s="92"/>
      <c r="DY74" s="89"/>
      <c r="DZ74" s="90"/>
      <c r="EA74" s="92"/>
      <c r="EB74" s="89"/>
      <c r="EC74" s="90"/>
      <c r="ED74" s="92"/>
      <c r="EE74" s="89"/>
      <c r="EF74" s="90"/>
      <c r="EG74" s="92"/>
      <c r="EH74" s="89"/>
      <c r="EI74" s="90"/>
      <c r="EJ74" s="92"/>
      <c r="EK74" s="89"/>
      <c r="EL74" s="90"/>
      <c r="EM74" s="92"/>
      <c r="EN74" s="89"/>
      <c r="EO74" s="90"/>
      <c r="EP74" s="92"/>
      <c r="EQ74" s="89"/>
      <c r="ER74" s="90"/>
      <c r="ES74" s="92"/>
      <c r="ET74" s="89"/>
      <c r="EU74" s="90"/>
      <c r="EV74" s="92"/>
      <c r="EW74" s="89"/>
      <c r="EX74" s="90"/>
      <c r="EY74" s="92"/>
      <c r="EZ74" s="89"/>
      <c r="FA74" s="90"/>
      <c r="FB74" s="92"/>
      <c r="FC74" s="89"/>
      <c r="FD74" s="90"/>
      <c r="FE74" s="92"/>
      <c r="FF74" s="89"/>
      <c r="FG74" s="90"/>
      <c r="FH74" s="92"/>
      <c r="FI74" s="89"/>
      <c r="FJ74" s="90"/>
      <c r="FK74" s="92"/>
      <c r="FL74" s="89"/>
      <c r="FM74" s="90"/>
      <c r="FN74" s="92"/>
      <c r="FO74" s="89"/>
      <c r="FP74" s="90"/>
      <c r="FQ74" s="92"/>
      <c r="FR74" s="89"/>
      <c r="FS74" s="90"/>
      <c r="FT74" s="92"/>
      <c r="FU74" s="89"/>
      <c r="FV74" s="90"/>
      <c r="FW74" s="92"/>
      <c r="FX74" s="89"/>
      <c r="FY74" s="90"/>
      <c r="FZ74" s="92"/>
      <c r="GA74" s="89"/>
      <c r="GB74" s="90"/>
      <c r="GC74" s="92"/>
      <c r="GD74" s="89"/>
      <c r="GE74" s="90"/>
      <c r="GF74" s="92"/>
      <c r="GG74" s="89"/>
      <c r="GH74" s="90"/>
      <c r="GI74" s="92"/>
      <c r="GJ74" s="89"/>
      <c r="GK74" s="90"/>
      <c r="GL74" s="92"/>
      <c r="GM74" s="89"/>
      <c r="GN74" s="90"/>
      <c r="GO74" s="92"/>
      <c r="GP74" s="89"/>
      <c r="GQ74" s="90"/>
      <c r="GR74" s="92"/>
      <c r="GS74" s="89"/>
      <c r="GT74" s="90"/>
      <c r="GU74" s="92"/>
      <c r="GV74" s="89"/>
      <c r="GW74" s="90"/>
      <c r="GX74" s="92"/>
      <c r="GY74" s="89"/>
      <c r="GZ74" s="90"/>
      <c r="HA74" s="92"/>
      <c r="HB74" s="89"/>
      <c r="HC74" s="93"/>
      <c r="HD74" s="92"/>
      <c r="HE74" s="89"/>
      <c r="HF74" s="93"/>
      <c r="HG74" s="92"/>
      <c r="HH74" s="89"/>
      <c r="HI74" s="93"/>
      <c r="HJ74" s="92"/>
      <c r="HK74" s="89"/>
      <c r="HL74" s="90"/>
      <c r="HM74" s="92"/>
      <c r="HN74" s="89"/>
      <c r="HO74" s="93"/>
      <c r="HP74" s="92"/>
      <c r="HQ74" s="89"/>
      <c r="HR74" s="93"/>
      <c r="HS74" s="92"/>
      <c r="HT74" s="89"/>
      <c r="HU74" s="93"/>
      <c r="HV74" s="92"/>
      <c r="HW74" s="89"/>
      <c r="HX74" s="93"/>
      <c r="HY74" s="92"/>
      <c r="HZ74" s="89"/>
      <c r="IA74" s="90"/>
      <c r="IB74" s="92"/>
      <c r="IC74" s="89"/>
      <c r="ID74" s="93"/>
      <c r="IE74" s="92"/>
      <c r="IF74" s="89"/>
      <c r="IG74" s="93"/>
      <c r="IH74" s="92"/>
      <c r="II74" s="89"/>
      <c r="IJ74" s="93"/>
      <c r="IK74" s="92"/>
      <c r="IL74" s="89"/>
      <c r="IM74" s="93"/>
      <c r="IN74" s="91"/>
      <c r="IO74" s="89"/>
      <c r="IP74" s="90"/>
      <c r="IQ74" s="92"/>
      <c r="IR74" s="89"/>
      <c r="IS74" s="90"/>
      <c r="IT74" s="92"/>
      <c r="IU74" s="89"/>
      <c r="IV74" s="90"/>
    </row>
    <row r="75" spans="1:256" ht="12" customHeight="1" x14ac:dyDescent="0.2">
      <c r="A75" s="273"/>
      <c r="B75" s="266" t="s">
        <v>19</v>
      </c>
      <c r="C75" s="274"/>
      <c r="D75" s="275">
        <v>6</v>
      </c>
      <c r="E75" s="274" t="s">
        <v>20</v>
      </c>
      <c r="F75" s="275" t="s">
        <v>132</v>
      </c>
      <c r="G75" s="276" t="s">
        <v>187</v>
      </c>
      <c r="H75" s="277" t="s">
        <v>117</v>
      </c>
      <c r="I75" s="271"/>
      <c r="J75" s="272" t="s">
        <v>473</v>
      </c>
      <c r="K75" s="88"/>
      <c r="L75" s="89"/>
      <c r="M75" s="90"/>
      <c r="N75" s="88"/>
      <c r="O75" s="89"/>
      <c r="P75" s="90"/>
      <c r="Q75" s="92"/>
      <c r="R75" s="89"/>
      <c r="S75" s="90"/>
      <c r="T75" s="92"/>
      <c r="U75" s="89"/>
      <c r="V75" s="90"/>
      <c r="W75" s="92"/>
      <c r="X75" s="89"/>
      <c r="Y75" s="90"/>
      <c r="Z75" s="92"/>
      <c r="AA75" s="89"/>
      <c r="AB75" s="90"/>
      <c r="AC75" s="92"/>
      <c r="AD75" s="89"/>
      <c r="AE75" s="90"/>
      <c r="AF75" s="92"/>
      <c r="AG75" s="89"/>
      <c r="AH75" s="90"/>
      <c r="AI75" s="92"/>
      <c r="AJ75" s="89"/>
      <c r="AK75" s="90"/>
      <c r="AL75" s="92"/>
      <c r="AM75" s="89"/>
      <c r="AN75" s="90"/>
      <c r="AO75" s="92"/>
      <c r="AP75" s="89"/>
      <c r="AQ75" s="90"/>
      <c r="AR75" s="92"/>
      <c r="AS75" s="89"/>
      <c r="AT75" s="90"/>
      <c r="AU75" s="88"/>
      <c r="AV75" s="89"/>
      <c r="AW75" s="90"/>
      <c r="AX75" s="92"/>
      <c r="AY75" s="89"/>
      <c r="AZ75" s="90"/>
      <c r="BA75" s="92"/>
      <c r="BB75" s="89"/>
      <c r="BC75" s="90"/>
      <c r="BD75" s="92"/>
      <c r="BE75" s="89"/>
      <c r="BF75" s="90"/>
      <c r="BG75" s="92"/>
      <c r="BH75" s="89"/>
      <c r="BI75" s="90"/>
      <c r="BJ75" s="92"/>
      <c r="BK75" s="89"/>
      <c r="BL75" s="90"/>
      <c r="BM75" s="92"/>
      <c r="BN75" s="89"/>
      <c r="BO75" s="90"/>
      <c r="BP75" s="92"/>
      <c r="BQ75" s="89"/>
      <c r="BR75" s="90"/>
      <c r="BS75" s="92"/>
      <c r="BT75" s="89"/>
      <c r="BU75" s="90"/>
      <c r="BV75" s="92"/>
      <c r="BW75" s="89"/>
      <c r="BX75" s="90"/>
      <c r="BY75" s="92"/>
      <c r="BZ75" s="89"/>
      <c r="CA75" s="90"/>
      <c r="CB75" s="92"/>
      <c r="CC75" s="89"/>
      <c r="CD75" s="90"/>
      <c r="CE75" s="92"/>
      <c r="CF75" s="89"/>
      <c r="CG75" s="90"/>
      <c r="CH75" s="92"/>
      <c r="CI75" s="89"/>
      <c r="CJ75" s="90"/>
      <c r="CK75" s="92"/>
      <c r="CL75" s="89"/>
      <c r="CM75" s="90"/>
      <c r="CN75" s="92"/>
      <c r="CO75" s="89"/>
      <c r="CP75" s="90"/>
      <c r="CQ75" s="92"/>
      <c r="CR75" s="89"/>
      <c r="CS75" s="90"/>
      <c r="CT75" s="92"/>
      <c r="CU75" s="89"/>
      <c r="CV75" s="90"/>
      <c r="CW75" s="92"/>
      <c r="CX75" s="89"/>
      <c r="CY75" s="90"/>
      <c r="CZ75" s="92"/>
      <c r="DA75" s="89"/>
      <c r="DB75" s="90"/>
      <c r="DC75" s="92"/>
      <c r="DD75" s="89"/>
      <c r="DE75" s="90"/>
      <c r="DF75" s="92"/>
      <c r="DG75" s="89"/>
      <c r="DH75" s="90"/>
      <c r="DI75" s="92"/>
      <c r="DJ75" s="89"/>
      <c r="DK75" s="90"/>
      <c r="DL75" s="92"/>
      <c r="DM75" s="89"/>
      <c r="DN75" s="90"/>
      <c r="DO75" s="92"/>
      <c r="DP75" s="89"/>
      <c r="DQ75" s="90"/>
      <c r="DR75" s="92"/>
      <c r="DS75" s="89"/>
      <c r="DT75" s="90"/>
      <c r="DU75" s="92"/>
      <c r="DV75" s="89"/>
      <c r="DW75" s="90"/>
      <c r="DX75" s="92"/>
      <c r="DY75" s="89"/>
      <c r="DZ75" s="90"/>
      <c r="EA75" s="92"/>
      <c r="EB75" s="89"/>
      <c r="EC75" s="90"/>
      <c r="ED75" s="92"/>
      <c r="EE75" s="89"/>
      <c r="EF75" s="90"/>
      <c r="EG75" s="92"/>
      <c r="EH75" s="89"/>
      <c r="EI75" s="90"/>
      <c r="EJ75" s="92"/>
      <c r="EK75" s="89"/>
      <c r="EL75" s="90"/>
      <c r="EM75" s="92"/>
      <c r="EN75" s="89"/>
      <c r="EO75" s="90"/>
      <c r="EP75" s="92"/>
      <c r="EQ75" s="89"/>
      <c r="ER75" s="90"/>
      <c r="ES75" s="92"/>
      <c r="ET75" s="89"/>
      <c r="EU75" s="90"/>
      <c r="EV75" s="92"/>
      <c r="EW75" s="89"/>
      <c r="EX75" s="90"/>
      <c r="EY75" s="92"/>
      <c r="EZ75" s="89"/>
      <c r="FA75" s="90"/>
      <c r="FB75" s="92"/>
      <c r="FC75" s="89"/>
      <c r="FD75" s="90"/>
      <c r="FE75" s="92"/>
      <c r="FF75" s="89"/>
      <c r="FG75" s="90"/>
      <c r="FH75" s="92"/>
      <c r="FI75" s="89"/>
      <c r="FJ75" s="90"/>
      <c r="FK75" s="92"/>
      <c r="FL75" s="89"/>
      <c r="FM75" s="90"/>
      <c r="FN75" s="92"/>
      <c r="FO75" s="89"/>
      <c r="FP75" s="90"/>
      <c r="FQ75" s="92"/>
      <c r="FR75" s="89"/>
      <c r="FS75" s="90"/>
      <c r="FT75" s="92"/>
      <c r="FU75" s="89"/>
      <c r="FV75" s="90"/>
      <c r="FW75" s="92"/>
      <c r="FX75" s="89"/>
      <c r="FY75" s="90"/>
      <c r="FZ75" s="92"/>
      <c r="GA75" s="89"/>
      <c r="GB75" s="90"/>
      <c r="GC75" s="92"/>
      <c r="GD75" s="89"/>
      <c r="GE75" s="90"/>
      <c r="GF75" s="92"/>
      <c r="GG75" s="89"/>
      <c r="GH75" s="90"/>
      <c r="GI75" s="92"/>
      <c r="GJ75" s="89"/>
      <c r="GK75" s="90"/>
      <c r="GL75" s="92"/>
      <c r="GM75" s="89"/>
      <c r="GN75" s="90"/>
      <c r="GO75" s="92"/>
      <c r="GP75" s="89"/>
      <c r="GQ75" s="90"/>
      <c r="GR75" s="92"/>
      <c r="GS75" s="89"/>
      <c r="GT75" s="90"/>
      <c r="GU75" s="92"/>
      <c r="GV75" s="89"/>
      <c r="GW75" s="90"/>
      <c r="GX75" s="92"/>
      <c r="GY75" s="89"/>
      <c r="GZ75" s="90"/>
      <c r="HA75" s="92"/>
      <c r="HB75" s="89"/>
      <c r="HC75" s="93"/>
      <c r="HD75" s="92"/>
      <c r="HE75" s="89"/>
      <c r="HF75" s="93"/>
      <c r="HG75" s="92"/>
      <c r="HH75" s="89"/>
      <c r="HI75" s="93"/>
      <c r="HJ75" s="92"/>
      <c r="HK75" s="89"/>
      <c r="HL75" s="90"/>
      <c r="HM75" s="92"/>
      <c r="HN75" s="89"/>
      <c r="HO75" s="93"/>
      <c r="HP75" s="92"/>
      <c r="HQ75" s="89"/>
      <c r="HR75" s="93"/>
      <c r="HS75" s="92"/>
      <c r="HT75" s="89"/>
      <c r="HU75" s="93"/>
      <c r="HV75" s="92"/>
      <c r="HW75" s="89"/>
      <c r="HX75" s="93"/>
      <c r="HY75" s="92"/>
      <c r="HZ75" s="89"/>
      <c r="IA75" s="90"/>
      <c r="IB75" s="92"/>
      <c r="IC75" s="89"/>
      <c r="ID75" s="93"/>
      <c r="IE75" s="92"/>
      <c r="IF75" s="89"/>
      <c r="IG75" s="93"/>
      <c r="IH75" s="92"/>
      <c r="II75" s="89"/>
      <c r="IJ75" s="93"/>
      <c r="IK75" s="92"/>
      <c r="IL75" s="89"/>
      <c r="IM75" s="93"/>
      <c r="IN75" s="91"/>
      <c r="IO75" s="89"/>
      <c r="IP75" s="90"/>
      <c r="IQ75" s="92"/>
      <c r="IR75" s="89"/>
      <c r="IS75" s="90"/>
      <c r="IT75" s="92"/>
      <c r="IU75" s="89"/>
      <c r="IV75" s="90"/>
    </row>
    <row r="76" spans="1:256" ht="12" customHeight="1" x14ac:dyDescent="0.2">
      <c r="A76" s="273"/>
      <c r="B76" s="266" t="s">
        <v>19</v>
      </c>
      <c r="C76" s="274"/>
      <c r="D76" s="275">
        <v>6</v>
      </c>
      <c r="E76" s="274" t="s">
        <v>20</v>
      </c>
      <c r="F76" s="275" t="s">
        <v>132</v>
      </c>
      <c r="G76" s="276" t="s">
        <v>188</v>
      </c>
      <c r="H76" s="277" t="s">
        <v>118</v>
      </c>
      <c r="I76" s="271"/>
      <c r="J76" s="272" t="s">
        <v>474</v>
      </c>
      <c r="K76" s="88"/>
      <c r="L76" s="89"/>
      <c r="M76" s="90"/>
      <c r="N76" s="88"/>
      <c r="O76" s="89"/>
      <c r="P76" s="90"/>
      <c r="Q76" s="92"/>
      <c r="R76" s="89"/>
      <c r="S76" s="90"/>
      <c r="T76" s="92"/>
      <c r="U76" s="89"/>
      <c r="V76" s="90"/>
      <c r="W76" s="92"/>
      <c r="X76" s="89"/>
      <c r="Y76" s="90"/>
      <c r="Z76" s="92"/>
      <c r="AA76" s="89"/>
      <c r="AB76" s="90"/>
      <c r="AC76" s="92"/>
      <c r="AD76" s="89"/>
      <c r="AE76" s="90"/>
      <c r="AF76" s="92"/>
      <c r="AG76" s="89"/>
      <c r="AH76" s="90"/>
      <c r="AI76" s="92"/>
      <c r="AJ76" s="89"/>
      <c r="AK76" s="90"/>
      <c r="AL76" s="92"/>
      <c r="AM76" s="89"/>
      <c r="AN76" s="90"/>
      <c r="AO76" s="92"/>
      <c r="AP76" s="89"/>
      <c r="AQ76" s="90"/>
      <c r="AR76" s="92"/>
      <c r="AS76" s="89"/>
      <c r="AT76" s="90"/>
      <c r="AU76" s="88"/>
      <c r="AV76" s="89"/>
      <c r="AW76" s="90"/>
      <c r="AX76" s="92"/>
      <c r="AY76" s="89"/>
      <c r="AZ76" s="90"/>
      <c r="BA76" s="92"/>
      <c r="BB76" s="89"/>
      <c r="BC76" s="90"/>
      <c r="BD76" s="92"/>
      <c r="BE76" s="89"/>
      <c r="BF76" s="90"/>
      <c r="BG76" s="92"/>
      <c r="BH76" s="89"/>
      <c r="BI76" s="90"/>
      <c r="BJ76" s="92"/>
      <c r="BK76" s="89"/>
      <c r="BL76" s="90"/>
      <c r="BM76" s="92"/>
      <c r="BN76" s="89"/>
      <c r="BO76" s="90"/>
      <c r="BP76" s="92"/>
      <c r="BQ76" s="89"/>
      <c r="BR76" s="90"/>
      <c r="BS76" s="92"/>
      <c r="BT76" s="89"/>
      <c r="BU76" s="90"/>
      <c r="BV76" s="92"/>
      <c r="BW76" s="89"/>
      <c r="BX76" s="90"/>
      <c r="BY76" s="92"/>
      <c r="BZ76" s="89"/>
      <c r="CA76" s="90"/>
      <c r="CB76" s="92"/>
      <c r="CC76" s="89"/>
      <c r="CD76" s="90"/>
      <c r="CE76" s="92"/>
      <c r="CF76" s="89"/>
      <c r="CG76" s="90"/>
      <c r="CH76" s="92"/>
      <c r="CI76" s="89"/>
      <c r="CJ76" s="90"/>
      <c r="CK76" s="92"/>
      <c r="CL76" s="89"/>
      <c r="CM76" s="90"/>
      <c r="CN76" s="92"/>
      <c r="CO76" s="89"/>
      <c r="CP76" s="90"/>
      <c r="CQ76" s="92"/>
      <c r="CR76" s="89"/>
      <c r="CS76" s="90"/>
      <c r="CT76" s="92"/>
      <c r="CU76" s="89"/>
      <c r="CV76" s="90"/>
      <c r="CW76" s="92"/>
      <c r="CX76" s="89"/>
      <c r="CY76" s="90"/>
      <c r="CZ76" s="92"/>
      <c r="DA76" s="89"/>
      <c r="DB76" s="90"/>
      <c r="DC76" s="92"/>
      <c r="DD76" s="89"/>
      <c r="DE76" s="90"/>
      <c r="DF76" s="92"/>
      <c r="DG76" s="89"/>
      <c r="DH76" s="90"/>
      <c r="DI76" s="92"/>
      <c r="DJ76" s="89"/>
      <c r="DK76" s="90"/>
      <c r="DL76" s="92"/>
      <c r="DM76" s="89"/>
      <c r="DN76" s="90"/>
      <c r="DO76" s="92"/>
      <c r="DP76" s="89"/>
      <c r="DQ76" s="90"/>
      <c r="DR76" s="92"/>
      <c r="DS76" s="89"/>
      <c r="DT76" s="90"/>
      <c r="DU76" s="92"/>
      <c r="DV76" s="89"/>
      <c r="DW76" s="90"/>
      <c r="DX76" s="92"/>
      <c r="DY76" s="89"/>
      <c r="DZ76" s="90"/>
      <c r="EA76" s="92"/>
      <c r="EB76" s="89"/>
      <c r="EC76" s="90"/>
      <c r="ED76" s="92"/>
      <c r="EE76" s="89"/>
      <c r="EF76" s="90"/>
      <c r="EG76" s="92"/>
      <c r="EH76" s="89"/>
      <c r="EI76" s="90"/>
      <c r="EJ76" s="92"/>
      <c r="EK76" s="89"/>
      <c r="EL76" s="90"/>
      <c r="EM76" s="92"/>
      <c r="EN76" s="89"/>
      <c r="EO76" s="90"/>
      <c r="EP76" s="92"/>
      <c r="EQ76" s="89"/>
      <c r="ER76" s="90"/>
      <c r="ES76" s="92"/>
      <c r="ET76" s="89"/>
      <c r="EU76" s="90"/>
      <c r="EV76" s="92"/>
      <c r="EW76" s="89"/>
      <c r="EX76" s="90"/>
      <c r="EY76" s="92"/>
      <c r="EZ76" s="89"/>
      <c r="FA76" s="90"/>
      <c r="FB76" s="92"/>
      <c r="FC76" s="89"/>
      <c r="FD76" s="90"/>
      <c r="FE76" s="92"/>
      <c r="FF76" s="89"/>
      <c r="FG76" s="90"/>
      <c r="FH76" s="92"/>
      <c r="FI76" s="89"/>
      <c r="FJ76" s="90"/>
      <c r="FK76" s="92"/>
      <c r="FL76" s="89"/>
      <c r="FM76" s="90"/>
      <c r="FN76" s="92"/>
      <c r="FO76" s="89"/>
      <c r="FP76" s="90"/>
      <c r="FQ76" s="92"/>
      <c r="FR76" s="89"/>
      <c r="FS76" s="90"/>
      <c r="FT76" s="92"/>
      <c r="FU76" s="89"/>
      <c r="FV76" s="90"/>
      <c r="FW76" s="92"/>
      <c r="FX76" s="89"/>
      <c r="FY76" s="90"/>
      <c r="FZ76" s="92"/>
      <c r="GA76" s="89"/>
      <c r="GB76" s="90"/>
      <c r="GC76" s="92"/>
      <c r="GD76" s="89"/>
      <c r="GE76" s="90"/>
      <c r="GF76" s="92"/>
      <c r="GG76" s="89"/>
      <c r="GH76" s="90"/>
      <c r="GI76" s="92"/>
      <c r="GJ76" s="89"/>
      <c r="GK76" s="90"/>
      <c r="GL76" s="92"/>
      <c r="GM76" s="89"/>
      <c r="GN76" s="90"/>
      <c r="GO76" s="92"/>
      <c r="GP76" s="89"/>
      <c r="GQ76" s="90"/>
      <c r="GR76" s="92"/>
      <c r="GS76" s="89"/>
      <c r="GT76" s="90"/>
      <c r="GU76" s="92"/>
      <c r="GV76" s="89"/>
      <c r="GW76" s="90"/>
      <c r="GX76" s="92"/>
      <c r="GY76" s="89"/>
      <c r="GZ76" s="90"/>
      <c r="HA76" s="92"/>
      <c r="HB76" s="89"/>
      <c r="HC76" s="93"/>
      <c r="HD76" s="92"/>
      <c r="HE76" s="89"/>
      <c r="HF76" s="93"/>
      <c r="HG76" s="92"/>
      <c r="HH76" s="89"/>
      <c r="HI76" s="93"/>
      <c r="HJ76" s="92"/>
      <c r="HK76" s="89"/>
      <c r="HL76" s="90"/>
      <c r="HM76" s="92"/>
      <c r="HN76" s="89"/>
      <c r="HO76" s="93"/>
      <c r="HP76" s="92"/>
      <c r="HQ76" s="89"/>
      <c r="HR76" s="93"/>
      <c r="HS76" s="92"/>
      <c r="HT76" s="89"/>
      <c r="HU76" s="93"/>
      <c r="HV76" s="92"/>
      <c r="HW76" s="89"/>
      <c r="HX76" s="93"/>
      <c r="HY76" s="92"/>
      <c r="HZ76" s="89"/>
      <c r="IA76" s="90"/>
      <c r="IB76" s="92"/>
      <c r="IC76" s="89"/>
      <c r="ID76" s="93"/>
      <c r="IE76" s="92"/>
      <c r="IF76" s="89"/>
      <c r="IG76" s="93"/>
      <c r="IH76" s="92"/>
      <c r="II76" s="89"/>
      <c r="IJ76" s="93"/>
      <c r="IK76" s="92"/>
      <c r="IL76" s="89"/>
      <c r="IM76" s="93"/>
      <c r="IN76" s="91"/>
      <c r="IO76" s="89"/>
      <c r="IP76" s="90"/>
      <c r="IQ76" s="92"/>
      <c r="IR76" s="89"/>
      <c r="IS76" s="90"/>
      <c r="IT76" s="92"/>
      <c r="IU76" s="89"/>
      <c r="IV76" s="90"/>
    </row>
    <row r="77" spans="1:256" ht="12" customHeight="1" x14ac:dyDescent="0.2">
      <c r="A77" s="273"/>
      <c r="B77" s="266" t="s">
        <v>19</v>
      </c>
      <c r="C77" s="274"/>
      <c r="D77" s="275">
        <v>6</v>
      </c>
      <c r="E77" s="274" t="s">
        <v>20</v>
      </c>
      <c r="F77" s="275" t="s">
        <v>132</v>
      </c>
      <c r="G77" s="276" t="s">
        <v>189</v>
      </c>
      <c r="H77" s="277" t="s">
        <v>119</v>
      </c>
      <c r="I77" s="271"/>
      <c r="J77" s="272" t="s">
        <v>475</v>
      </c>
      <c r="K77" s="88"/>
      <c r="L77" s="89"/>
      <c r="M77" s="90"/>
      <c r="N77" s="88"/>
      <c r="O77" s="89"/>
      <c r="P77" s="90"/>
      <c r="Q77" s="92"/>
      <c r="R77" s="89"/>
      <c r="S77" s="90"/>
      <c r="T77" s="92"/>
      <c r="U77" s="89"/>
      <c r="V77" s="90"/>
      <c r="W77" s="92"/>
      <c r="X77" s="89"/>
      <c r="Y77" s="90"/>
      <c r="Z77" s="92"/>
      <c r="AA77" s="89"/>
      <c r="AB77" s="90"/>
      <c r="AC77" s="92"/>
      <c r="AD77" s="89"/>
      <c r="AE77" s="90"/>
      <c r="AF77" s="92"/>
      <c r="AG77" s="89"/>
      <c r="AH77" s="90"/>
      <c r="AI77" s="92"/>
      <c r="AJ77" s="89"/>
      <c r="AK77" s="90"/>
      <c r="AL77" s="92"/>
      <c r="AM77" s="89"/>
      <c r="AN77" s="90"/>
      <c r="AO77" s="92"/>
      <c r="AP77" s="89"/>
      <c r="AQ77" s="90"/>
      <c r="AR77" s="92"/>
      <c r="AS77" s="89"/>
      <c r="AT77" s="90"/>
      <c r="AU77" s="88"/>
      <c r="AV77" s="89"/>
      <c r="AW77" s="90"/>
      <c r="AX77" s="92"/>
      <c r="AY77" s="89"/>
      <c r="AZ77" s="90"/>
      <c r="BA77" s="92"/>
      <c r="BB77" s="89"/>
      <c r="BC77" s="90"/>
      <c r="BD77" s="92"/>
      <c r="BE77" s="89"/>
      <c r="BF77" s="90"/>
      <c r="BG77" s="92"/>
      <c r="BH77" s="89"/>
      <c r="BI77" s="90"/>
      <c r="BJ77" s="92"/>
      <c r="BK77" s="89"/>
      <c r="BL77" s="90"/>
      <c r="BM77" s="92"/>
      <c r="BN77" s="89"/>
      <c r="BO77" s="90"/>
      <c r="BP77" s="92"/>
      <c r="BQ77" s="89"/>
      <c r="BR77" s="90"/>
      <c r="BS77" s="92"/>
      <c r="BT77" s="89"/>
      <c r="BU77" s="90"/>
      <c r="BV77" s="92"/>
      <c r="BW77" s="89"/>
      <c r="BX77" s="90"/>
      <c r="BY77" s="92"/>
      <c r="BZ77" s="89"/>
      <c r="CA77" s="90"/>
      <c r="CB77" s="92"/>
      <c r="CC77" s="89"/>
      <c r="CD77" s="90"/>
      <c r="CE77" s="92"/>
      <c r="CF77" s="89"/>
      <c r="CG77" s="90"/>
      <c r="CH77" s="92"/>
      <c r="CI77" s="89"/>
      <c r="CJ77" s="90"/>
      <c r="CK77" s="92"/>
      <c r="CL77" s="89"/>
      <c r="CM77" s="90"/>
      <c r="CN77" s="92"/>
      <c r="CO77" s="89"/>
      <c r="CP77" s="90"/>
      <c r="CQ77" s="92"/>
      <c r="CR77" s="89"/>
      <c r="CS77" s="90"/>
      <c r="CT77" s="92"/>
      <c r="CU77" s="89"/>
      <c r="CV77" s="90"/>
      <c r="CW77" s="92"/>
      <c r="CX77" s="89"/>
      <c r="CY77" s="90"/>
      <c r="CZ77" s="92"/>
      <c r="DA77" s="89"/>
      <c r="DB77" s="90"/>
      <c r="DC77" s="92"/>
      <c r="DD77" s="89"/>
      <c r="DE77" s="90"/>
      <c r="DF77" s="92"/>
      <c r="DG77" s="89"/>
      <c r="DH77" s="90"/>
      <c r="DI77" s="92"/>
      <c r="DJ77" s="89"/>
      <c r="DK77" s="90"/>
      <c r="DL77" s="92"/>
      <c r="DM77" s="89"/>
      <c r="DN77" s="90"/>
      <c r="DO77" s="92"/>
      <c r="DP77" s="89"/>
      <c r="DQ77" s="90"/>
      <c r="DR77" s="92"/>
      <c r="DS77" s="89"/>
      <c r="DT77" s="90"/>
      <c r="DU77" s="92"/>
      <c r="DV77" s="89"/>
      <c r="DW77" s="90"/>
      <c r="DX77" s="92"/>
      <c r="DY77" s="89"/>
      <c r="DZ77" s="90"/>
      <c r="EA77" s="92"/>
      <c r="EB77" s="89"/>
      <c r="EC77" s="90"/>
      <c r="ED77" s="92"/>
      <c r="EE77" s="89"/>
      <c r="EF77" s="90"/>
      <c r="EG77" s="92"/>
      <c r="EH77" s="89"/>
      <c r="EI77" s="90"/>
      <c r="EJ77" s="92"/>
      <c r="EK77" s="89"/>
      <c r="EL77" s="90"/>
      <c r="EM77" s="92"/>
      <c r="EN77" s="89"/>
      <c r="EO77" s="90"/>
      <c r="EP77" s="92"/>
      <c r="EQ77" s="89"/>
      <c r="ER77" s="90"/>
      <c r="ES77" s="92"/>
      <c r="ET77" s="89"/>
      <c r="EU77" s="90"/>
      <c r="EV77" s="92"/>
      <c r="EW77" s="89"/>
      <c r="EX77" s="90"/>
      <c r="EY77" s="92"/>
      <c r="EZ77" s="89"/>
      <c r="FA77" s="90"/>
      <c r="FB77" s="92"/>
      <c r="FC77" s="89"/>
      <c r="FD77" s="90"/>
      <c r="FE77" s="92"/>
      <c r="FF77" s="89"/>
      <c r="FG77" s="90"/>
      <c r="FH77" s="92"/>
      <c r="FI77" s="89"/>
      <c r="FJ77" s="90"/>
      <c r="FK77" s="92"/>
      <c r="FL77" s="89"/>
      <c r="FM77" s="90"/>
      <c r="FN77" s="92"/>
      <c r="FO77" s="89"/>
      <c r="FP77" s="90"/>
      <c r="FQ77" s="92"/>
      <c r="FR77" s="89"/>
      <c r="FS77" s="90"/>
      <c r="FT77" s="92"/>
      <c r="FU77" s="89"/>
      <c r="FV77" s="90"/>
      <c r="FW77" s="92"/>
      <c r="FX77" s="89"/>
      <c r="FY77" s="90"/>
      <c r="FZ77" s="92"/>
      <c r="GA77" s="89"/>
      <c r="GB77" s="90"/>
      <c r="GC77" s="92"/>
      <c r="GD77" s="89"/>
      <c r="GE77" s="90"/>
      <c r="GF77" s="92"/>
      <c r="GG77" s="89"/>
      <c r="GH77" s="90"/>
      <c r="GI77" s="92"/>
      <c r="GJ77" s="89"/>
      <c r="GK77" s="90"/>
      <c r="GL77" s="92"/>
      <c r="GM77" s="89"/>
      <c r="GN77" s="90"/>
      <c r="GO77" s="92"/>
      <c r="GP77" s="89"/>
      <c r="GQ77" s="90"/>
      <c r="GR77" s="92"/>
      <c r="GS77" s="89"/>
      <c r="GT77" s="90"/>
      <c r="GU77" s="92"/>
      <c r="GV77" s="89"/>
      <c r="GW77" s="90"/>
      <c r="GX77" s="92"/>
      <c r="GY77" s="89"/>
      <c r="GZ77" s="90"/>
      <c r="HA77" s="92"/>
      <c r="HB77" s="89"/>
      <c r="HC77" s="93"/>
      <c r="HD77" s="92"/>
      <c r="HE77" s="89"/>
      <c r="HF77" s="93"/>
      <c r="HG77" s="92"/>
      <c r="HH77" s="89"/>
      <c r="HI77" s="93"/>
      <c r="HJ77" s="92"/>
      <c r="HK77" s="89"/>
      <c r="HL77" s="90"/>
      <c r="HM77" s="92"/>
      <c r="HN77" s="89"/>
      <c r="HO77" s="93"/>
      <c r="HP77" s="92"/>
      <c r="HQ77" s="89"/>
      <c r="HR77" s="93"/>
      <c r="HS77" s="92"/>
      <c r="HT77" s="89"/>
      <c r="HU77" s="93"/>
      <c r="HV77" s="92"/>
      <c r="HW77" s="89"/>
      <c r="HX77" s="93"/>
      <c r="HY77" s="92"/>
      <c r="HZ77" s="89"/>
      <c r="IA77" s="90"/>
      <c r="IB77" s="92"/>
      <c r="IC77" s="89"/>
      <c r="ID77" s="93"/>
      <c r="IE77" s="92"/>
      <c r="IF77" s="89"/>
      <c r="IG77" s="93"/>
      <c r="IH77" s="92"/>
      <c r="II77" s="89"/>
      <c r="IJ77" s="93"/>
      <c r="IK77" s="92"/>
      <c r="IL77" s="89"/>
      <c r="IM77" s="93"/>
      <c r="IN77" s="91"/>
      <c r="IO77" s="89"/>
      <c r="IP77" s="90"/>
      <c r="IQ77" s="92"/>
      <c r="IR77" s="89"/>
      <c r="IS77" s="90"/>
      <c r="IT77" s="92"/>
      <c r="IU77" s="89"/>
      <c r="IV77" s="90"/>
    </row>
    <row r="78" spans="1:256" ht="12" customHeight="1" x14ac:dyDescent="0.2">
      <c r="A78" s="273"/>
      <c r="B78" s="266" t="s">
        <v>19</v>
      </c>
      <c r="C78" s="274"/>
      <c r="D78" s="275">
        <v>6</v>
      </c>
      <c r="E78" s="274" t="s">
        <v>20</v>
      </c>
      <c r="F78" s="275" t="s">
        <v>132</v>
      </c>
      <c r="G78" s="276" t="s">
        <v>190</v>
      </c>
      <c r="H78" s="277" t="s">
        <v>120</v>
      </c>
      <c r="I78" s="271"/>
      <c r="J78" s="272" t="s">
        <v>476</v>
      </c>
      <c r="K78" s="88"/>
      <c r="L78" s="89"/>
      <c r="M78" s="90"/>
      <c r="N78" s="88"/>
      <c r="O78" s="89"/>
      <c r="P78" s="90"/>
      <c r="Q78" s="92"/>
      <c r="R78" s="89"/>
      <c r="S78" s="90"/>
      <c r="T78" s="92"/>
      <c r="U78" s="89"/>
      <c r="V78" s="90"/>
      <c r="W78" s="92"/>
      <c r="X78" s="89"/>
      <c r="Y78" s="90"/>
      <c r="Z78" s="92"/>
      <c r="AA78" s="89"/>
      <c r="AB78" s="90"/>
      <c r="AC78" s="92"/>
      <c r="AD78" s="89"/>
      <c r="AE78" s="90"/>
      <c r="AF78" s="92"/>
      <c r="AG78" s="89"/>
      <c r="AH78" s="90"/>
      <c r="AI78" s="92"/>
      <c r="AJ78" s="89"/>
      <c r="AK78" s="90"/>
      <c r="AL78" s="92"/>
      <c r="AM78" s="89"/>
      <c r="AN78" s="90"/>
      <c r="AO78" s="92"/>
      <c r="AP78" s="89"/>
      <c r="AQ78" s="90"/>
      <c r="AR78" s="92"/>
      <c r="AS78" s="89"/>
      <c r="AT78" s="90"/>
      <c r="AU78" s="88"/>
      <c r="AV78" s="89"/>
      <c r="AW78" s="90"/>
      <c r="AX78" s="92"/>
      <c r="AY78" s="89"/>
      <c r="AZ78" s="90"/>
      <c r="BA78" s="92"/>
      <c r="BB78" s="89"/>
      <c r="BC78" s="90"/>
      <c r="BD78" s="92"/>
      <c r="BE78" s="89"/>
      <c r="BF78" s="90"/>
      <c r="BG78" s="92"/>
      <c r="BH78" s="89"/>
      <c r="BI78" s="90"/>
      <c r="BJ78" s="92"/>
      <c r="BK78" s="89"/>
      <c r="BL78" s="90"/>
      <c r="BM78" s="92"/>
      <c r="BN78" s="89"/>
      <c r="BO78" s="90"/>
      <c r="BP78" s="92"/>
      <c r="BQ78" s="89"/>
      <c r="BR78" s="90"/>
      <c r="BS78" s="92"/>
      <c r="BT78" s="89"/>
      <c r="BU78" s="90"/>
      <c r="BV78" s="92"/>
      <c r="BW78" s="89"/>
      <c r="BX78" s="90"/>
      <c r="BY78" s="92"/>
      <c r="BZ78" s="89"/>
      <c r="CA78" s="90"/>
      <c r="CB78" s="92"/>
      <c r="CC78" s="89"/>
      <c r="CD78" s="90"/>
      <c r="CE78" s="92"/>
      <c r="CF78" s="89"/>
      <c r="CG78" s="90"/>
      <c r="CH78" s="92"/>
      <c r="CI78" s="89"/>
      <c r="CJ78" s="90"/>
      <c r="CK78" s="92"/>
      <c r="CL78" s="89"/>
      <c r="CM78" s="90"/>
      <c r="CN78" s="92"/>
      <c r="CO78" s="89"/>
      <c r="CP78" s="90"/>
      <c r="CQ78" s="92"/>
      <c r="CR78" s="89"/>
      <c r="CS78" s="90"/>
      <c r="CT78" s="92"/>
      <c r="CU78" s="89"/>
      <c r="CV78" s="90"/>
      <c r="CW78" s="92"/>
      <c r="CX78" s="89"/>
      <c r="CY78" s="90"/>
      <c r="CZ78" s="92"/>
      <c r="DA78" s="89"/>
      <c r="DB78" s="90"/>
      <c r="DC78" s="92"/>
      <c r="DD78" s="89"/>
      <c r="DE78" s="90"/>
      <c r="DF78" s="92"/>
      <c r="DG78" s="89"/>
      <c r="DH78" s="90"/>
      <c r="DI78" s="92"/>
      <c r="DJ78" s="89"/>
      <c r="DK78" s="90"/>
      <c r="DL78" s="92"/>
      <c r="DM78" s="89"/>
      <c r="DN78" s="90"/>
      <c r="DO78" s="92"/>
      <c r="DP78" s="89"/>
      <c r="DQ78" s="90"/>
      <c r="DR78" s="92"/>
      <c r="DS78" s="89"/>
      <c r="DT78" s="90"/>
      <c r="DU78" s="92"/>
      <c r="DV78" s="89"/>
      <c r="DW78" s="90"/>
      <c r="DX78" s="92"/>
      <c r="DY78" s="89"/>
      <c r="DZ78" s="90"/>
      <c r="EA78" s="92"/>
      <c r="EB78" s="89"/>
      <c r="EC78" s="90"/>
      <c r="ED78" s="92"/>
      <c r="EE78" s="89"/>
      <c r="EF78" s="90"/>
      <c r="EG78" s="92"/>
      <c r="EH78" s="89"/>
      <c r="EI78" s="90"/>
      <c r="EJ78" s="92"/>
      <c r="EK78" s="89"/>
      <c r="EL78" s="90"/>
      <c r="EM78" s="92"/>
      <c r="EN78" s="89"/>
      <c r="EO78" s="90"/>
      <c r="EP78" s="92"/>
      <c r="EQ78" s="89"/>
      <c r="ER78" s="90"/>
      <c r="ES78" s="92"/>
      <c r="ET78" s="89"/>
      <c r="EU78" s="90"/>
      <c r="EV78" s="92"/>
      <c r="EW78" s="89"/>
      <c r="EX78" s="90"/>
      <c r="EY78" s="92"/>
      <c r="EZ78" s="89"/>
      <c r="FA78" s="90"/>
      <c r="FB78" s="92"/>
      <c r="FC78" s="89"/>
      <c r="FD78" s="90"/>
      <c r="FE78" s="92"/>
      <c r="FF78" s="89"/>
      <c r="FG78" s="90"/>
      <c r="FH78" s="92"/>
      <c r="FI78" s="89"/>
      <c r="FJ78" s="90"/>
      <c r="FK78" s="92"/>
      <c r="FL78" s="89"/>
      <c r="FM78" s="90"/>
      <c r="FN78" s="92"/>
      <c r="FO78" s="89"/>
      <c r="FP78" s="90"/>
      <c r="FQ78" s="92"/>
      <c r="FR78" s="89"/>
      <c r="FS78" s="90"/>
      <c r="FT78" s="92"/>
      <c r="FU78" s="89"/>
      <c r="FV78" s="90"/>
      <c r="FW78" s="92"/>
      <c r="FX78" s="89"/>
      <c r="FY78" s="90"/>
      <c r="FZ78" s="92"/>
      <c r="GA78" s="89"/>
      <c r="GB78" s="90"/>
      <c r="GC78" s="92"/>
      <c r="GD78" s="89"/>
      <c r="GE78" s="90"/>
      <c r="GF78" s="92"/>
      <c r="GG78" s="89"/>
      <c r="GH78" s="90"/>
      <c r="GI78" s="92"/>
      <c r="GJ78" s="89"/>
      <c r="GK78" s="90"/>
      <c r="GL78" s="92"/>
      <c r="GM78" s="89"/>
      <c r="GN78" s="90"/>
      <c r="GO78" s="92"/>
      <c r="GP78" s="89"/>
      <c r="GQ78" s="90"/>
      <c r="GR78" s="92"/>
      <c r="GS78" s="89"/>
      <c r="GT78" s="90"/>
      <c r="GU78" s="92"/>
      <c r="GV78" s="89"/>
      <c r="GW78" s="90"/>
      <c r="GX78" s="92"/>
      <c r="GY78" s="89"/>
      <c r="GZ78" s="90"/>
      <c r="HA78" s="92"/>
      <c r="HB78" s="89"/>
      <c r="HC78" s="93"/>
      <c r="HD78" s="92"/>
      <c r="HE78" s="89"/>
      <c r="HF78" s="93"/>
      <c r="HG78" s="92"/>
      <c r="HH78" s="89"/>
      <c r="HI78" s="93"/>
      <c r="HJ78" s="92"/>
      <c r="HK78" s="89"/>
      <c r="HL78" s="90"/>
      <c r="HM78" s="92"/>
      <c r="HN78" s="89"/>
      <c r="HO78" s="93"/>
      <c r="HP78" s="92"/>
      <c r="HQ78" s="89"/>
      <c r="HR78" s="93"/>
      <c r="HS78" s="92"/>
      <c r="HT78" s="89"/>
      <c r="HU78" s="93"/>
      <c r="HV78" s="92"/>
      <c r="HW78" s="89"/>
      <c r="HX78" s="93"/>
      <c r="HY78" s="92"/>
      <c r="HZ78" s="89"/>
      <c r="IA78" s="90"/>
      <c r="IB78" s="92"/>
      <c r="IC78" s="89"/>
      <c r="ID78" s="93"/>
      <c r="IE78" s="92"/>
      <c r="IF78" s="89"/>
      <c r="IG78" s="93"/>
      <c r="IH78" s="92"/>
      <c r="II78" s="89"/>
      <c r="IJ78" s="93"/>
      <c r="IK78" s="92"/>
      <c r="IL78" s="89"/>
      <c r="IM78" s="93"/>
      <c r="IN78" s="91"/>
      <c r="IO78" s="89"/>
      <c r="IP78" s="90"/>
      <c r="IQ78" s="92"/>
      <c r="IR78" s="89"/>
      <c r="IS78" s="90"/>
      <c r="IT78" s="92"/>
      <c r="IU78" s="89"/>
      <c r="IV78" s="90"/>
    </row>
    <row r="79" spans="1:256" ht="12" customHeight="1" x14ac:dyDescent="0.2">
      <c r="A79" s="273"/>
      <c r="B79" s="266" t="s">
        <v>19</v>
      </c>
      <c r="C79" s="274"/>
      <c r="D79" s="275">
        <v>6</v>
      </c>
      <c r="E79" s="274" t="s">
        <v>20</v>
      </c>
      <c r="F79" s="275" t="s">
        <v>132</v>
      </c>
      <c r="G79" s="276" t="s">
        <v>191</v>
      </c>
      <c r="H79" s="277" t="s">
        <v>121</v>
      </c>
      <c r="I79" s="271"/>
      <c r="J79" s="272" t="s">
        <v>477</v>
      </c>
      <c r="K79" s="88"/>
      <c r="L79" s="89"/>
      <c r="M79" s="90"/>
      <c r="N79" s="88"/>
      <c r="O79" s="89"/>
      <c r="P79" s="90"/>
      <c r="Q79" s="92"/>
      <c r="R79" s="89"/>
      <c r="S79" s="90"/>
      <c r="T79" s="92"/>
      <c r="U79" s="89"/>
      <c r="V79" s="90"/>
      <c r="W79" s="92"/>
      <c r="X79" s="89"/>
      <c r="Y79" s="90"/>
      <c r="Z79" s="92"/>
      <c r="AA79" s="89"/>
      <c r="AB79" s="90"/>
      <c r="AC79" s="92"/>
      <c r="AD79" s="89"/>
      <c r="AE79" s="90"/>
      <c r="AF79" s="92"/>
      <c r="AG79" s="89"/>
      <c r="AH79" s="90"/>
      <c r="AI79" s="92"/>
      <c r="AJ79" s="89"/>
      <c r="AK79" s="90"/>
      <c r="AL79" s="92"/>
      <c r="AM79" s="89"/>
      <c r="AN79" s="90"/>
      <c r="AO79" s="92"/>
      <c r="AP79" s="89"/>
      <c r="AQ79" s="90"/>
      <c r="AR79" s="92"/>
      <c r="AS79" s="89"/>
      <c r="AT79" s="90"/>
      <c r="AU79" s="88"/>
      <c r="AV79" s="89"/>
      <c r="AW79" s="90"/>
      <c r="AX79" s="92"/>
      <c r="AY79" s="89"/>
      <c r="AZ79" s="90"/>
      <c r="BA79" s="92"/>
      <c r="BB79" s="89"/>
      <c r="BC79" s="90"/>
      <c r="BD79" s="92"/>
      <c r="BE79" s="89"/>
      <c r="BF79" s="90"/>
      <c r="BG79" s="92"/>
      <c r="BH79" s="89"/>
      <c r="BI79" s="90"/>
      <c r="BJ79" s="92"/>
      <c r="BK79" s="89"/>
      <c r="BL79" s="90"/>
      <c r="BM79" s="92"/>
      <c r="BN79" s="89"/>
      <c r="BO79" s="90"/>
      <c r="BP79" s="92"/>
      <c r="BQ79" s="89"/>
      <c r="BR79" s="90"/>
      <c r="BS79" s="92"/>
      <c r="BT79" s="89"/>
      <c r="BU79" s="90"/>
      <c r="BV79" s="92"/>
      <c r="BW79" s="89"/>
      <c r="BX79" s="90"/>
      <c r="BY79" s="92"/>
      <c r="BZ79" s="89"/>
      <c r="CA79" s="90"/>
      <c r="CB79" s="92"/>
      <c r="CC79" s="89"/>
      <c r="CD79" s="90"/>
      <c r="CE79" s="92"/>
      <c r="CF79" s="89"/>
      <c r="CG79" s="90"/>
      <c r="CH79" s="92"/>
      <c r="CI79" s="89"/>
      <c r="CJ79" s="90"/>
      <c r="CK79" s="92"/>
      <c r="CL79" s="89"/>
      <c r="CM79" s="90"/>
      <c r="CN79" s="92"/>
      <c r="CO79" s="89"/>
      <c r="CP79" s="90"/>
      <c r="CQ79" s="92"/>
      <c r="CR79" s="89"/>
      <c r="CS79" s="90"/>
      <c r="CT79" s="92"/>
      <c r="CU79" s="89"/>
      <c r="CV79" s="90"/>
      <c r="CW79" s="92"/>
      <c r="CX79" s="89"/>
      <c r="CY79" s="90"/>
      <c r="CZ79" s="92"/>
      <c r="DA79" s="89"/>
      <c r="DB79" s="90"/>
      <c r="DC79" s="92"/>
      <c r="DD79" s="89"/>
      <c r="DE79" s="90"/>
      <c r="DF79" s="92"/>
      <c r="DG79" s="89"/>
      <c r="DH79" s="90"/>
      <c r="DI79" s="92"/>
      <c r="DJ79" s="89"/>
      <c r="DK79" s="90"/>
      <c r="DL79" s="92"/>
      <c r="DM79" s="89"/>
      <c r="DN79" s="90"/>
      <c r="DO79" s="92"/>
      <c r="DP79" s="89"/>
      <c r="DQ79" s="90"/>
      <c r="DR79" s="92"/>
      <c r="DS79" s="89"/>
      <c r="DT79" s="90"/>
      <c r="DU79" s="92"/>
      <c r="DV79" s="89"/>
      <c r="DW79" s="90"/>
      <c r="DX79" s="92"/>
      <c r="DY79" s="89"/>
      <c r="DZ79" s="90"/>
      <c r="EA79" s="92"/>
      <c r="EB79" s="89"/>
      <c r="EC79" s="90"/>
      <c r="ED79" s="92"/>
      <c r="EE79" s="89"/>
      <c r="EF79" s="90"/>
      <c r="EG79" s="92"/>
      <c r="EH79" s="89"/>
      <c r="EI79" s="90"/>
      <c r="EJ79" s="92"/>
      <c r="EK79" s="89"/>
      <c r="EL79" s="90"/>
      <c r="EM79" s="92"/>
      <c r="EN79" s="89"/>
      <c r="EO79" s="90"/>
      <c r="EP79" s="92"/>
      <c r="EQ79" s="89"/>
      <c r="ER79" s="90"/>
      <c r="ES79" s="92"/>
      <c r="ET79" s="89"/>
      <c r="EU79" s="90"/>
      <c r="EV79" s="92"/>
      <c r="EW79" s="89"/>
      <c r="EX79" s="90"/>
      <c r="EY79" s="92"/>
      <c r="EZ79" s="89"/>
      <c r="FA79" s="90"/>
      <c r="FB79" s="92"/>
      <c r="FC79" s="89"/>
      <c r="FD79" s="90"/>
      <c r="FE79" s="92"/>
      <c r="FF79" s="89"/>
      <c r="FG79" s="90"/>
      <c r="FH79" s="92"/>
      <c r="FI79" s="89"/>
      <c r="FJ79" s="90"/>
      <c r="FK79" s="92"/>
      <c r="FL79" s="89"/>
      <c r="FM79" s="90"/>
      <c r="FN79" s="92"/>
      <c r="FO79" s="89"/>
      <c r="FP79" s="90"/>
      <c r="FQ79" s="92"/>
      <c r="FR79" s="89"/>
      <c r="FS79" s="90"/>
      <c r="FT79" s="92"/>
      <c r="FU79" s="89"/>
      <c r="FV79" s="90"/>
      <c r="FW79" s="92"/>
      <c r="FX79" s="89"/>
      <c r="FY79" s="90"/>
      <c r="FZ79" s="92"/>
      <c r="GA79" s="89"/>
      <c r="GB79" s="90"/>
      <c r="GC79" s="92"/>
      <c r="GD79" s="89"/>
      <c r="GE79" s="90"/>
      <c r="GF79" s="92"/>
      <c r="GG79" s="89"/>
      <c r="GH79" s="90"/>
      <c r="GI79" s="92"/>
      <c r="GJ79" s="89"/>
      <c r="GK79" s="90"/>
      <c r="GL79" s="92"/>
      <c r="GM79" s="89"/>
      <c r="GN79" s="90"/>
      <c r="GO79" s="92"/>
      <c r="GP79" s="89"/>
      <c r="GQ79" s="90"/>
      <c r="GR79" s="92"/>
      <c r="GS79" s="89"/>
      <c r="GT79" s="90"/>
      <c r="GU79" s="92"/>
      <c r="GV79" s="89"/>
      <c r="GW79" s="90"/>
      <c r="GX79" s="92"/>
      <c r="GY79" s="89"/>
      <c r="GZ79" s="90"/>
      <c r="HA79" s="92"/>
      <c r="HB79" s="89"/>
      <c r="HC79" s="93"/>
      <c r="HD79" s="92"/>
      <c r="HE79" s="89"/>
      <c r="HF79" s="93"/>
      <c r="HG79" s="92"/>
      <c r="HH79" s="89"/>
      <c r="HI79" s="93"/>
      <c r="HJ79" s="92"/>
      <c r="HK79" s="89"/>
      <c r="HL79" s="90"/>
      <c r="HM79" s="92"/>
      <c r="HN79" s="89"/>
      <c r="HO79" s="93"/>
      <c r="HP79" s="92"/>
      <c r="HQ79" s="89"/>
      <c r="HR79" s="93"/>
      <c r="HS79" s="92"/>
      <c r="HT79" s="89"/>
      <c r="HU79" s="93"/>
      <c r="HV79" s="92"/>
      <c r="HW79" s="89"/>
      <c r="HX79" s="93"/>
      <c r="HY79" s="92"/>
      <c r="HZ79" s="89"/>
      <c r="IA79" s="90"/>
      <c r="IB79" s="92"/>
      <c r="IC79" s="89"/>
      <c r="ID79" s="93"/>
      <c r="IE79" s="92"/>
      <c r="IF79" s="89"/>
      <c r="IG79" s="93"/>
      <c r="IH79" s="92"/>
      <c r="II79" s="89"/>
      <c r="IJ79" s="93"/>
      <c r="IK79" s="92"/>
      <c r="IL79" s="89"/>
      <c r="IM79" s="93"/>
      <c r="IN79" s="91"/>
      <c r="IO79" s="89"/>
      <c r="IP79" s="90"/>
      <c r="IQ79" s="92"/>
      <c r="IR79" s="89"/>
      <c r="IS79" s="90"/>
      <c r="IT79" s="92"/>
      <c r="IU79" s="89"/>
      <c r="IV79" s="90"/>
    </row>
    <row r="80" spans="1:256" ht="12" customHeight="1" x14ac:dyDescent="0.2">
      <c r="A80" s="273"/>
      <c r="B80" s="266" t="s">
        <v>19</v>
      </c>
      <c r="C80" s="274"/>
      <c r="D80" s="275">
        <v>6</v>
      </c>
      <c r="E80" s="274" t="s">
        <v>20</v>
      </c>
      <c r="F80" s="275" t="s">
        <v>132</v>
      </c>
      <c r="G80" s="276" t="s">
        <v>192</v>
      </c>
      <c r="H80" s="277" t="s">
        <v>122</v>
      </c>
      <c r="I80" s="271"/>
      <c r="J80" s="272" t="s">
        <v>478</v>
      </c>
      <c r="K80" s="88"/>
      <c r="L80" s="89"/>
      <c r="M80" s="90"/>
      <c r="N80" s="88"/>
      <c r="O80" s="89"/>
      <c r="P80" s="90"/>
      <c r="Q80" s="92"/>
      <c r="R80" s="89"/>
      <c r="S80" s="90"/>
      <c r="T80" s="92"/>
      <c r="U80" s="89"/>
      <c r="V80" s="90"/>
      <c r="W80" s="92"/>
      <c r="X80" s="89"/>
      <c r="Y80" s="90"/>
      <c r="Z80" s="92"/>
      <c r="AA80" s="89"/>
      <c r="AB80" s="90"/>
      <c r="AC80" s="92"/>
      <c r="AD80" s="89"/>
      <c r="AE80" s="90"/>
      <c r="AF80" s="92"/>
      <c r="AG80" s="89"/>
      <c r="AH80" s="90"/>
      <c r="AI80" s="92"/>
      <c r="AJ80" s="89"/>
      <c r="AK80" s="90"/>
      <c r="AL80" s="92"/>
      <c r="AM80" s="89"/>
      <c r="AN80" s="90"/>
      <c r="AO80" s="92"/>
      <c r="AP80" s="89"/>
      <c r="AQ80" s="90"/>
      <c r="AR80" s="92"/>
      <c r="AS80" s="89"/>
      <c r="AT80" s="90"/>
      <c r="AU80" s="88"/>
      <c r="AV80" s="89"/>
      <c r="AW80" s="90"/>
      <c r="AX80" s="92"/>
      <c r="AY80" s="89"/>
      <c r="AZ80" s="90"/>
      <c r="BA80" s="92"/>
      <c r="BB80" s="89"/>
      <c r="BC80" s="90"/>
      <c r="BD80" s="92"/>
      <c r="BE80" s="89"/>
      <c r="BF80" s="90"/>
      <c r="BG80" s="92"/>
      <c r="BH80" s="89"/>
      <c r="BI80" s="90"/>
      <c r="BJ80" s="92"/>
      <c r="BK80" s="89"/>
      <c r="BL80" s="90"/>
      <c r="BM80" s="92"/>
      <c r="BN80" s="89"/>
      <c r="BO80" s="90"/>
      <c r="BP80" s="92"/>
      <c r="BQ80" s="89"/>
      <c r="BR80" s="90"/>
      <c r="BS80" s="92"/>
      <c r="BT80" s="89"/>
      <c r="BU80" s="90"/>
      <c r="BV80" s="92"/>
      <c r="BW80" s="89"/>
      <c r="BX80" s="90"/>
      <c r="BY80" s="92"/>
      <c r="BZ80" s="89"/>
      <c r="CA80" s="90"/>
      <c r="CB80" s="92"/>
      <c r="CC80" s="89"/>
      <c r="CD80" s="90"/>
      <c r="CE80" s="92"/>
      <c r="CF80" s="89"/>
      <c r="CG80" s="90"/>
      <c r="CH80" s="92"/>
      <c r="CI80" s="89"/>
      <c r="CJ80" s="90"/>
      <c r="CK80" s="92"/>
      <c r="CL80" s="89"/>
      <c r="CM80" s="90"/>
      <c r="CN80" s="92"/>
      <c r="CO80" s="89"/>
      <c r="CP80" s="90"/>
      <c r="CQ80" s="92"/>
      <c r="CR80" s="89"/>
      <c r="CS80" s="90"/>
      <c r="CT80" s="92"/>
      <c r="CU80" s="89"/>
      <c r="CV80" s="90"/>
      <c r="CW80" s="92"/>
      <c r="CX80" s="89"/>
      <c r="CY80" s="90"/>
      <c r="CZ80" s="92"/>
      <c r="DA80" s="89"/>
      <c r="DB80" s="90"/>
      <c r="DC80" s="92"/>
      <c r="DD80" s="89"/>
      <c r="DE80" s="90"/>
      <c r="DF80" s="92"/>
      <c r="DG80" s="89"/>
      <c r="DH80" s="90"/>
      <c r="DI80" s="92"/>
      <c r="DJ80" s="89"/>
      <c r="DK80" s="90"/>
      <c r="DL80" s="92"/>
      <c r="DM80" s="89"/>
      <c r="DN80" s="90"/>
      <c r="DO80" s="92"/>
      <c r="DP80" s="89"/>
      <c r="DQ80" s="90"/>
      <c r="DR80" s="92"/>
      <c r="DS80" s="89"/>
      <c r="DT80" s="90"/>
      <c r="DU80" s="92"/>
      <c r="DV80" s="89"/>
      <c r="DW80" s="90"/>
      <c r="DX80" s="92"/>
      <c r="DY80" s="89"/>
      <c r="DZ80" s="90"/>
      <c r="EA80" s="92"/>
      <c r="EB80" s="89"/>
      <c r="EC80" s="90"/>
      <c r="ED80" s="92"/>
      <c r="EE80" s="89"/>
      <c r="EF80" s="90"/>
      <c r="EG80" s="92"/>
      <c r="EH80" s="89"/>
      <c r="EI80" s="90"/>
      <c r="EJ80" s="92"/>
      <c r="EK80" s="89"/>
      <c r="EL80" s="90"/>
      <c r="EM80" s="92"/>
      <c r="EN80" s="89"/>
      <c r="EO80" s="90"/>
      <c r="EP80" s="92"/>
      <c r="EQ80" s="89"/>
      <c r="ER80" s="90"/>
      <c r="ES80" s="92"/>
      <c r="ET80" s="89"/>
      <c r="EU80" s="90"/>
      <c r="EV80" s="92"/>
      <c r="EW80" s="89"/>
      <c r="EX80" s="90"/>
      <c r="EY80" s="92"/>
      <c r="EZ80" s="89"/>
      <c r="FA80" s="90"/>
      <c r="FB80" s="92"/>
      <c r="FC80" s="89"/>
      <c r="FD80" s="90"/>
      <c r="FE80" s="92"/>
      <c r="FF80" s="89"/>
      <c r="FG80" s="90"/>
      <c r="FH80" s="92"/>
      <c r="FI80" s="89"/>
      <c r="FJ80" s="90"/>
      <c r="FK80" s="92"/>
      <c r="FL80" s="89"/>
      <c r="FM80" s="90"/>
      <c r="FN80" s="92"/>
      <c r="FO80" s="89"/>
      <c r="FP80" s="90"/>
      <c r="FQ80" s="92"/>
      <c r="FR80" s="89"/>
      <c r="FS80" s="90"/>
      <c r="FT80" s="92"/>
      <c r="FU80" s="89"/>
      <c r="FV80" s="90"/>
      <c r="FW80" s="92"/>
      <c r="FX80" s="89"/>
      <c r="FY80" s="90"/>
      <c r="FZ80" s="92"/>
      <c r="GA80" s="89"/>
      <c r="GB80" s="90"/>
      <c r="GC80" s="92"/>
      <c r="GD80" s="89"/>
      <c r="GE80" s="90"/>
      <c r="GF80" s="92"/>
      <c r="GG80" s="89"/>
      <c r="GH80" s="90"/>
      <c r="GI80" s="92"/>
      <c r="GJ80" s="89"/>
      <c r="GK80" s="90"/>
      <c r="GL80" s="92"/>
      <c r="GM80" s="89"/>
      <c r="GN80" s="90"/>
      <c r="GO80" s="92"/>
      <c r="GP80" s="89"/>
      <c r="GQ80" s="90"/>
      <c r="GR80" s="92"/>
      <c r="GS80" s="89"/>
      <c r="GT80" s="90"/>
      <c r="GU80" s="92"/>
      <c r="GV80" s="89"/>
      <c r="GW80" s="90"/>
      <c r="GX80" s="92"/>
      <c r="GY80" s="89"/>
      <c r="GZ80" s="90"/>
      <c r="HA80" s="92"/>
      <c r="HB80" s="89"/>
      <c r="HC80" s="93"/>
      <c r="HD80" s="92"/>
      <c r="HE80" s="89"/>
      <c r="HF80" s="93"/>
      <c r="HG80" s="92"/>
      <c r="HH80" s="89"/>
      <c r="HI80" s="93"/>
      <c r="HJ80" s="92"/>
      <c r="HK80" s="89"/>
      <c r="HL80" s="90"/>
      <c r="HM80" s="92"/>
      <c r="HN80" s="89"/>
      <c r="HO80" s="93"/>
      <c r="HP80" s="92"/>
      <c r="HQ80" s="89"/>
      <c r="HR80" s="93"/>
      <c r="HS80" s="92"/>
      <c r="HT80" s="89"/>
      <c r="HU80" s="93"/>
      <c r="HV80" s="92"/>
      <c r="HW80" s="89"/>
      <c r="HX80" s="93"/>
      <c r="HY80" s="92"/>
      <c r="HZ80" s="89"/>
      <c r="IA80" s="90"/>
      <c r="IB80" s="92"/>
      <c r="IC80" s="89"/>
      <c r="ID80" s="93"/>
      <c r="IE80" s="92"/>
      <c r="IF80" s="89"/>
      <c r="IG80" s="93"/>
      <c r="IH80" s="92"/>
      <c r="II80" s="89"/>
      <c r="IJ80" s="93"/>
      <c r="IK80" s="92"/>
      <c r="IL80" s="89"/>
      <c r="IM80" s="93"/>
      <c r="IN80" s="91"/>
      <c r="IO80" s="89"/>
      <c r="IP80" s="90"/>
      <c r="IQ80" s="92"/>
      <c r="IR80" s="89"/>
      <c r="IS80" s="90"/>
      <c r="IT80" s="92"/>
      <c r="IU80" s="89"/>
      <c r="IV80" s="90"/>
    </row>
    <row r="81" spans="1:256" ht="12" customHeight="1" x14ac:dyDescent="0.2">
      <c r="A81" s="273"/>
      <c r="B81" s="266" t="s">
        <v>19</v>
      </c>
      <c r="C81" s="274"/>
      <c r="D81" s="275">
        <v>6</v>
      </c>
      <c r="E81" s="274" t="s">
        <v>20</v>
      </c>
      <c r="F81" s="275" t="s">
        <v>132</v>
      </c>
      <c r="G81" s="276" t="s">
        <v>193</v>
      </c>
      <c r="H81" s="277" t="s">
        <v>123</v>
      </c>
      <c r="I81" s="271"/>
      <c r="J81" s="272" t="s">
        <v>479</v>
      </c>
      <c r="K81" s="88"/>
      <c r="L81" s="89"/>
      <c r="M81" s="90"/>
      <c r="N81" s="88"/>
      <c r="O81" s="89"/>
      <c r="P81" s="90"/>
      <c r="Q81" s="92"/>
      <c r="R81" s="89"/>
      <c r="S81" s="90"/>
      <c r="T81" s="92"/>
      <c r="U81" s="89"/>
      <c r="V81" s="90"/>
      <c r="W81" s="92"/>
      <c r="X81" s="89"/>
      <c r="Y81" s="90"/>
      <c r="Z81" s="92"/>
      <c r="AA81" s="89"/>
      <c r="AB81" s="90"/>
      <c r="AC81" s="92"/>
      <c r="AD81" s="89"/>
      <c r="AE81" s="90"/>
      <c r="AF81" s="92"/>
      <c r="AG81" s="89"/>
      <c r="AH81" s="90"/>
      <c r="AI81" s="92"/>
      <c r="AJ81" s="89"/>
      <c r="AK81" s="90"/>
      <c r="AL81" s="92"/>
      <c r="AM81" s="89"/>
      <c r="AN81" s="90"/>
      <c r="AO81" s="92"/>
      <c r="AP81" s="89"/>
      <c r="AQ81" s="90"/>
      <c r="AR81" s="92"/>
      <c r="AS81" s="89"/>
      <c r="AT81" s="90"/>
      <c r="AU81" s="88"/>
      <c r="AV81" s="89"/>
      <c r="AW81" s="90"/>
      <c r="AX81" s="92"/>
      <c r="AY81" s="89"/>
      <c r="AZ81" s="90"/>
      <c r="BA81" s="92"/>
      <c r="BB81" s="89"/>
      <c r="BC81" s="90"/>
      <c r="BD81" s="92"/>
      <c r="BE81" s="89"/>
      <c r="BF81" s="90"/>
      <c r="BG81" s="92"/>
      <c r="BH81" s="89"/>
      <c r="BI81" s="90"/>
      <c r="BJ81" s="92"/>
      <c r="BK81" s="89"/>
      <c r="BL81" s="90"/>
      <c r="BM81" s="92"/>
      <c r="BN81" s="89"/>
      <c r="BO81" s="90"/>
      <c r="BP81" s="92"/>
      <c r="BQ81" s="89"/>
      <c r="BR81" s="90"/>
      <c r="BS81" s="92"/>
      <c r="BT81" s="89"/>
      <c r="BU81" s="90"/>
      <c r="BV81" s="92"/>
      <c r="BW81" s="89"/>
      <c r="BX81" s="90"/>
      <c r="BY81" s="92"/>
      <c r="BZ81" s="89"/>
      <c r="CA81" s="90"/>
      <c r="CB81" s="92"/>
      <c r="CC81" s="89"/>
      <c r="CD81" s="90"/>
      <c r="CE81" s="92"/>
      <c r="CF81" s="89"/>
      <c r="CG81" s="90"/>
      <c r="CH81" s="92"/>
      <c r="CI81" s="89"/>
      <c r="CJ81" s="90"/>
      <c r="CK81" s="92"/>
      <c r="CL81" s="89"/>
      <c r="CM81" s="90"/>
      <c r="CN81" s="92"/>
      <c r="CO81" s="89"/>
      <c r="CP81" s="90"/>
      <c r="CQ81" s="92"/>
      <c r="CR81" s="89"/>
      <c r="CS81" s="90"/>
      <c r="CT81" s="92"/>
      <c r="CU81" s="89"/>
      <c r="CV81" s="90"/>
      <c r="CW81" s="92"/>
      <c r="CX81" s="89"/>
      <c r="CY81" s="90"/>
      <c r="CZ81" s="92"/>
      <c r="DA81" s="89"/>
      <c r="DB81" s="90"/>
      <c r="DC81" s="92"/>
      <c r="DD81" s="89"/>
      <c r="DE81" s="90"/>
      <c r="DF81" s="92"/>
      <c r="DG81" s="89"/>
      <c r="DH81" s="90"/>
      <c r="DI81" s="92"/>
      <c r="DJ81" s="89"/>
      <c r="DK81" s="90"/>
      <c r="DL81" s="92"/>
      <c r="DM81" s="89"/>
      <c r="DN81" s="90"/>
      <c r="DO81" s="92"/>
      <c r="DP81" s="89"/>
      <c r="DQ81" s="90"/>
      <c r="DR81" s="92"/>
      <c r="DS81" s="89"/>
      <c r="DT81" s="90"/>
      <c r="DU81" s="92"/>
      <c r="DV81" s="89"/>
      <c r="DW81" s="90"/>
      <c r="DX81" s="92"/>
      <c r="DY81" s="89"/>
      <c r="DZ81" s="90"/>
      <c r="EA81" s="92"/>
      <c r="EB81" s="89"/>
      <c r="EC81" s="90"/>
      <c r="ED81" s="92"/>
      <c r="EE81" s="89"/>
      <c r="EF81" s="90"/>
      <c r="EG81" s="92"/>
      <c r="EH81" s="89"/>
      <c r="EI81" s="90"/>
      <c r="EJ81" s="92"/>
      <c r="EK81" s="89"/>
      <c r="EL81" s="90"/>
      <c r="EM81" s="92"/>
      <c r="EN81" s="89"/>
      <c r="EO81" s="90"/>
      <c r="EP81" s="92"/>
      <c r="EQ81" s="89"/>
      <c r="ER81" s="90"/>
      <c r="ES81" s="92"/>
      <c r="ET81" s="89"/>
      <c r="EU81" s="90"/>
      <c r="EV81" s="92"/>
      <c r="EW81" s="89"/>
      <c r="EX81" s="90"/>
      <c r="EY81" s="92"/>
      <c r="EZ81" s="89"/>
      <c r="FA81" s="90"/>
      <c r="FB81" s="92"/>
      <c r="FC81" s="89"/>
      <c r="FD81" s="90"/>
      <c r="FE81" s="92"/>
      <c r="FF81" s="89"/>
      <c r="FG81" s="90"/>
      <c r="FH81" s="92"/>
      <c r="FI81" s="89"/>
      <c r="FJ81" s="90"/>
      <c r="FK81" s="92"/>
      <c r="FL81" s="89"/>
      <c r="FM81" s="90"/>
      <c r="FN81" s="92"/>
      <c r="FO81" s="89"/>
      <c r="FP81" s="90"/>
      <c r="FQ81" s="92"/>
      <c r="FR81" s="89"/>
      <c r="FS81" s="90"/>
      <c r="FT81" s="92"/>
      <c r="FU81" s="89"/>
      <c r="FV81" s="90"/>
      <c r="FW81" s="92"/>
      <c r="FX81" s="89"/>
      <c r="FY81" s="90"/>
      <c r="FZ81" s="92"/>
      <c r="GA81" s="89"/>
      <c r="GB81" s="90"/>
      <c r="GC81" s="92"/>
      <c r="GD81" s="89"/>
      <c r="GE81" s="90"/>
      <c r="GF81" s="92"/>
      <c r="GG81" s="89"/>
      <c r="GH81" s="90"/>
      <c r="GI81" s="92"/>
      <c r="GJ81" s="89"/>
      <c r="GK81" s="90"/>
      <c r="GL81" s="92"/>
      <c r="GM81" s="89"/>
      <c r="GN81" s="90"/>
      <c r="GO81" s="92"/>
      <c r="GP81" s="89"/>
      <c r="GQ81" s="90"/>
      <c r="GR81" s="92"/>
      <c r="GS81" s="89"/>
      <c r="GT81" s="90"/>
      <c r="GU81" s="92"/>
      <c r="GV81" s="89"/>
      <c r="GW81" s="90"/>
      <c r="GX81" s="92"/>
      <c r="GY81" s="89"/>
      <c r="GZ81" s="90"/>
      <c r="HA81" s="92"/>
      <c r="HB81" s="89"/>
      <c r="HC81" s="93"/>
      <c r="HD81" s="92"/>
      <c r="HE81" s="89"/>
      <c r="HF81" s="93"/>
      <c r="HG81" s="92"/>
      <c r="HH81" s="89"/>
      <c r="HI81" s="93"/>
      <c r="HJ81" s="92"/>
      <c r="HK81" s="89"/>
      <c r="HL81" s="90"/>
      <c r="HM81" s="92"/>
      <c r="HN81" s="89"/>
      <c r="HO81" s="93"/>
      <c r="HP81" s="92"/>
      <c r="HQ81" s="89"/>
      <c r="HR81" s="93"/>
      <c r="HS81" s="92"/>
      <c r="HT81" s="89"/>
      <c r="HU81" s="93"/>
      <c r="HV81" s="92"/>
      <c r="HW81" s="89"/>
      <c r="HX81" s="93"/>
      <c r="HY81" s="92"/>
      <c r="HZ81" s="89"/>
      <c r="IA81" s="90"/>
      <c r="IB81" s="92"/>
      <c r="IC81" s="89"/>
      <c r="ID81" s="93"/>
      <c r="IE81" s="92"/>
      <c r="IF81" s="89"/>
      <c r="IG81" s="93"/>
      <c r="IH81" s="92"/>
      <c r="II81" s="89"/>
      <c r="IJ81" s="93"/>
      <c r="IK81" s="92"/>
      <c r="IL81" s="89"/>
      <c r="IM81" s="93"/>
      <c r="IN81" s="91"/>
      <c r="IO81" s="89"/>
      <c r="IP81" s="90"/>
      <c r="IQ81" s="92"/>
      <c r="IR81" s="89"/>
      <c r="IS81" s="90"/>
      <c r="IT81" s="92"/>
      <c r="IU81" s="89"/>
      <c r="IV81" s="90"/>
    </row>
    <row r="82" spans="1:256" ht="12" customHeight="1" x14ac:dyDescent="0.2">
      <c r="A82" s="273"/>
      <c r="B82" s="266" t="s">
        <v>19</v>
      </c>
      <c r="C82" s="274"/>
      <c r="D82" s="275">
        <v>6</v>
      </c>
      <c r="E82" s="274" t="s">
        <v>20</v>
      </c>
      <c r="F82" s="275" t="s">
        <v>132</v>
      </c>
      <c r="G82" s="276" t="s">
        <v>194</v>
      </c>
      <c r="H82" s="277" t="s">
        <v>480</v>
      </c>
      <c r="I82" s="271"/>
      <c r="J82" s="272" t="s">
        <v>481</v>
      </c>
      <c r="K82" s="88"/>
      <c r="L82" s="89"/>
      <c r="M82" s="90"/>
      <c r="N82" s="88"/>
      <c r="O82" s="89"/>
      <c r="P82" s="90"/>
      <c r="Q82" s="92"/>
      <c r="R82" s="89"/>
      <c r="S82" s="90"/>
      <c r="T82" s="92"/>
      <c r="U82" s="89"/>
      <c r="V82" s="90"/>
      <c r="W82" s="92"/>
      <c r="X82" s="89"/>
      <c r="Y82" s="90"/>
      <c r="Z82" s="92"/>
      <c r="AA82" s="89"/>
      <c r="AB82" s="90"/>
      <c r="AC82" s="92"/>
      <c r="AD82" s="89"/>
      <c r="AE82" s="90"/>
      <c r="AF82" s="92"/>
      <c r="AG82" s="89"/>
      <c r="AH82" s="90"/>
      <c r="AI82" s="92"/>
      <c r="AJ82" s="89"/>
      <c r="AK82" s="90"/>
      <c r="AL82" s="92"/>
      <c r="AM82" s="89"/>
      <c r="AN82" s="90"/>
      <c r="AO82" s="92"/>
      <c r="AP82" s="89"/>
      <c r="AQ82" s="90"/>
      <c r="AR82" s="92"/>
      <c r="AS82" s="89"/>
      <c r="AT82" s="90"/>
      <c r="AU82" s="88"/>
      <c r="AV82" s="89"/>
      <c r="AW82" s="90"/>
      <c r="AX82" s="92"/>
      <c r="AY82" s="89"/>
      <c r="AZ82" s="90"/>
      <c r="BA82" s="92"/>
      <c r="BB82" s="89"/>
      <c r="BC82" s="90"/>
      <c r="BD82" s="92"/>
      <c r="BE82" s="89"/>
      <c r="BF82" s="90"/>
      <c r="BG82" s="92"/>
      <c r="BH82" s="89"/>
      <c r="BI82" s="90"/>
      <c r="BJ82" s="92"/>
      <c r="BK82" s="89"/>
      <c r="BL82" s="90"/>
      <c r="BM82" s="92"/>
      <c r="BN82" s="89"/>
      <c r="BO82" s="90"/>
      <c r="BP82" s="92"/>
      <c r="BQ82" s="89"/>
      <c r="BR82" s="90"/>
      <c r="BS82" s="92"/>
      <c r="BT82" s="89"/>
      <c r="BU82" s="90"/>
      <c r="BV82" s="92"/>
      <c r="BW82" s="89"/>
      <c r="BX82" s="90"/>
      <c r="BY82" s="92"/>
      <c r="BZ82" s="89"/>
      <c r="CA82" s="90"/>
      <c r="CB82" s="92"/>
      <c r="CC82" s="89"/>
      <c r="CD82" s="90"/>
      <c r="CE82" s="92"/>
      <c r="CF82" s="89"/>
      <c r="CG82" s="90"/>
      <c r="CH82" s="92"/>
      <c r="CI82" s="89"/>
      <c r="CJ82" s="90"/>
      <c r="CK82" s="92"/>
      <c r="CL82" s="89"/>
      <c r="CM82" s="90"/>
      <c r="CN82" s="92"/>
      <c r="CO82" s="89"/>
      <c r="CP82" s="90"/>
      <c r="CQ82" s="92"/>
      <c r="CR82" s="89"/>
      <c r="CS82" s="90"/>
      <c r="CT82" s="92"/>
      <c r="CU82" s="89"/>
      <c r="CV82" s="90"/>
      <c r="CW82" s="92"/>
      <c r="CX82" s="89"/>
      <c r="CY82" s="90"/>
      <c r="CZ82" s="92"/>
      <c r="DA82" s="89"/>
      <c r="DB82" s="90"/>
      <c r="DC82" s="92"/>
      <c r="DD82" s="89"/>
      <c r="DE82" s="90"/>
      <c r="DF82" s="92"/>
      <c r="DG82" s="89"/>
      <c r="DH82" s="90"/>
      <c r="DI82" s="92"/>
      <c r="DJ82" s="89"/>
      <c r="DK82" s="90"/>
      <c r="DL82" s="92"/>
      <c r="DM82" s="89"/>
      <c r="DN82" s="90"/>
      <c r="DO82" s="92"/>
      <c r="DP82" s="89"/>
      <c r="DQ82" s="90"/>
      <c r="DR82" s="92"/>
      <c r="DS82" s="89"/>
      <c r="DT82" s="90"/>
      <c r="DU82" s="92"/>
      <c r="DV82" s="89"/>
      <c r="DW82" s="90"/>
      <c r="DX82" s="92"/>
      <c r="DY82" s="89"/>
      <c r="DZ82" s="90"/>
      <c r="EA82" s="92"/>
      <c r="EB82" s="89"/>
      <c r="EC82" s="90"/>
      <c r="ED82" s="92"/>
      <c r="EE82" s="89"/>
      <c r="EF82" s="90"/>
      <c r="EG82" s="92"/>
      <c r="EH82" s="89"/>
      <c r="EI82" s="90"/>
      <c r="EJ82" s="92"/>
      <c r="EK82" s="89"/>
      <c r="EL82" s="90"/>
      <c r="EM82" s="92"/>
      <c r="EN82" s="89"/>
      <c r="EO82" s="90"/>
      <c r="EP82" s="92"/>
      <c r="EQ82" s="89"/>
      <c r="ER82" s="90"/>
      <c r="ES82" s="92"/>
      <c r="ET82" s="89"/>
      <c r="EU82" s="90"/>
      <c r="EV82" s="92"/>
      <c r="EW82" s="89"/>
      <c r="EX82" s="90"/>
      <c r="EY82" s="92"/>
      <c r="EZ82" s="89"/>
      <c r="FA82" s="90"/>
      <c r="FB82" s="92"/>
      <c r="FC82" s="89"/>
      <c r="FD82" s="90"/>
      <c r="FE82" s="92"/>
      <c r="FF82" s="89"/>
      <c r="FG82" s="90"/>
      <c r="FH82" s="92"/>
      <c r="FI82" s="89"/>
      <c r="FJ82" s="90"/>
      <c r="FK82" s="92"/>
      <c r="FL82" s="89"/>
      <c r="FM82" s="90"/>
      <c r="FN82" s="92"/>
      <c r="FO82" s="89"/>
      <c r="FP82" s="90"/>
      <c r="FQ82" s="92"/>
      <c r="FR82" s="89"/>
      <c r="FS82" s="90"/>
      <c r="FT82" s="92"/>
      <c r="FU82" s="89"/>
      <c r="FV82" s="90"/>
      <c r="FW82" s="92"/>
      <c r="FX82" s="89"/>
      <c r="FY82" s="90"/>
      <c r="FZ82" s="92"/>
      <c r="GA82" s="89"/>
      <c r="GB82" s="90"/>
      <c r="GC82" s="92"/>
      <c r="GD82" s="89"/>
      <c r="GE82" s="90"/>
      <c r="GF82" s="92"/>
      <c r="GG82" s="89"/>
      <c r="GH82" s="90"/>
      <c r="GI82" s="92"/>
      <c r="GJ82" s="89"/>
      <c r="GK82" s="90"/>
      <c r="GL82" s="92"/>
      <c r="GM82" s="89"/>
      <c r="GN82" s="90"/>
      <c r="GO82" s="92"/>
      <c r="GP82" s="89"/>
      <c r="GQ82" s="90"/>
      <c r="GR82" s="92"/>
      <c r="GS82" s="89"/>
      <c r="GT82" s="90"/>
      <c r="GU82" s="92"/>
      <c r="GV82" s="89"/>
      <c r="GW82" s="90"/>
      <c r="GX82" s="92"/>
      <c r="GY82" s="89"/>
      <c r="GZ82" s="90"/>
      <c r="HA82" s="92"/>
      <c r="HB82" s="89"/>
      <c r="HC82" s="93"/>
      <c r="HD82" s="92"/>
      <c r="HE82" s="89"/>
      <c r="HF82" s="93"/>
      <c r="HG82" s="92"/>
      <c r="HH82" s="89"/>
      <c r="HI82" s="93"/>
      <c r="HJ82" s="92"/>
      <c r="HK82" s="89"/>
      <c r="HL82" s="90"/>
      <c r="HM82" s="92"/>
      <c r="HN82" s="89"/>
      <c r="HO82" s="93"/>
      <c r="HP82" s="92"/>
      <c r="HQ82" s="89"/>
      <c r="HR82" s="93"/>
      <c r="HS82" s="92"/>
      <c r="HT82" s="89"/>
      <c r="HU82" s="93"/>
      <c r="HV82" s="92"/>
      <c r="HW82" s="89"/>
      <c r="HX82" s="93"/>
      <c r="HY82" s="92"/>
      <c r="HZ82" s="89"/>
      <c r="IA82" s="90"/>
      <c r="IB82" s="92"/>
      <c r="IC82" s="89"/>
      <c r="ID82" s="93"/>
      <c r="IE82" s="92"/>
      <c r="IF82" s="89"/>
      <c r="IG82" s="93"/>
      <c r="IH82" s="92"/>
      <c r="II82" s="89"/>
      <c r="IJ82" s="93"/>
      <c r="IK82" s="92"/>
      <c r="IL82" s="89"/>
      <c r="IM82" s="93"/>
      <c r="IN82" s="91"/>
      <c r="IO82" s="89"/>
      <c r="IP82" s="90"/>
      <c r="IQ82" s="92"/>
      <c r="IR82" s="89"/>
      <c r="IS82" s="90"/>
      <c r="IT82" s="92"/>
      <c r="IU82" s="89"/>
      <c r="IV82" s="90"/>
    </row>
    <row r="83" spans="1:256" ht="12" customHeight="1" x14ac:dyDescent="0.2">
      <c r="A83" s="273"/>
      <c r="B83" s="266" t="s">
        <v>19</v>
      </c>
      <c r="C83" s="274"/>
      <c r="D83" s="275">
        <v>6</v>
      </c>
      <c r="E83" s="274" t="s">
        <v>20</v>
      </c>
      <c r="F83" s="275" t="s">
        <v>132</v>
      </c>
      <c r="G83" s="276" t="s">
        <v>195</v>
      </c>
      <c r="H83" s="277" t="s">
        <v>482</v>
      </c>
      <c r="I83" s="271"/>
      <c r="J83" s="272" t="s">
        <v>483</v>
      </c>
      <c r="K83" s="88"/>
      <c r="L83" s="89"/>
      <c r="M83" s="90"/>
      <c r="N83" s="88"/>
      <c r="O83" s="89"/>
      <c r="P83" s="90"/>
      <c r="Q83" s="92"/>
      <c r="R83" s="89"/>
      <c r="S83" s="90"/>
      <c r="T83" s="92"/>
      <c r="U83" s="89"/>
      <c r="V83" s="90"/>
      <c r="W83" s="92"/>
      <c r="X83" s="89"/>
      <c r="Y83" s="90"/>
      <c r="Z83" s="92"/>
      <c r="AA83" s="89"/>
      <c r="AB83" s="90"/>
      <c r="AC83" s="92"/>
      <c r="AD83" s="89"/>
      <c r="AE83" s="90"/>
      <c r="AF83" s="92"/>
      <c r="AG83" s="89"/>
      <c r="AH83" s="90"/>
      <c r="AI83" s="92"/>
      <c r="AJ83" s="89"/>
      <c r="AK83" s="90"/>
      <c r="AL83" s="92"/>
      <c r="AM83" s="89"/>
      <c r="AN83" s="90"/>
      <c r="AO83" s="92"/>
      <c r="AP83" s="89"/>
      <c r="AQ83" s="90"/>
      <c r="AR83" s="92"/>
      <c r="AS83" s="89"/>
      <c r="AT83" s="90"/>
      <c r="AU83" s="88"/>
      <c r="AV83" s="89"/>
      <c r="AW83" s="90"/>
      <c r="AX83" s="92"/>
      <c r="AY83" s="89"/>
      <c r="AZ83" s="90"/>
      <c r="BA83" s="92"/>
      <c r="BB83" s="89"/>
      <c r="BC83" s="90"/>
      <c r="BD83" s="92"/>
      <c r="BE83" s="89"/>
      <c r="BF83" s="90"/>
      <c r="BG83" s="92"/>
      <c r="BH83" s="89"/>
      <c r="BI83" s="90"/>
      <c r="BJ83" s="92"/>
      <c r="BK83" s="89"/>
      <c r="BL83" s="90"/>
      <c r="BM83" s="92"/>
      <c r="BN83" s="89"/>
      <c r="BO83" s="90"/>
      <c r="BP83" s="92"/>
      <c r="BQ83" s="89"/>
      <c r="BR83" s="90"/>
      <c r="BS83" s="92"/>
      <c r="BT83" s="89"/>
      <c r="BU83" s="90"/>
      <c r="BV83" s="92"/>
      <c r="BW83" s="89"/>
      <c r="BX83" s="90"/>
      <c r="BY83" s="92"/>
      <c r="BZ83" s="89"/>
      <c r="CA83" s="90"/>
      <c r="CB83" s="92"/>
      <c r="CC83" s="89"/>
      <c r="CD83" s="90"/>
      <c r="CE83" s="92"/>
      <c r="CF83" s="89"/>
      <c r="CG83" s="90"/>
      <c r="CH83" s="92"/>
      <c r="CI83" s="89"/>
      <c r="CJ83" s="90"/>
      <c r="CK83" s="92"/>
      <c r="CL83" s="89"/>
      <c r="CM83" s="90"/>
      <c r="CN83" s="92"/>
      <c r="CO83" s="89"/>
      <c r="CP83" s="90"/>
      <c r="CQ83" s="92"/>
      <c r="CR83" s="89"/>
      <c r="CS83" s="90"/>
      <c r="CT83" s="92"/>
      <c r="CU83" s="89"/>
      <c r="CV83" s="90"/>
      <c r="CW83" s="92"/>
      <c r="CX83" s="89"/>
      <c r="CY83" s="90"/>
      <c r="CZ83" s="92"/>
      <c r="DA83" s="89"/>
      <c r="DB83" s="90"/>
      <c r="DC83" s="92"/>
      <c r="DD83" s="89"/>
      <c r="DE83" s="90"/>
      <c r="DF83" s="92"/>
      <c r="DG83" s="89"/>
      <c r="DH83" s="90"/>
      <c r="DI83" s="92"/>
      <c r="DJ83" s="89"/>
      <c r="DK83" s="90"/>
      <c r="DL83" s="92"/>
      <c r="DM83" s="89"/>
      <c r="DN83" s="90"/>
      <c r="DO83" s="92"/>
      <c r="DP83" s="89"/>
      <c r="DQ83" s="90"/>
      <c r="DR83" s="92"/>
      <c r="DS83" s="89"/>
      <c r="DT83" s="90"/>
      <c r="DU83" s="92"/>
      <c r="DV83" s="89"/>
      <c r="DW83" s="90"/>
      <c r="DX83" s="92"/>
      <c r="DY83" s="89"/>
      <c r="DZ83" s="90"/>
      <c r="EA83" s="92"/>
      <c r="EB83" s="89"/>
      <c r="EC83" s="90"/>
      <c r="ED83" s="92"/>
      <c r="EE83" s="89"/>
      <c r="EF83" s="90"/>
      <c r="EG83" s="92"/>
      <c r="EH83" s="89"/>
      <c r="EI83" s="90"/>
      <c r="EJ83" s="92"/>
      <c r="EK83" s="89"/>
      <c r="EL83" s="90"/>
      <c r="EM83" s="92"/>
      <c r="EN83" s="89"/>
      <c r="EO83" s="90"/>
      <c r="EP83" s="92"/>
      <c r="EQ83" s="89"/>
      <c r="ER83" s="90"/>
      <c r="ES83" s="92"/>
      <c r="ET83" s="89"/>
      <c r="EU83" s="90"/>
      <c r="EV83" s="92"/>
      <c r="EW83" s="89"/>
      <c r="EX83" s="90"/>
      <c r="EY83" s="92"/>
      <c r="EZ83" s="89"/>
      <c r="FA83" s="90"/>
      <c r="FB83" s="92"/>
      <c r="FC83" s="89"/>
      <c r="FD83" s="90"/>
      <c r="FE83" s="92"/>
      <c r="FF83" s="89"/>
      <c r="FG83" s="90"/>
      <c r="FH83" s="92"/>
      <c r="FI83" s="89"/>
      <c r="FJ83" s="90"/>
      <c r="FK83" s="92"/>
      <c r="FL83" s="89"/>
      <c r="FM83" s="90"/>
      <c r="FN83" s="92"/>
      <c r="FO83" s="89"/>
      <c r="FP83" s="90"/>
      <c r="FQ83" s="92"/>
      <c r="FR83" s="89"/>
      <c r="FS83" s="90"/>
      <c r="FT83" s="92"/>
      <c r="FU83" s="89"/>
      <c r="FV83" s="90"/>
      <c r="FW83" s="92"/>
      <c r="FX83" s="89"/>
      <c r="FY83" s="90"/>
      <c r="FZ83" s="92"/>
      <c r="GA83" s="89"/>
      <c r="GB83" s="90"/>
      <c r="GC83" s="92"/>
      <c r="GD83" s="89"/>
      <c r="GE83" s="90"/>
      <c r="GF83" s="92"/>
      <c r="GG83" s="89"/>
      <c r="GH83" s="90"/>
      <c r="GI83" s="92"/>
      <c r="GJ83" s="89"/>
      <c r="GK83" s="90"/>
      <c r="GL83" s="92"/>
      <c r="GM83" s="89"/>
      <c r="GN83" s="90"/>
      <c r="GO83" s="92"/>
      <c r="GP83" s="89"/>
      <c r="GQ83" s="90"/>
      <c r="GR83" s="92"/>
      <c r="GS83" s="89"/>
      <c r="GT83" s="90"/>
      <c r="GU83" s="92"/>
      <c r="GV83" s="89"/>
      <c r="GW83" s="90"/>
      <c r="GX83" s="92"/>
      <c r="GY83" s="89"/>
      <c r="GZ83" s="90"/>
      <c r="HA83" s="92"/>
      <c r="HB83" s="89"/>
      <c r="HC83" s="93"/>
      <c r="HD83" s="92"/>
      <c r="HE83" s="89"/>
      <c r="HF83" s="93"/>
      <c r="HG83" s="92"/>
      <c r="HH83" s="89"/>
      <c r="HI83" s="93"/>
      <c r="HJ83" s="92"/>
      <c r="HK83" s="89"/>
      <c r="HL83" s="90"/>
      <c r="HM83" s="92"/>
      <c r="HN83" s="89"/>
      <c r="HO83" s="93"/>
      <c r="HP83" s="92"/>
      <c r="HQ83" s="89"/>
      <c r="HR83" s="93"/>
      <c r="HS83" s="92"/>
      <c r="HT83" s="89"/>
      <c r="HU83" s="93"/>
      <c r="HV83" s="92"/>
      <c r="HW83" s="89"/>
      <c r="HX83" s="93"/>
      <c r="HY83" s="92"/>
      <c r="HZ83" s="89"/>
      <c r="IA83" s="90"/>
      <c r="IB83" s="92"/>
      <c r="IC83" s="89"/>
      <c r="ID83" s="93"/>
      <c r="IE83" s="92"/>
      <c r="IF83" s="89"/>
      <c r="IG83" s="93"/>
      <c r="IH83" s="92"/>
      <c r="II83" s="89"/>
      <c r="IJ83" s="93"/>
      <c r="IK83" s="92"/>
      <c r="IL83" s="89"/>
      <c r="IM83" s="93"/>
      <c r="IN83" s="91"/>
      <c r="IO83" s="89"/>
      <c r="IP83" s="90"/>
      <c r="IQ83" s="92"/>
      <c r="IR83" s="89"/>
      <c r="IS83" s="90"/>
      <c r="IT83" s="92"/>
      <c r="IU83" s="89"/>
      <c r="IV83" s="90"/>
    </row>
    <row r="84" spans="1:256" ht="12" customHeight="1" x14ac:dyDescent="0.2">
      <c r="A84" s="273"/>
      <c r="B84" s="266" t="s">
        <v>19</v>
      </c>
      <c r="C84" s="274"/>
      <c r="D84" s="275">
        <v>6</v>
      </c>
      <c r="E84" s="274" t="s">
        <v>20</v>
      </c>
      <c r="F84" s="275" t="s">
        <v>132</v>
      </c>
      <c r="G84" s="276" t="s">
        <v>196</v>
      </c>
      <c r="H84" s="277" t="s">
        <v>124</v>
      </c>
      <c r="I84" s="271"/>
      <c r="J84" s="272" t="s">
        <v>484</v>
      </c>
      <c r="K84" s="88"/>
      <c r="L84" s="89"/>
      <c r="M84" s="90"/>
      <c r="N84" s="88"/>
      <c r="O84" s="89"/>
      <c r="P84" s="90"/>
      <c r="Q84" s="92"/>
      <c r="R84" s="89"/>
      <c r="S84" s="90"/>
      <c r="T84" s="92"/>
      <c r="U84" s="89"/>
      <c r="V84" s="90"/>
      <c r="W84" s="92"/>
      <c r="X84" s="89"/>
      <c r="Y84" s="90"/>
      <c r="Z84" s="92"/>
      <c r="AA84" s="89"/>
      <c r="AB84" s="90"/>
      <c r="AC84" s="92"/>
      <c r="AD84" s="89"/>
      <c r="AE84" s="90"/>
      <c r="AF84" s="92"/>
      <c r="AG84" s="89"/>
      <c r="AH84" s="90"/>
      <c r="AI84" s="92"/>
      <c r="AJ84" s="89"/>
      <c r="AK84" s="90"/>
      <c r="AL84" s="92"/>
      <c r="AM84" s="89"/>
      <c r="AN84" s="90"/>
      <c r="AO84" s="92"/>
      <c r="AP84" s="89"/>
      <c r="AQ84" s="90"/>
      <c r="AR84" s="92"/>
      <c r="AS84" s="89"/>
      <c r="AT84" s="90"/>
      <c r="AU84" s="88"/>
      <c r="AV84" s="89"/>
      <c r="AW84" s="90"/>
      <c r="AX84" s="92"/>
      <c r="AY84" s="89"/>
      <c r="AZ84" s="90"/>
      <c r="BA84" s="92"/>
      <c r="BB84" s="89"/>
      <c r="BC84" s="90"/>
      <c r="BD84" s="92"/>
      <c r="BE84" s="89"/>
      <c r="BF84" s="90"/>
      <c r="BG84" s="92"/>
      <c r="BH84" s="89"/>
      <c r="BI84" s="90"/>
      <c r="BJ84" s="92"/>
      <c r="BK84" s="89"/>
      <c r="BL84" s="90"/>
      <c r="BM84" s="92"/>
      <c r="BN84" s="89"/>
      <c r="BO84" s="90"/>
      <c r="BP84" s="92"/>
      <c r="BQ84" s="89"/>
      <c r="BR84" s="90"/>
      <c r="BS84" s="92"/>
      <c r="BT84" s="89"/>
      <c r="BU84" s="90"/>
      <c r="BV84" s="92"/>
      <c r="BW84" s="89"/>
      <c r="BX84" s="90"/>
      <c r="BY84" s="92"/>
      <c r="BZ84" s="89"/>
      <c r="CA84" s="90"/>
      <c r="CB84" s="92"/>
      <c r="CC84" s="89"/>
      <c r="CD84" s="90"/>
      <c r="CE84" s="92"/>
      <c r="CF84" s="89"/>
      <c r="CG84" s="90"/>
      <c r="CH84" s="92"/>
      <c r="CI84" s="89"/>
      <c r="CJ84" s="90"/>
      <c r="CK84" s="92"/>
      <c r="CL84" s="89"/>
      <c r="CM84" s="90"/>
      <c r="CN84" s="92"/>
      <c r="CO84" s="89"/>
      <c r="CP84" s="90"/>
      <c r="CQ84" s="92"/>
      <c r="CR84" s="89"/>
      <c r="CS84" s="90"/>
      <c r="CT84" s="92"/>
      <c r="CU84" s="89"/>
      <c r="CV84" s="90"/>
      <c r="CW84" s="92"/>
      <c r="CX84" s="89"/>
      <c r="CY84" s="90"/>
      <c r="CZ84" s="92"/>
      <c r="DA84" s="89"/>
      <c r="DB84" s="90"/>
      <c r="DC84" s="92"/>
      <c r="DD84" s="89"/>
      <c r="DE84" s="90"/>
      <c r="DF84" s="92"/>
      <c r="DG84" s="89"/>
      <c r="DH84" s="90"/>
      <c r="DI84" s="92"/>
      <c r="DJ84" s="89"/>
      <c r="DK84" s="90"/>
      <c r="DL84" s="92"/>
      <c r="DM84" s="89"/>
      <c r="DN84" s="90"/>
      <c r="DO84" s="92"/>
      <c r="DP84" s="89"/>
      <c r="DQ84" s="90"/>
      <c r="DR84" s="92"/>
      <c r="DS84" s="89"/>
      <c r="DT84" s="90"/>
      <c r="DU84" s="92"/>
      <c r="DV84" s="89"/>
      <c r="DW84" s="90"/>
      <c r="DX84" s="92"/>
      <c r="DY84" s="89"/>
      <c r="DZ84" s="90"/>
      <c r="EA84" s="92"/>
      <c r="EB84" s="89"/>
      <c r="EC84" s="90"/>
      <c r="ED84" s="92"/>
      <c r="EE84" s="89"/>
      <c r="EF84" s="90"/>
      <c r="EG84" s="92"/>
      <c r="EH84" s="89"/>
      <c r="EI84" s="90"/>
      <c r="EJ84" s="92"/>
      <c r="EK84" s="89"/>
      <c r="EL84" s="90"/>
      <c r="EM84" s="92"/>
      <c r="EN84" s="89"/>
      <c r="EO84" s="90"/>
      <c r="EP84" s="92"/>
      <c r="EQ84" s="89"/>
      <c r="ER84" s="90"/>
      <c r="ES84" s="92"/>
      <c r="ET84" s="89"/>
      <c r="EU84" s="90"/>
      <c r="EV84" s="92"/>
      <c r="EW84" s="89"/>
      <c r="EX84" s="90"/>
      <c r="EY84" s="92"/>
      <c r="EZ84" s="89"/>
      <c r="FA84" s="90"/>
      <c r="FB84" s="92"/>
      <c r="FC84" s="89"/>
      <c r="FD84" s="90"/>
      <c r="FE84" s="92"/>
      <c r="FF84" s="89"/>
      <c r="FG84" s="90"/>
      <c r="FH84" s="92"/>
      <c r="FI84" s="89"/>
      <c r="FJ84" s="90"/>
      <c r="FK84" s="92"/>
      <c r="FL84" s="89"/>
      <c r="FM84" s="90"/>
      <c r="FN84" s="92"/>
      <c r="FO84" s="89"/>
      <c r="FP84" s="90"/>
      <c r="FQ84" s="92"/>
      <c r="FR84" s="89"/>
      <c r="FS84" s="90"/>
      <c r="FT84" s="92"/>
      <c r="FU84" s="89"/>
      <c r="FV84" s="90"/>
      <c r="FW84" s="92"/>
      <c r="FX84" s="89"/>
      <c r="FY84" s="90"/>
      <c r="FZ84" s="92"/>
      <c r="GA84" s="89"/>
      <c r="GB84" s="90"/>
      <c r="GC84" s="92"/>
      <c r="GD84" s="89"/>
      <c r="GE84" s="90"/>
      <c r="GF84" s="92"/>
      <c r="GG84" s="89"/>
      <c r="GH84" s="90"/>
      <c r="GI84" s="92"/>
      <c r="GJ84" s="89"/>
      <c r="GK84" s="90"/>
      <c r="GL84" s="92"/>
      <c r="GM84" s="89"/>
      <c r="GN84" s="90"/>
      <c r="GO84" s="92"/>
      <c r="GP84" s="89"/>
      <c r="GQ84" s="90"/>
      <c r="GR84" s="92"/>
      <c r="GS84" s="89"/>
      <c r="GT84" s="90"/>
      <c r="GU84" s="92"/>
      <c r="GV84" s="89"/>
      <c r="GW84" s="90"/>
      <c r="GX84" s="92"/>
      <c r="GY84" s="89"/>
      <c r="GZ84" s="90"/>
      <c r="HA84" s="92"/>
      <c r="HB84" s="89"/>
      <c r="HC84" s="93"/>
      <c r="HD84" s="92"/>
      <c r="HE84" s="89"/>
      <c r="HF84" s="93"/>
      <c r="HG84" s="92"/>
      <c r="HH84" s="89"/>
      <c r="HI84" s="93"/>
      <c r="HJ84" s="92"/>
      <c r="HK84" s="89"/>
      <c r="HL84" s="90"/>
      <c r="HM84" s="92"/>
      <c r="HN84" s="89"/>
      <c r="HO84" s="93"/>
      <c r="HP84" s="92"/>
      <c r="HQ84" s="89"/>
      <c r="HR84" s="93"/>
      <c r="HS84" s="92"/>
      <c r="HT84" s="89"/>
      <c r="HU84" s="93"/>
      <c r="HV84" s="92"/>
      <c r="HW84" s="89"/>
      <c r="HX84" s="93"/>
      <c r="HY84" s="92"/>
      <c r="HZ84" s="89"/>
      <c r="IA84" s="90"/>
      <c r="IB84" s="92"/>
      <c r="IC84" s="89"/>
      <c r="ID84" s="93"/>
      <c r="IE84" s="92"/>
      <c r="IF84" s="89"/>
      <c r="IG84" s="93"/>
      <c r="IH84" s="92"/>
      <c r="II84" s="89"/>
      <c r="IJ84" s="93"/>
      <c r="IK84" s="92"/>
      <c r="IL84" s="89"/>
      <c r="IM84" s="93"/>
      <c r="IN84" s="91"/>
      <c r="IO84" s="89"/>
      <c r="IP84" s="90"/>
      <c r="IQ84" s="92"/>
      <c r="IR84" s="89"/>
      <c r="IS84" s="90"/>
      <c r="IT84" s="92"/>
      <c r="IU84" s="89"/>
      <c r="IV84" s="90"/>
    </row>
    <row r="85" spans="1:256" ht="12" customHeight="1" x14ac:dyDescent="0.2">
      <c r="A85" s="273"/>
      <c r="B85" s="266" t="s">
        <v>19</v>
      </c>
      <c r="C85" s="274"/>
      <c r="D85" s="275">
        <v>6</v>
      </c>
      <c r="E85" s="274" t="s">
        <v>20</v>
      </c>
      <c r="F85" s="275" t="s">
        <v>132</v>
      </c>
      <c r="G85" s="276" t="s">
        <v>197</v>
      </c>
      <c r="H85" s="277" t="s">
        <v>125</v>
      </c>
      <c r="I85" s="271"/>
      <c r="J85" s="272" t="s">
        <v>485</v>
      </c>
      <c r="K85" s="88"/>
      <c r="L85" s="89"/>
      <c r="M85" s="90"/>
      <c r="N85" s="88"/>
      <c r="O85" s="89"/>
      <c r="P85" s="90"/>
      <c r="Q85" s="92"/>
      <c r="R85" s="89"/>
      <c r="S85" s="90"/>
      <c r="T85" s="92"/>
      <c r="U85" s="89"/>
      <c r="V85" s="90"/>
      <c r="W85" s="92"/>
      <c r="X85" s="89"/>
      <c r="Y85" s="90"/>
      <c r="Z85" s="92"/>
      <c r="AA85" s="89"/>
      <c r="AB85" s="90"/>
      <c r="AC85" s="92"/>
      <c r="AD85" s="89"/>
      <c r="AE85" s="90"/>
      <c r="AF85" s="92"/>
      <c r="AG85" s="89"/>
      <c r="AH85" s="90"/>
      <c r="AI85" s="92"/>
      <c r="AJ85" s="89"/>
      <c r="AK85" s="90"/>
      <c r="AL85" s="92"/>
      <c r="AM85" s="89"/>
      <c r="AN85" s="90"/>
      <c r="AO85" s="92"/>
      <c r="AP85" s="89"/>
      <c r="AQ85" s="90"/>
      <c r="AR85" s="92"/>
      <c r="AS85" s="89"/>
      <c r="AT85" s="90"/>
      <c r="AU85" s="88"/>
      <c r="AV85" s="89"/>
      <c r="AW85" s="90"/>
      <c r="AX85" s="92"/>
      <c r="AY85" s="89"/>
      <c r="AZ85" s="90"/>
      <c r="BA85" s="92"/>
      <c r="BB85" s="89"/>
      <c r="BC85" s="90"/>
      <c r="BD85" s="92"/>
      <c r="BE85" s="89"/>
      <c r="BF85" s="90"/>
      <c r="BG85" s="92"/>
      <c r="BH85" s="89"/>
      <c r="BI85" s="90"/>
      <c r="BJ85" s="92"/>
      <c r="BK85" s="89"/>
      <c r="BL85" s="90"/>
      <c r="BM85" s="92"/>
      <c r="BN85" s="89"/>
      <c r="BO85" s="90"/>
      <c r="BP85" s="92"/>
      <c r="BQ85" s="89"/>
      <c r="BR85" s="90"/>
      <c r="BS85" s="92"/>
      <c r="BT85" s="89"/>
      <c r="BU85" s="90"/>
      <c r="BV85" s="92"/>
      <c r="BW85" s="89"/>
      <c r="BX85" s="90"/>
      <c r="BY85" s="92"/>
      <c r="BZ85" s="89"/>
      <c r="CA85" s="90"/>
      <c r="CB85" s="92"/>
      <c r="CC85" s="89"/>
      <c r="CD85" s="90"/>
      <c r="CE85" s="92"/>
      <c r="CF85" s="89"/>
      <c r="CG85" s="90"/>
      <c r="CH85" s="92"/>
      <c r="CI85" s="89"/>
      <c r="CJ85" s="90"/>
      <c r="CK85" s="92"/>
      <c r="CL85" s="89"/>
      <c r="CM85" s="90"/>
      <c r="CN85" s="92"/>
      <c r="CO85" s="89"/>
      <c r="CP85" s="90"/>
      <c r="CQ85" s="92"/>
      <c r="CR85" s="89"/>
      <c r="CS85" s="90"/>
      <c r="CT85" s="92"/>
      <c r="CU85" s="89"/>
      <c r="CV85" s="90"/>
      <c r="CW85" s="92"/>
      <c r="CX85" s="89"/>
      <c r="CY85" s="90"/>
      <c r="CZ85" s="92"/>
      <c r="DA85" s="89"/>
      <c r="DB85" s="90"/>
      <c r="DC85" s="92"/>
      <c r="DD85" s="89"/>
      <c r="DE85" s="90"/>
      <c r="DF85" s="92"/>
      <c r="DG85" s="89"/>
      <c r="DH85" s="90"/>
      <c r="DI85" s="92"/>
      <c r="DJ85" s="89"/>
      <c r="DK85" s="90"/>
      <c r="DL85" s="92"/>
      <c r="DM85" s="89"/>
      <c r="DN85" s="90"/>
      <c r="DO85" s="92"/>
      <c r="DP85" s="89"/>
      <c r="DQ85" s="90"/>
      <c r="DR85" s="92"/>
      <c r="DS85" s="89"/>
      <c r="DT85" s="90"/>
      <c r="DU85" s="92"/>
      <c r="DV85" s="89"/>
      <c r="DW85" s="90"/>
      <c r="DX85" s="92"/>
      <c r="DY85" s="89"/>
      <c r="DZ85" s="90"/>
      <c r="EA85" s="92"/>
      <c r="EB85" s="89"/>
      <c r="EC85" s="90"/>
      <c r="ED85" s="92"/>
      <c r="EE85" s="89"/>
      <c r="EF85" s="90"/>
      <c r="EG85" s="92"/>
      <c r="EH85" s="89"/>
      <c r="EI85" s="90"/>
      <c r="EJ85" s="92"/>
      <c r="EK85" s="89"/>
      <c r="EL85" s="90"/>
      <c r="EM85" s="92"/>
      <c r="EN85" s="89"/>
      <c r="EO85" s="90"/>
      <c r="EP85" s="92"/>
      <c r="EQ85" s="89"/>
      <c r="ER85" s="90"/>
      <c r="ES85" s="92"/>
      <c r="ET85" s="89"/>
      <c r="EU85" s="90"/>
      <c r="EV85" s="92"/>
      <c r="EW85" s="89"/>
      <c r="EX85" s="90"/>
      <c r="EY85" s="92"/>
      <c r="EZ85" s="89"/>
      <c r="FA85" s="90"/>
      <c r="FB85" s="92"/>
      <c r="FC85" s="89"/>
      <c r="FD85" s="90"/>
      <c r="FE85" s="92"/>
      <c r="FF85" s="89"/>
      <c r="FG85" s="90"/>
      <c r="FH85" s="92"/>
      <c r="FI85" s="89"/>
      <c r="FJ85" s="90"/>
      <c r="FK85" s="92"/>
      <c r="FL85" s="89"/>
      <c r="FM85" s="90"/>
      <c r="FN85" s="92"/>
      <c r="FO85" s="89"/>
      <c r="FP85" s="90"/>
      <c r="FQ85" s="92"/>
      <c r="FR85" s="89"/>
      <c r="FS85" s="90"/>
      <c r="FT85" s="92"/>
      <c r="FU85" s="89"/>
      <c r="FV85" s="90"/>
      <c r="FW85" s="92"/>
      <c r="FX85" s="89"/>
      <c r="FY85" s="90"/>
      <c r="FZ85" s="92"/>
      <c r="GA85" s="89"/>
      <c r="GB85" s="90"/>
      <c r="GC85" s="92"/>
      <c r="GD85" s="89"/>
      <c r="GE85" s="90"/>
      <c r="GF85" s="92"/>
      <c r="GG85" s="89"/>
      <c r="GH85" s="90"/>
      <c r="GI85" s="92"/>
      <c r="GJ85" s="89"/>
      <c r="GK85" s="90"/>
      <c r="GL85" s="92"/>
      <c r="GM85" s="89"/>
      <c r="GN85" s="90"/>
      <c r="GO85" s="92"/>
      <c r="GP85" s="89"/>
      <c r="GQ85" s="90"/>
      <c r="GR85" s="92"/>
      <c r="GS85" s="89"/>
      <c r="GT85" s="90"/>
      <c r="GU85" s="92"/>
      <c r="GV85" s="89"/>
      <c r="GW85" s="90"/>
      <c r="GX85" s="92"/>
      <c r="GY85" s="89"/>
      <c r="GZ85" s="90"/>
      <c r="HA85" s="92"/>
      <c r="HB85" s="89"/>
      <c r="HC85" s="93"/>
      <c r="HD85" s="92"/>
      <c r="HE85" s="89"/>
      <c r="HF85" s="93"/>
      <c r="HG85" s="92"/>
      <c r="HH85" s="89"/>
      <c r="HI85" s="93"/>
      <c r="HJ85" s="92"/>
      <c r="HK85" s="89"/>
      <c r="HL85" s="90"/>
      <c r="HM85" s="92"/>
      <c r="HN85" s="89"/>
      <c r="HO85" s="93"/>
      <c r="HP85" s="92"/>
      <c r="HQ85" s="89"/>
      <c r="HR85" s="93"/>
      <c r="HS85" s="92"/>
      <c r="HT85" s="89"/>
      <c r="HU85" s="93"/>
      <c r="HV85" s="92"/>
      <c r="HW85" s="89"/>
      <c r="HX85" s="93"/>
      <c r="HY85" s="92"/>
      <c r="HZ85" s="89"/>
      <c r="IA85" s="90"/>
      <c r="IB85" s="92"/>
      <c r="IC85" s="89"/>
      <c r="ID85" s="93"/>
      <c r="IE85" s="92"/>
      <c r="IF85" s="89"/>
      <c r="IG85" s="93"/>
      <c r="IH85" s="92"/>
      <c r="II85" s="89"/>
      <c r="IJ85" s="93"/>
      <c r="IK85" s="92"/>
      <c r="IL85" s="89"/>
      <c r="IM85" s="93"/>
      <c r="IN85" s="91"/>
      <c r="IO85" s="89"/>
      <c r="IP85" s="90"/>
      <c r="IQ85" s="92"/>
      <c r="IR85" s="89"/>
      <c r="IS85" s="90"/>
      <c r="IT85" s="92"/>
      <c r="IU85" s="89"/>
      <c r="IV85" s="90"/>
    </row>
    <row r="86" spans="1:256" ht="12" customHeight="1" x14ac:dyDescent="0.2">
      <c r="A86" s="273"/>
      <c r="B86" s="266" t="s">
        <v>19</v>
      </c>
      <c r="C86" s="274"/>
      <c r="D86" s="275">
        <v>6</v>
      </c>
      <c r="E86" s="274" t="s">
        <v>20</v>
      </c>
      <c r="F86" s="275" t="s">
        <v>132</v>
      </c>
      <c r="G86" s="276" t="s">
        <v>198</v>
      </c>
      <c r="H86" s="277" t="s">
        <v>126</v>
      </c>
      <c r="I86" s="271"/>
      <c r="J86" s="272" t="s">
        <v>486</v>
      </c>
      <c r="K86" s="88"/>
      <c r="L86" s="89"/>
      <c r="M86" s="90"/>
      <c r="N86" s="88"/>
      <c r="O86" s="89"/>
      <c r="P86" s="90"/>
      <c r="Q86" s="92"/>
      <c r="R86" s="89"/>
      <c r="S86" s="90"/>
      <c r="T86" s="92"/>
      <c r="U86" s="89"/>
      <c r="V86" s="90"/>
      <c r="W86" s="92"/>
      <c r="X86" s="89"/>
      <c r="Y86" s="90"/>
      <c r="Z86" s="92"/>
      <c r="AA86" s="89"/>
      <c r="AB86" s="90"/>
      <c r="AC86" s="92"/>
      <c r="AD86" s="89"/>
      <c r="AE86" s="90"/>
      <c r="AF86" s="92"/>
      <c r="AG86" s="89"/>
      <c r="AH86" s="90"/>
      <c r="AI86" s="92"/>
      <c r="AJ86" s="89"/>
      <c r="AK86" s="90"/>
      <c r="AL86" s="92"/>
      <c r="AM86" s="89"/>
      <c r="AN86" s="90"/>
      <c r="AO86" s="92"/>
      <c r="AP86" s="89"/>
      <c r="AQ86" s="90"/>
      <c r="AR86" s="92"/>
      <c r="AS86" s="89"/>
      <c r="AT86" s="90"/>
      <c r="AU86" s="88"/>
      <c r="AV86" s="89"/>
      <c r="AW86" s="90"/>
      <c r="AX86" s="92"/>
      <c r="AY86" s="89"/>
      <c r="AZ86" s="90"/>
      <c r="BA86" s="92"/>
      <c r="BB86" s="89"/>
      <c r="BC86" s="90"/>
      <c r="BD86" s="92"/>
      <c r="BE86" s="89"/>
      <c r="BF86" s="90"/>
      <c r="BG86" s="92"/>
      <c r="BH86" s="89"/>
      <c r="BI86" s="90"/>
      <c r="BJ86" s="92"/>
      <c r="BK86" s="89"/>
      <c r="BL86" s="90"/>
      <c r="BM86" s="92"/>
      <c r="BN86" s="89"/>
      <c r="BO86" s="90"/>
      <c r="BP86" s="92"/>
      <c r="BQ86" s="89"/>
      <c r="BR86" s="90"/>
      <c r="BS86" s="92"/>
      <c r="BT86" s="89"/>
      <c r="BU86" s="90"/>
      <c r="BV86" s="92"/>
      <c r="BW86" s="89"/>
      <c r="BX86" s="90"/>
      <c r="BY86" s="92"/>
      <c r="BZ86" s="89"/>
      <c r="CA86" s="90"/>
      <c r="CB86" s="92"/>
      <c r="CC86" s="89"/>
      <c r="CD86" s="90"/>
      <c r="CE86" s="92"/>
      <c r="CF86" s="89"/>
      <c r="CG86" s="90"/>
      <c r="CH86" s="92"/>
      <c r="CI86" s="89"/>
      <c r="CJ86" s="90"/>
      <c r="CK86" s="92"/>
      <c r="CL86" s="89"/>
      <c r="CM86" s="90"/>
      <c r="CN86" s="92"/>
      <c r="CO86" s="89"/>
      <c r="CP86" s="90"/>
      <c r="CQ86" s="92"/>
      <c r="CR86" s="89"/>
      <c r="CS86" s="90"/>
      <c r="CT86" s="92"/>
      <c r="CU86" s="89"/>
      <c r="CV86" s="90"/>
      <c r="CW86" s="92"/>
      <c r="CX86" s="89"/>
      <c r="CY86" s="90"/>
      <c r="CZ86" s="92"/>
      <c r="DA86" s="89"/>
      <c r="DB86" s="90"/>
      <c r="DC86" s="92"/>
      <c r="DD86" s="89"/>
      <c r="DE86" s="90"/>
      <c r="DF86" s="92"/>
      <c r="DG86" s="89"/>
      <c r="DH86" s="90"/>
      <c r="DI86" s="92"/>
      <c r="DJ86" s="89"/>
      <c r="DK86" s="90"/>
      <c r="DL86" s="92"/>
      <c r="DM86" s="89"/>
      <c r="DN86" s="90"/>
      <c r="DO86" s="92"/>
      <c r="DP86" s="89"/>
      <c r="DQ86" s="90"/>
      <c r="DR86" s="92"/>
      <c r="DS86" s="89"/>
      <c r="DT86" s="90"/>
      <c r="DU86" s="92"/>
      <c r="DV86" s="89"/>
      <c r="DW86" s="90"/>
      <c r="DX86" s="92"/>
      <c r="DY86" s="89"/>
      <c r="DZ86" s="90"/>
      <c r="EA86" s="92"/>
      <c r="EB86" s="89"/>
      <c r="EC86" s="90"/>
      <c r="ED86" s="92"/>
      <c r="EE86" s="89"/>
      <c r="EF86" s="90"/>
      <c r="EG86" s="92"/>
      <c r="EH86" s="89"/>
      <c r="EI86" s="90"/>
      <c r="EJ86" s="92"/>
      <c r="EK86" s="89"/>
      <c r="EL86" s="90"/>
      <c r="EM86" s="92"/>
      <c r="EN86" s="89"/>
      <c r="EO86" s="90"/>
      <c r="EP86" s="92"/>
      <c r="EQ86" s="89"/>
      <c r="ER86" s="90"/>
      <c r="ES86" s="92"/>
      <c r="ET86" s="89"/>
      <c r="EU86" s="90"/>
      <c r="EV86" s="92"/>
      <c r="EW86" s="89"/>
      <c r="EX86" s="90"/>
      <c r="EY86" s="92"/>
      <c r="EZ86" s="89"/>
      <c r="FA86" s="90"/>
      <c r="FB86" s="92"/>
      <c r="FC86" s="89"/>
      <c r="FD86" s="90"/>
      <c r="FE86" s="92"/>
      <c r="FF86" s="89"/>
      <c r="FG86" s="90"/>
      <c r="FH86" s="92"/>
      <c r="FI86" s="89"/>
      <c r="FJ86" s="90"/>
      <c r="FK86" s="92"/>
      <c r="FL86" s="89"/>
      <c r="FM86" s="90"/>
      <c r="FN86" s="92"/>
      <c r="FO86" s="89"/>
      <c r="FP86" s="90"/>
      <c r="FQ86" s="92"/>
      <c r="FR86" s="89"/>
      <c r="FS86" s="90"/>
      <c r="FT86" s="92"/>
      <c r="FU86" s="89"/>
      <c r="FV86" s="90"/>
      <c r="FW86" s="92"/>
      <c r="FX86" s="89"/>
      <c r="FY86" s="90"/>
      <c r="FZ86" s="92"/>
      <c r="GA86" s="89"/>
      <c r="GB86" s="90"/>
      <c r="GC86" s="92"/>
      <c r="GD86" s="89"/>
      <c r="GE86" s="90"/>
      <c r="GF86" s="92"/>
      <c r="GG86" s="89"/>
      <c r="GH86" s="90"/>
      <c r="GI86" s="92"/>
      <c r="GJ86" s="89"/>
      <c r="GK86" s="90"/>
      <c r="GL86" s="92"/>
      <c r="GM86" s="89"/>
      <c r="GN86" s="90"/>
      <c r="GO86" s="92"/>
      <c r="GP86" s="89"/>
      <c r="GQ86" s="90"/>
      <c r="GR86" s="92"/>
      <c r="GS86" s="89"/>
      <c r="GT86" s="90"/>
      <c r="GU86" s="92"/>
      <c r="GV86" s="89"/>
      <c r="GW86" s="90"/>
      <c r="GX86" s="92"/>
      <c r="GY86" s="89"/>
      <c r="GZ86" s="90"/>
      <c r="HA86" s="92"/>
      <c r="HB86" s="89"/>
      <c r="HC86" s="93"/>
      <c r="HD86" s="92"/>
      <c r="HE86" s="89"/>
      <c r="HF86" s="93"/>
      <c r="HG86" s="92"/>
      <c r="HH86" s="89"/>
      <c r="HI86" s="93"/>
      <c r="HJ86" s="92"/>
      <c r="HK86" s="89"/>
      <c r="HL86" s="90"/>
      <c r="HM86" s="92"/>
      <c r="HN86" s="89"/>
      <c r="HO86" s="93"/>
      <c r="HP86" s="92"/>
      <c r="HQ86" s="89"/>
      <c r="HR86" s="93"/>
      <c r="HS86" s="92"/>
      <c r="HT86" s="89"/>
      <c r="HU86" s="93"/>
      <c r="HV86" s="92"/>
      <c r="HW86" s="89"/>
      <c r="HX86" s="93"/>
      <c r="HY86" s="92"/>
      <c r="HZ86" s="89"/>
      <c r="IA86" s="90"/>
      <c r="IB86" s="92"/>
      <c r="IC86" s="89"/>
      <c r="ID86" s="93"/>
      <c r="IE86" s="92"/>
      <c r="IF86" s="89"/>
      <c r="IG86" s="93"/>
      <c r="IH86" s="92"/>
      <c r="II86" s="89"/>
      <c r="IJ86" s="93"/>
      <c r="IK86" s="92"/>
      <c r="IL86" s="89"/>
      <c r="IM86" s="93"/>
      <c r="IN86" s="91"/>
      <c r="IO86" s="89"/>
      <c r="IP86" s="90"/>
      <c r="IQ86" s="92"/>
      <c r="IR86" s="89"/>
      <c r="IS86" s="90"/>
      <c r="IT86" s="92"/>
      <c r="IU86" s="89"/>
      <c r="IV86" s="90"/>
    </row>
    <row r="87" spans="1:256" ht="12" customHeight="1" x14ac:dyDescent="0.2">
      <c r="A87" s="273"/>
      <c r="B87" s="266" t="s">
        <v>19</v>
      </c>
      <c r="C87" s="274"/>
      <c r="D87" s="275">
        <v>6</v>
      </c>
      <c r="E87" s="274" t="s">
        <v>20</v>
      </c>
      <c r="F87" s="275" t="s">
        <v>132</v>
      </c>
      <c r="G87" s="276" t="s">
        <v>199</v>
      </c>
      <c r="H87" s="277" t="s">
        <v>127</v>
      </c>
      <c r="I87" s="271"/>
      <c r="J87" s="272" t="s">
        <v>487</v>
      </c>
      <c r="K87" s="88"/>
      <c r="L87" s="89"/>
      <c r="M87" s="90"/>
      <c r="N87" s="88"/>
      <c r="O87" s="89"/>
      <c r="P87" s="90"/>
      <c r="Q87" s="92"/>
      <c r="R87" s="89"/>
      <c r="S87" s="90"/>
      <c r="T87" s="92"/>
      <c r="U87" s="89"/>
      <c r="V87" s="90"/>
      <c r="W87" s="92"/>
      <c r="X87" s="89"/>
      <c r="Y87" s="90"/>
      <c r="Z87" s="92"/>
      <c r="AA87" s="89"/>
      <c r="AB87" s="90"/>
      <c r="AC87" s="92"/>
      <c r="AD87" s="89"/>
      <c r="AE87" s="90"/>
      <c r="AF87" s="92"/>
      <c r="AG87" s="89"/>
      <c r="AH87" s="90"/>
      <c r="AI87" s="92"/>
      <c r="AJ87" s="89"/>
      <c r="AK87" s="90"/>
      <c r="AL87" s="92"/>
      <c r="AM87" s="89"/>
      <c r="AN87" s="90"/>
      <c r="AO87" s="92"/>
      <c r="AP87" s="89"/>
      <c r="AQ87" s="90"/>
      <c r="AR87" s="92"/>
      <c r="AS87" s="89"/>
      <c r="AT87" s="90"/>
      <c r="AU87" s="88"/>
      <c r="AV87" s="89"/>
      <c r="AW87" s="90"/>
      <c r="AX87" s="92"/>
      <c r="AY87" s="89"/>
      <c r="AZ87" s="90"/>
      <c r="BA87" s="92"/>
      <c r="BB87" s="89"/>
      <c r="BC87" s="90"/>
      <c r="BD87" s="92"/>
      <c r="BE87" s="89"/>
      <c r="BF87" s="90"/>
      <c r="BG87" s="92"/>
      <c r="BH87" s="89"/>
      <c r="BI87" s="90"/>
      <c r="BJ87" s="92"/>
      <c r="BK87" s="89"/>
      <c r="BL87" s="90"/>
      <c r="BM87" s="92"/>
      <c r="BN87" s="89"/>
      <c r="BO87" s="90"/>
      <c r="BP87" s="92"/>
      <c r="BQ87" s="89"/>
      <c r="BR87" s="90"/>
      <c r="BS87" s="92"/>
      <c r="BT87" s="89"/>
      <c r="BU87" s="90"/>
      <c r="BV87" s="92"/>
      <c r="BW87" s="89"/>
      <c r="BX87" s="90"/>
      <c r="BY87" s="92"/>
      <c r="BZ87" s="89"/>
      <c r="CA87" s="90"/>
      <c r="CB87" s="92"/>
      <c r="CC87" s="89"/>
      <c r="CD87" s="90"/>
      <c r="CE87" s="92"/>
      <c r="CF87" s="89"/>
      <c r="CG87" s="90"/>
      <c r="CH87" s="92"/>
      <c r="CI87" s="89"/>
      <c r="CJ87" s="90"/>
      <c r="CK87" s="92"/>
      <c r="CL87" s="89"/>
      <c r="CM87" s="90"/>
      <c r="CN87" s="92"/>
      <c r="CO87" s="89"/>
      <c r="CP87" s="90"/>
      <c r="CQ87" s="92"/>
      <c r="CR87" s="89"/>
      <c r="CS87" s="90"/>
      <c r="CT87" s="92"/>
      <c r="CU87" s="89"/>
      <c r="CV87" s="90"/>
      <c r="CW87" s="92"/>
      <c r="CX87" s="89"/>
      <c r="CY87" s="90"/>
      <c r="CZ87" s="92"/>
      <c r="DA87" s="89"/>
      <c r="DB87" s="90"/>
      <c r="DC87" s="92"/>
      <c r="DD87" s="89"/>
      <c r="DE87" s="90"/>
      <c r="DF87" s="92"/>
      <c r="DG87" s="89"/>
      <c r="DH87" s="90"/>
      <c r="DI87" s="92"/>
      <c r="DJ87" s="89"/>
      <c r="DK87" s="90"/>
      <c r="DL87" s="92"/>
      <c r="DM87" s="89"/>
      <c r="DN87" s="90"/>
      <c r="DO87" s="92"/>
      <c r="DP87" s="89"/>
      <c r="DQ87" s="90"/>
      <c r="DR87" s="92"/>
      <c r="DS87" s="89"/>
      <c r="DT87" s="90"/>
      <c r="DU87" s="92"/>
      <c r="DV87" s="89"/>
      <c r="DW87" s="90"/>
      <c r="DX87" s="92"/>
      <c r="DY87" s="89"/>
      <c r="DZ87" s="90"/>
      <c r="EA87" s="92"/>
      <c r="EB87" s="89"/>
      <c r="EC87" s="90"/>
      <c r="ED87" s="92"/>
      <c r="EE87" s="89"/>
      <c r="EF87" s="90"/>
      <c r="EG87" s="92"/>
      <c r="EH87" s="89"/>
      <c r="EI87" s="90"/>
      <c r="EJ87" s="92"/>
      <c r="EK87" s="89"/>
      <c r="EL87" s="90"/>
      <c r="EM87" s="92"/>
      <c r="EN87" s="89"/>
      <c r="EO87" s="90"/>
      <c r="EP87" s="92"/>
      <c r="EQ87" s="89"/>
      <c r="ER87" s="90"/>
      <c r="ES87" s="92"/>
      <c r="ET87" s="89"/>
      <c r="EU87" s="90"/>
      <c r="EV87" s="92"/>
      <c r="EW87" s="89"/>
      <c r="EX87" s="90"/>
      <c r="EY87" s="92"/>
      <c r="EZ87" s="89"/>
      <c r="FA87" s="90"/>
      <c r="FB87" s="92"/>
      <c r="FC87" s="89"/>
      <c r="FD87" s="90"/>
      <c r="FE87" s="92"/>
      <c r="FF87" s="89"/>
      <c r="FG87" s="90"/>
      <c r="FH87" s="92"/>
      <c r="FI87" s="89"/>
      <c r="FJ87" s="90"/>
      <c r="FK87" s="92"/>
      <c r="FL87" s="89"/>
      <c r="FM87" s="90"/>
      <c r="FN87" s="92"/>
      <c r="FO87" s="89"/>
      <c r="FP87" s="90"/>
      <c r="FQ87" s="92"/>
      <c r="FR87" s="89"/>
      <c r="FS87" s="90"/>
      <c r="FT87" s="92"/>
      <c r="FU87" s="89"/>
      <c r="FV87" s="90"/>
      <c r="FW87" s="92"/>
      <c r="FX87" s="89"/>
      <c r="FY87" s="90"/>
      <c r="FZ87" s="92"/>
      <c r="GA87" s="89"/>
      <c r="GB87" s="90"/>
      <c r="GC87" s="92"/>
      <c r="GD87" s="89"/>
      <c r="GE87" s="90"/>
      <c r="GF87" s="92"/>
      <c r="GG87" s="89"/>
      <c r="GH87" s="90"/>
      <c r="GI87" s="92"/>
      <c r="GJ87" s="89"/>
      <c r="GK87" s="90"/>
      <c r="GL87" s="92"/>
      <c r="GM87" s="89"/>
      <c r="GN87" s="90"/>
      <c r="GO87" s="92"/>
      <c r="GP87" s="89"/>
      <c r="GQ87" s="90"/>
      <c r="GR87" s="92"/>
      <c r="GS87" s="89"/>
      <c r="GT87" s="90"/>
      <c r="GU87" s="92"/>
      <c r="GV87" s="89"/>
      <c r="GW87" s="90"/>
      <c r="GX87" s="92"/>
      <c r="GY87" s="89"/>
      <c r="GZ87" s="90"/>
      <c r="HA87" s="92"/>
      <c r="HB87" s="89"/>
      <c r="HC87" s="93"/>
      <c r="HD87" s="92"/>
      <c r="HE87" s="89"/>
      <c r="HF87" s="93"/>
      <c r="HG87" s="92"/>
      <c r="HH87" s="89"/>
      <c r="HI87" s="93"/>
      <c r="HJ87" s="92"/>
      <c r="HK87" s="89"/>
      <c r="HL87" s="90"/>
      <c r="HM87" s="92"/>
      <c r="HN87" s="89"/>
      <c r="HO87" s="93"/>
      <c r="HP87" s="92"/>
      <c r="HQ87" s="89"/>
      <c r="HR87" s="93"/>
      <c r="HS87" s="92"/>
      <c r="HT87" s="89"/>
      <c r="HU87" s="93"/>
      <c r="HV87" s="92"/>
      <c r="HW87" s="89"/>
      <c r="HX87" s="93"/>
      <c r="HY87" s="92"/>
      <c r="HZ87" s="89"/>
      <c r="IA87" s="90"/>
      <c r="IB87" s="92"/>
      <c r="IC87" s="89"/>
      <c r="ID87" s="93"/>
      <c r="IE87" s="92"/>
      <c r="IF87" s="89"/>
      <c r="IG87" s="93"/>
      <c r="IH87" s="92"/>
      <c r="II87" s="89"/>
      <c r="IJ87" s="93"/>
      <c r="IK87" s="92"/>
      <c r="IL87" s="89"/>
      <c r="IM87" s="93"/>
      <c r="IN87" s="91"/>
      <c r="IO87" s="89"/>
      <c r="IP87" s="90"/>
      <c r="IQ87" s="92"/>
      <c r="IR87" s="89"/>
      <c r="IS87" s="90"/>
      <c r="IT87" s="92"/>
      <c r="IU87" s="89"/>
      <c r="IV87" s="90"/>
    </row>
    <row r="88" spans="1:256" ht="12" customHeight="1" x14ac:dyDescent="0.2">
      <c r="A88" s="273"/>
      <c r="B88" s="266" t="s">
        <v>19</v>
      </c>
      <c r="C88" s="274"/>
      <c r="D88" s="275">
        <v>6</v>
      </c>
      <c r="E88" s="274" t="s">
        <v>20</v>
      </c>
      <c r="F88" s="275" t="s">
        <v>132</v>
      </c>
      <c r="G88" s="276" t="s">
        <v>200</v>
      </c>
      <c r="H88" s="277" t="s">
        <v>128</v>
      </c>
      <c r="I88" s="271"/>
      <c r="J88" s="272" t="s">
        <v>488</v>
      </c>
      <c r="K88" s="88"/>
      <c r="L88" s="89"/>
      <c r="M88" s="90"/>
      <c r="N88" s="88"/>
      <c r="O88" s="89"/>
      <c r="P88" s="90"/>
      <c r="Q88" s="92"/>
      <c r="R88" s="89"/>
      <c r="S88" s="90"/>
      <c r="T88" s="92"/>
      <c r="U88" s="89"/>
      <c r="V88" s="90"/>
      <c r="W88" s="92"/>
      <c r="X88" s="89"/>
      <c r="Y88" s="90"/>
      <c r="Z88" s="92"/>
      <c r="AA88" s="89"/>
      <c r="AB88" s="90"/>
      <c r="AC88" s="92"/>
      <c r="AD88" s="89"/>
      <c r="AE88" s="90"/>
      <c r="AF88" s="92"/>
      <c r="AG88" s="89"/>
      <c r="AH88" s="90"/>
      <c r="AI88" s="92"/>
      <c r="AJ88" s="89"/>
      <c r="AK88" s="90"/>
      <c r="AL88" s="92"/>
      <c r="AM88" s="89"/>
      <c r="AN88" s="90"/>
      <c r="AO88" s="92"/>
      <c r="AP88" s="89"/>
      <c r="AQ88" s="90"/>
      <c r="AR88" s="92"/>
      <c r="AS88" s="89"/>
      <c r="AT88" s="90"/>
      <c r="AU88" s="88"/>
      <c r="AV88" s="89"/>
      <c r="AW88" s="90"/>
      <c r="AX88" s="92"/>
      <c r="AY88" s="89"/>
      <c r="AZ88" s="90"/>
      <c r="BA88" s="92"/>
      <c r="BB88" s="89"/>
      <c r="BC88" s="90"/>
      <c r="BD88" s="92"/>
      <c r="BE88" s="89"/>
      <c r="BF88" s="90"/>
      <c r="BG88" s="92"/>
      <c r="BH88" s="89"/>
      <c r="BI88" s="90"/>
      <c r="BJ88" s="92"/>
      <c r="BK88" s="89"/>
      <c r="BL88" s="90"/>
      <c r="BM88" s="92"/>
      <c r="BN88" s="89"/>
      <c r="BO88" s="90"/>
      <c r="BP88" s="92"/>
      <c r="BQ88" s="89"/>
      <c r="BR88" s="90"/>
      <c r="BS88" s="92"/>
      <c r="BT88" s="89"/>
      <c r="BU88" s="90"/>
      <c r="BV88" s="92"/>
      <c r="BW88" s="89"/>
      <c r="BX88" s="90"/>
      <c r="BY88" s="92"/>
      <c r="BZ88" s="89"/>
      <c r="CA88" s="90"/>
      <c r="CB88" s="92"/>
      <c r="CC88" s="89"/>
      <c r="CD88" s="90"/>
      <c r="CE88" s="92"/>
      <c r="CF88" s="89"/>
      <c r="CG88" s="90"/>
      <c r="CH88" s="92"/>
      <c r="CI88" s="89"/>
      <c r="CJ88" s="90"/>
      <c r="CK88" s="92"/>
      <c r="CL88" s="89"/>
      <c r="CM88" s="90"/>
      <c r="CN88" s="92"/>
      <c r="CO88" s="89"/>
      <c r="CP88" s="90"/>
      <c r="CQ88" s="92"/>
      <c r="CR88" s="89"/>
      <c r="CS88" s="90"/>
      <c r="CT88" s="92"/>
      <c r="CU88" s="89"/>
      <c r="CV88" s="90"/>
      <c r="CW88" s="92"/>
      <c r="CX88" s="89"/>
      <c r="CY88" s="90"/>
      <c r="CZ88" s="92"/>
      <c r="DA88" s="89"/>
      <c r="DB88" s="90"/>
      <c r="DC88" s="92"/>
      <c r="DD88" s="89"/>
      <c r="DE88" s="90"/>
      <c r="DF88" s="92"/>
      <c r="DG88" s="89"/>
      <c r="DH88" s="90"/>
      <c r="DI88" s="92"/>
      <c r="DJ88" s="89"/>
      <c r="DK88" s="90"/>
      <c r="DL88" s="92"/>
      <c r="DM88" s="89"/>
      <c r="DN88" s="90"/>
      <c r="DO88" s="92"/>
      <c r="DP88" s="89"/>
      <c r="DQ88" s="90"/>
      <c r="DR88" s="92"/>
      <c r="DS88" s="89"/>
      <c r="DT88" s="90"/>
      <c r="DU88" s="92"/>
      <c r="DV88" s="89"/>
      <c r="DW88" s="90"/>
      <c r="DX88" s="92"/>
      <c r="DY88" s="89"/>
      <c r="DZ88" s="90"/>
      <c r="EA88" s="92"/>
      <c r="EB88" s="89"/>
      <c r="EC88" s="90"/>
      <c r="ED88" s="92"/>
      <c r="EE88" s="89"/>
      <c r="EF88" s="90"/>
      <c r="EG88" s="92"/>
      <c r="EH88" s="89"/>
      <c r="EI88" s="90"/>
      <c r="EJ88" s="92"/>
      <c r="EK88" s="89"/>
      <c r="EL88" s="90"/>
      <c r="EM88" s="92"/>
      <c r="EN88" s="89"/>
      <c r="EO88" s="90"/>
      <c r="EP88" s="92"/>
      <c r="EQ88" s="89"/>
      <c r="ER88" s="90"/>
      <c r="ES88" s="92"/>
      <c r="ET88" s="89"/>
      <c r="EU88" s="90"/>
      <c r="EV88" s="92"/>
      <c r="EW88" s="89"/>
      <c r="EX88" s="90"/>
      <c r="EY88" s="92"/>
      <c r="EZ88" s="89"/>
      <c r="FA88" s="90"/>
      <c r="FB88" s="92"/>
      <c r="FC88" s="89"/>
      <c r="FD88" s="90"/>
      <c r="FE88" s="92"/>
      <c r="FF88" s="89"/>
      <c r="FG88" s="90"/>
      <c r="FH88" s="92"/>
      <c r="FI88" s="89"/>
      <c r="FJ88" s="90"/>
      <c r="FK88" s="92"/>
      <c r="FL88" s="89"/>
      <c r="FM88" s="90"/>
      <c r="FN88" s="92"/>
      <c r="FO88" s="89"/>
      <c r="FP88" s="90"/>
      <c r="FQ88" s="92"/>
      <c r="FR88" s="89"/>
      <c r="FS88" s="90"/>
      <c r="FT88" s="92"/>
      <c r="FU88" s="89"/>
      <c r="FV88" s="90"/>
      <c r="FW88" s="92"/>
      <c r="FX88" s="89"/>
      <c r="FY88" s="90"/>
      <c r="FZ88" s="92"/>
      <c r="GA88" s="89"/>
      <c r="GB88" s="90"/>
      <c r="GC88" s="92"/>
      <c r="GD88" s="89"/>
      <c r="GE88" s="90"/>
      <c r="GF88" s="92"/>
      <c r="GG88" s="89"/>
      <c r="GH88" s="90"/>
      <c r="GI88" s="92"/>
      <c r="GJ88" s="89"/>
      <c r="GK88" s="90"/>
      <c r="GL88" s="92"/>
      <c r="GM88" s="89"/>
      <c r="GN88" s="90"/>
      <c r="GO88" s="92"/>
      <c r="GP88" s="89"/>
      <c r="GQ88" s="90"/>
      <c r="GR88" s="92"/>
      <c r="GS88" s="89"/>
      <c r="GT88" s="90"/>
      <c r="GU88" s="92"/>
      <c r="GV88" s="89"/>
      <c r="GW88" s="90"/>
      <c r="GX88" s="92"/>
      <c r="GY88" s="89"/>
      <c r="GZ88" s="90"/>
      <c r="HA88" s="92"/>
      <c r="HB88" s="89"/>
      <c r="HC88" s="93"/>
      <c r="HD88" s="92"/>
      <c r="HE88" s="89"/>
      <c r="HF88" s="93"/>
      <c r="HG88" s="92"/>
      <c r="HH88" s="89"/>
      <c r="HI88" s="93"/>
      <c r="HJ88" s="92"/>
      <c r="HK88" s="89"/>
      <c r="HL88" s="90"/>
      <c r="HM88" s="92"/>
      <c r="HN88" s="89"/>
      <c r="HO88" s="93"/>
      <c r="HP88" s="92"/>
      <c r="HQ88" s="89"/>
      <c r="HR88" s="93"/>
      <c r="HS88" s="92"/>
      <c r="HT88" s="89"/>
      <c r="HU88" s="93"/>
      <c r="HV88" s="92"/>
      <c r="HW88" s="89"/>
      <c r="HX88" s="93"/>
      <c r="HY88" s="92"/>
      <c r="HZ88" s="89"/>
      <c r="IA88" s="90"/>
      <c r="IB88" s="92"/>
      <c r="IC88" s="89"/>
      <c r="ID88" s="93"/>
      <c r="IE88" s="92"/>
      <c r="IF88" s="89"/>
      <c r="IG88" s="93"/>
      <c r="IH88" s="92"/>
      <c r="II88" s="89"/>
      <c r="IJ88" s="93"/>
      <c r="IK88" s="92"/>
      <c r="IL88" s="89"/>
      <c r="IM88" s="93"/>
      <c r="IN88" s="91"/>
      <c r="IO88" s="89"/>
      <c r="IP88" s="90"/>
      <c r="IQ88" s="92"/>
      <c r="IR88" s="89"/>
      <c r="IS88" s="90"/>
      <c r="IT88" s="92"/>
      <c r="IU88" s="89"/>
      <c r="IV88" s="90"/>
    </row>
    <row r="89" spans="1:256" ht="12" customHeight="1" x14ac:dyDescent="0.2">
      <c r="A89" s="273"/>
      <c r="B89" s="266" t="s">
        <v>19</v>
      </c>
      <c r="C89" s="274"/>
      <c r="D89" s="275">
        <v>6</v>
      </c>
      <c r="E89" s="274" t="s">
        <v>20</v>
      </c>
      <c r="F89" s="275" t="s">
        <v>132</v>
      </c>
      <c r="G89" s="276" t="s">
        <v>201</v>
      </c>
      <c r="H89" s="277" t="s">
        <v>129</v>
      </c>
      <c r="I89" s="271"/>
      <c r="J89" s="272" t="s">
        <v>489</v>
      </c>
      <c r="K89" s="88"/>
      <c r="L89" s="89"/>
      <c r="M89" s="90"/>
      <c r="N89" s="88"/>
      <c r="O89" s="89"/>
      <c r="P89" s="90"/>
      <c r="Q89" s="92"/>
      <c r="R89" s="89"/>
      <c r="S89" s="90"/>
      <c r="T89" s="92"/>
      <c r="U89" s="89"/>
      <c r="V89" s="90"/>
      <c r="W89" s="92"/>
      <c r="X89" s="89"/>
      <c r="Y89" s="90"/>
      <c r="Z89" s="92"/>
      <c r="AA89" s="89"/>
      <c r="AB89" s="90"/>
      <c r="AC89" s="92"/>
      <c r="AD89" s="89"/>
      <c r="AE89" s="90"/>
      <c r="AF89" s="92"/>
      <c r="AG89" s="89"/>
      <c r="AH89" s="90"/>
      <c r="AI89" s="92"/>
      <c r="AJ89" s="89"/>
      <c r="AK89" s="90"/>
      <c r="AL89" s="92"/>
      <c r="AM89" s="89"/>
      <c r="AN89" s="90"/>
      <c r="AO89" s="92"/>
      <c r="AP89" s="89"/>
      <c r="AQ89" s="90"/>
      <c r="AR89" s="92"/>
      <c r="AS89" s="89"/>
      <c r="AT89" s="90"/>
      <c r="AU89" s="88"/>
      <c r="AV89" s="89"/>
      <c r="AW89" s="90"/>
      <c r="AX89" s="92"/>
      <c r="AY89" s="89"/>
      <c r="AZ89" s="90"/>
      <c r="BA89" s="92"/>
      <c r="BB89" s="89"/>
      <c r="BC89" s="90"/>
      <c r="BD89" s="92"/>
      <c r="BE89" s="89"/>
      <c r="BF89" s="90"/>
      <c r="BG89" s="92"/>
      <c r="BH89" s="89"/>
      <c r="BI89" s="90"/>
      <c r="BJ89" s="92"/>
      <c r="BK89" s="89"/>
      <c r="BL89" s="90"/>
      <c r="BM89" s="92"/>
      <c r="BN89" s="89"/>
      <c r="BO89" s="90"/>
      <c r="BP89" s="92"/>
      <c r="BQ89" s="89"/>
      <c r="BR89" s="90"/>
      <c r="BS89" s="92"/>
      <c r="BT89" s="89"/>
      <c r="BU89" s="90"/>
      <c r="BV89" s="92"/>
      <c r="BW89" s="89"/>
      <c r="BX89" s="90"/>
      <c r="BY89" s="92"/>
      <c r="BZ89" s="89"/>
      <c r="CA89" s="90"/>
      <c r="CB89" s="92"/>
      <c r="CC89" s="89"/>
      <c r="CD89" s="90"/>
      <c r="CE89" s="92"/>
      <c r="CF89" s="89"/>
      <c r="CG89" s="90"/>
      <c r="CH89" s="92"/>
      <c r="CI89" s="89"/>
      <c r="CJ89" s="90"/>
      <c r="CK89" s="92"/>
      <c r="CL89" s="89"/>
      <c r="CM89" s="90"/>
      <c r="CN89" s="92"/>
      <c r="CO89" s="89"/>
      <c r="CP89" s="90"/>
      <c r="CQ89" s="92"/>
      <c r="CR89" s="89"/>
      <c r="CS89" s="90"/>
      <c r="CT89" s="92"/>
      <c r="CU89" s="89"/>
      <c r="CV89" s="90"/>
      <c r="CW89" s="92"/>
      <c r="CX89" s="89"/>
      <c r="CY89" s="90"/>
      <c r="CZ89" s="92"/>
      <c r="DA89" s="89"/>
      <c r="DB89" s="90"/>
      <c r="DC89" s="92"/>
      <c r="DD89" s="89"/>
      <c r="DE89" s="90"/>
      <c r="DF89" s="92"/>
      <c r="DG89" s="89"/>
      <c r="DH89" s="90"/>
      <c r="DI89" s="92"/>
      <c r="DJ89" s="89"/>
      <c r="DK89" s="90"/>
      <c r="DL89" s="92"/>
      <c r="DM89" s="89"/>
      <c r="DN89" s="90"/>
      <c r="DO89" s="92"/>
      <c r="DP89" s="89"/>
      <c r="DQ89" s="90"/>
      <c r="DR89" s="92"/>
      <c r="DS89" s="89"/>
      <c r="DT89" s="90"/>
      <c r="DU89" s="92"/>
      <c r="DV89" s="89"/>
      <c r="DW89" s="90"/>
      <c r="DX89" s="92"/>
      <c r="DY89" s="89"/>
      <c r="DZ89" s="90"/>
      <c r="EA89" s="92"/>
      <c r="EB89" s="89"/>
      <c r="EC89" s="90"/>
      <c r="ED89" s="92"/>
      <c r="EE89" s="89"/>
      <c r="EF89" s="90"/>
      <c r="EG89" s="92"/>
      <c r="EH89" s="89"/>
      <c r="EI89" s="90"/>
      <c r="EJ89" s="92"/>
      <c r="EK89" s="89"/>
      <c r="EL89" s="90"/>
      <c r="EM89" s="92"/>
      <c r="EN89" s="89"/>
      <c r="EO89" s="90"/>
      <c r="EP89" s="92"/>
      <c r="EQ89" s="89"/>
      <c r="ER89" s="90"/>
      <c r="ES89" s="92"/>
      <c r="ET89" s="89"/>
      <c r="EU89" s="90"/>
      <c r="EV89" s="92"/>
      <c r="EW89" s="89"/>
      <c r="EX89" s="90"/>
      <c r="EY89" s="92"/>
      <c r="EZ89" s="89"/>
      <c r="FA89" s="90"/>
      <c r="FB89" s="92"/>
      <c r="FC89" s="89"/>
      <c r="FD89" s="90"/>
      <c r="FE89" s="92"/>
      <c r="FF89" s="89"/>
      <c r="FG89" s="90"/>
      <c r="FH89" s="92"/>
      <c r="FI89" s="89"/>
      <c r="FJ89" s="90"/>
      <c r="FK89" s="92"/>
      <c r="FL89" s="89"/>
      <c r="FM89" s="90"/>
      <c r="FN89" s="92"/>
      <c r="FO89" s="89"/>
      <c r="FP89" s="90"/>
      <c r="FQ89" s="92"/>
      <c r="FR89" s="89"/>
      <c r="FS89" s="90"/>
      <c r="FT89" s="92"/>
      <c r="FU89" s="89"/>
      <c r="FV89" s="90"/>
      <c r="FW89" s="92"/>
      <c r="FX89" s="89"/>
      <c r="FY89" s="90"/>
      <c r="FZ89" s="92"/>
      <c r="GA89" s="89"/>
      <c r="GB89" s="90"/>
      <c r="GC89" s="92"/>
      <c r="GD89" s="89"/>
      <c r="GE89" s="90"/>
      <c r="GF89" s="92"/>
      <c r="GG89" s="89"/>
      <c r="GH89" s="90"/>
      <c r="GI89" s="92"/>
      <c r="GJ89" s="89"/>
      <c r="GK89" s="90"/>
      <c r="GL89" s="92"/>
      <c r="GM89" s="89"/>
      <c r="GN89" s="90"/>
      <c r="GO89" s="92"/>
      <c r="GP89" s="89"/>
      <c r="GQ89" s="90"/>
      <c r="GR89" s="92"/>
      <c r="GS89" s="89"/>
      <c r="GT89" s="90"/>
      <c r="GU89" s="92"/>
      <c r="GV89" s="89"/>
      <c r="GW89" s="90"/>
      <c r="GX89" s="92"/>
      <c r="GY89" s="89"/>
      <c r="GZ89" s="90"/>
      <c r="HA89" s="92"/>
      <c r="HB89" s="89"/>
      <c r="HC89" s="93"/>
      <c r="HD89" s="92"/>
      <c r="HE89" s="89"/>
      <c r="HF89" s="93"/>
      <c r="HG89" s="92"/>
      <c r="HH89" s="89"/>
      <c r="HI89" s="93"/>
      <c r="HJ89" s="92"/>
      <c r="HK89" s="89"/>
      <c r="HL89" s="90"/>
      <c r="HM89" s="92"/>
      <c r="HN89" s="89"/>
      <c r="HO89" s="93"/>
      <c r="HP89" s="92"/>
      <c r="HQ89" s="89"/>
      <c r="HR89" s="93"/>
      <c r="HS89" s="92"/>
      <c r="HT89" s="89"/>
      <c r="HU89" s="93"/>
      <c r="HV89" s="92"/>
      <c r="HW89" s="89"/>
      <c r="HX89" s="93"/>
      <c r="HY89" s="92"/>
      <c r="HZ89" s="89"/>
      <c r="IA89" s="90"/>
      <c r="IB89" s="92"/>
      <c r="IC89" s="89"/>
      <c r="ID89" s="93"/>
      <c r="IE89" s="92"/>
      <c r="IF89" s="89"/>
      <c r="IG89" s="93"/>
      <c r="IH89" s="92"/>
      <c r="II89" s="89"/>
      <c r="IJ89" s="93"/>
      <c r="IK89" s="92"/>
      <c r="IL89" s="89"/>
      <c r="IM89" s="93"/>
      <c r="IN89" s="91"/>
      <c r="IO89" s="89"/>
      <c r="IP89" s="90"/>
      <c r="IQ89" s="92"/>
      <c r="IR89" s="89"/>
      <c r="IS89" s="90"/>
      <c r="IT89" s="92"/>
      <c r="IU89" s="89"/>
      <c r="IV89" s="90"/>
    </row>
    <row r="90" spans="1:256" ht="12" customHeight="1" x14ac:dyDescent="0.2">
      <c r="A90" s="273"/>
      <c r="B90" s="266" t="s">
        <v>19</v>
      </c>
      <c r="C90" s="274"/>
      <c r="D90" s="275">
        <v>6</v>
      </c>
      <c r="E90" s="274" t="s">
        <v>20</v>
      </c>
      <c r="F90" s="275" t="s">
        <v>132</v>
      </c>
      <c r="G90" s="276" t="s">
        <v>202</v>
      </c>
      <c r="H90" s="277" t="s">
        <v>130</v>
      </c>
      <c r="I90" s="271"/>
      <c r="J90" s="272" t="s">
        <v>490</v>
      </c>
      <c r="K90" s="88"/>
      <c r="L90" s="89"/>
      <c r="M90" s="90"/>
      <c r="N90" s="88"/>
      <c r="O90" s="89"/>
      <c r="P90" s="90"/>
      <c r="Q90" s="92"/>
      <c r="R90" s="89"/>
      <c r="S90" s="90"/>
      <c r="T90" s="92"/>
      <c r="U90" s="89"/>
      <c r="V90" s="90"/>
      <c r="W90" s="92"/>
      <c r="X90" s="89"/>
      <c r="Y90" s="90"/>
      <c r="Z90" s="92"/>
      <c r="AA90" s="89"/>
      <c r="AB90" s="90"/>
      <c r="AC90" s="92"/>
      <c r="AD90" s="89"/>
      <c r="AE90" s="90"/>
      <c r="AF90" s="92"/>
      <c r="AG90" s="89"/>
      <c r="AH90" s="90"/>
      <c r="AI90" s="92"/>
      <c r="AJ90" s="89"/>
      <c r="AK90" s="90"/>
      <c r="AL90" s="92"/>
      <c r="AM90" s="89"/>
      <c r="AN90" s="90"/>
      <c r="AO90" s="92"/>
      <c r="AP90" s="89"/>
      <c r="AQ90" s="90"/>
      <c r="AR90" s="92"/>
      <c r="AS90" s="89"/>
      <c r="AT90" s="90"/>
      <c r="AU90" s="88"/>
      <c r="AV90" s="89"/>
      <c r="AW90" s="90"/>
      <c r="AX90" s="92"/>
      <c r="AY90" s="89"/>
      <c r="AZ90" s="90"/>
      <c r="BA90" s="92"/>
      <c r="BB90" s="89"/>
      <c r="BC90" s="90"/>
      <c r="BD90" s="92"/>
      <c r="BE90" s="89"/>
      <c r="BF90" s="90"/>
      <c r="BG90" s="92"/>
      <c r="BH90" s="89"/>
      <c r="BI90" s="90"/>
      <c r="BJ90" s="92"/>
      <c r="BK90" s="89"/>
      <c r="BL90" s="90"/>
      <c r="BM90" s="92"/>
      <c r="BN90" s="89"/>
      <c r="BO90" s="90"/>
      <c r="BP90" s="92"/>
      <c r="BQ90" s="89"/>
      <c r="BR90" s="90"/>
      <c r="BS90" s="92"/>
      <c r="BT90" s="89"/>
      <c r="BU90" s="90"/>
      <c r="BV90" s="92"/>
      <c r="BW90" s="89"/>
      <c r="BX90" s="90"/>
      <c r="BY90" s="92"/>
      <c r="BZ90" s="89"/>
      <c r="CA90" s="90"/>
      <c r="CB90" s="92"/>
      <c r="CC90" s="89"/>
      <c r="CD90" s="90"/>
      <c r="CE90" s="92"/>
      <c r="CF90" s="89"/>
      <c r="CG90" s="90"/>
      <c r="CH90" s="92"/>
      <c r="CI90" s="89"/>
      <c r="CJ90" s="90"/>
      <c r="CK90" s="92"/>
      <c r="CL90" s="89"/>
      <c r="CM90" s="90"/>
      <c r="CN90" s="92"/>
      <c r="CO90" s="89"/>
      <c r="CP90" s="90"/>
      <c r="CQ90" s="92"/>
      <c r="CR90" s="89"/>
      <c r="CS90" s="90"/>
      <c r="CT90" s="92"/>
      <c r="CU90" s="89"/>
      <c r="CV90" s="90"/>
      <c r="CW90" s="92"/>
      <c r="CX90" s="89"/>
      <c r="CY90" s="90"/>
      <c r="CZ90" s="92"/>
      <c r="DA90" s="89"/>
      <c r="DB90" s="90"/>
      <c r="DC90" s="92"/>
      <c r="DD90" s="89"/>
      <c r="DE90" s="90"/>
      <c r="DF90" s="92"/>
      <c r="DG90" s="89"/>
      <c r="DH90" s="90"/>
      <c r="DI90" s="92"/>
      <c r="DJ90" s="89"/>
      <c r="DK90" s="90"/>
      <c r="DL90" s="92"/>
      <c r="DM90" s="89"/>
      <c r="DN90" s="90"/>
      <c r="DO90" s="92"/>
      <c r="DP90" s="89"/>
      <c r="DQ90" s="90"/>
      <c r="DR90" s="92"/>
      <c r="DS90" s="89"/>
      <c r="DT90" s="90"/>
      <c r="DU90" s="92"/>
      <c r="DV90" s="89"/>
      <c r="DW90" s="90"/>
      <c r="DX90" s="92"/>
      <c r="DY90" s="89"/>
      <c r="DZ90" s="90"/>
      <c r="EA90" s="92"/>
      <c r="EB90" s="89"/>
      <c r="EC90" s="90"/>
      <c r="ED90" s="92"/>
      <c r="EE90" s="89"/>
      <c r="EF90" s="90"/>
      <c r="EG90" s="92"/>
      <c r="EH90" s="89"/>
      <c r="EI90" s="90"/>
      <c r="EJ90" s="92"/>
      <c r="EK90" s="89"/>
      <c r="EL90" s="90"/>
      <c r="EM90" s="92"/>
      <c r="EN90" s="89"/>
      <c r="EO90" s="90"/>
      <c r="EP90" s="92"/>
      <c r="EQ90" s="89"/>
      <c r="ER90" s="90"/>
      <c r="ES90" s="92"/>
      <c r="ET90" s="89"/>
      <c r="EU90" s="90"/>
      <c r="EV90" s="92"/>
      <c r="EW90" s="89"/>
      <c r="EX90" s="90"/>
      <c r="EY90" s="92"/>
      <c r="EZ90" s="89"/>
      <c r="FA90" s="90"/>
      <c r="FB90" s="92"/>
      <c r="FC90" s="89"/>
      <c r="FD90" s="90"/>
      <c r="FE90" s="92"/>
      <c r="FF90" s="89"/>
      <c r="FG90" s="90"/>
      <c r="FH90" s="92"/>
      <c r="FI90" s="89"/>
      <c r="FJ90" s="90"/>
      <c r="FK90" s="92"/>
      <c r="FL90" s="89"/>
      <c r="FM90" s="90"/>
      <c r="FN90" s="92"/>
      <c r="FO90" s="89"/>
      <c r="FP90" s="90"/>
      <c r="FQ90" s="92"/>
      <c r="FR90" s="89"/>
      <c r="FS90" s="90"/>
      <c r="FT90" s="92"/>
      <c r="FU90" s="89"/>
      <c r="FV90" s="90"/>
      <c r="FW90" s="92"/>
      <c r="FX90" s="89"/>
      <c r="FY90" s="90"/>
      <c r="FZ90" s="92"/>
      <c r="GA90" s="89"/>
      <c r="GB90" s="90"/>
      <c r="GC90" s="92"/>
      <c r="GD90" s="89"/>
      <c r="GE90" s="90"/>
      <c r="GF90" s="92"/>
      <c r="GG90" s="89"/>
      <c r="GH90" s="90"/>
      <c r="GI90" s="92"/>
      <c r="GJ90" s="89"/>
      <c r="GK90" s="90"/>
      <c r="GL90" s="92"/>
      <c r="GM90" s="89"/>
      <c r="GN90" s="90"/>
      <c r="GO90" s="92"/>
      <c r="GP90" s="89"/>
      <c r="GQ90" s="90"/>
      <c r="GR90" s="92"/>
      <c r="GS90" s="89"/>
      <c r="GT90" s="90"/>
      <c r="GU90" s="92"/>
      <c r="GV90" s="89"/>
      <c r="GW90" s="90"/>
      <c r="GX90" s="92"/>
      <c r="GY90" s="89"/>
      <c r="GZ90" s="90"/>
      <c r="HA90" s="92"/>
      <c r="HB90" s="89"/>
      <c r="HC90" s="93"/>
      <c r="HD90" s="92"/>
      <c r="HE90" s="89"/>
      <c r="HF90" s="93"/>
      <c r="HG90" s="92"/>
      <c r="HH90" s="89"/>
      <c r="HI90" s="93"/>
      <c r="HJ90" s="92"/>
      <c r="HK90" s="89"/>
      <c r="HL90" s="90"/>
      <c r="HM90" s="92"/>
      <c r="HN90" s="89"/>
      <c r="HO90" s="93"/>
      <c r="HP90" s="92"/>
      <c r="HQ90" s="89"/>
      <c r="HR90" s="93"/>
      <c r="HS90" s="92"/>
      <c r="HT90" s="89"/>
      <c r="HU90" s="93"/>
      <c r="HV90" s="92"/>
      <c r="HW90" s="89"/>
      <c r="HX90" s="93"/>
      <c r="HY90" s="92"/>
      <c r="HZ90" s="89"/>
      <c r="IA90" s="90"/>
      <c r="IB90" s="92"/>
      <c r="IC90" s="89"/>
      <c r="ID90" s="93"/>
      <c r="IE90" s="92"/>
      <c r="IF90" s="89"/>
      <c r="IG90" s="93"/>
      <c r="IH90" s="92"/>
      <c r="II90" s="89"/>
      <c r="IJ90" s="93"/>
      <c r="IK90" s="92"/>
      <c r="IL90" s="89"/>
      <c r="IM90" s="93"/>
      <c r="IN90" s="91"/>
      <c r="IO90" s="89"/>
      <c r="IP90" s="90"/>
      <c r="IQ90" s="92"/>
      <c r="IR90" s="89"/>
      <c r="IS90" s="90"/>
      <c r="IT90" s="92"/>
      <c r="IU90" s="89"/>
      <c r="IV90" s="90"/>
    </row>
    <row r="91" spans="1:256" ht="12" customHeight="1" x14ac:dyDescent="0.2">
      <c r="A91" s="273"/>
      <c r="B91" s="266" t="s">
        <v>19</v>
      </c>
      <c r="C91" s="274"/>
      <c r="D91" s="275">
        <v>6</v>
      </c>
      <c r="E91" s="274" t="s">
        <v>20</v>
      </c>
      <c r="F91" s="275" t="s">
        <v>132</v>
      </c>
      <c r="G91" s="276" t="s">
        <v>203</v>
      </c>
      <c r="H91" s="277" t="s">
        <v>131</v>
      </c>
      <c r="I91" s="271"/>
      <c r="J91" s="272" t="s">
        <v>491</v>
      </c>
      <c r="K91" s="88"/>
      <c r="L91" s="89"/>
      <c r="M91" s="90"/>
      <c r="N91" s="88"/>
      <c r="O91" s="89"/>
      <c r="P91" s="90"/>
      <c r="Q91" s="92"/>
      <c r="R91" s="89"/>
      <c r="S91" s="90"/>
      <c r="T91" s="92"/>
      <c r="U91" s="89"/>
      <c r="V91" s="90"/>
      <c r="W91" s="92"/>
      <c r="X91" s="89"/>
      <c r="Y91" s="90"/>
      <c r="Z91" s="92"/>
      <c r="AA91" s="89"/>
      <c r="AB91" s="90"/>
      <c r="AC91" s="92"/>
      <c r="AD91" s="89"/>
      <c r="AE91" s="90"/>
      <c r="AF91" s="92"/>
      <c r="AG91" s="89"/>
      <c r="AH91" s="90"/>
      <c r="AI91" s="92"/>
      <c r="AJ91" s="89"/>
      <c r="AK91" s="90"/>
      <c r="AL91" s="92"/>
      <c r="AM91" s="89"/>
      <c r="AN91" s="90"/>
      <c r="AO91" s="92"/>
      <c r="AP91" s="89"/>
      <c r="AQ91" s="90"/>
      <c r="AR91" s="92"/>
      <c r="AS91" s="89"/>
      <c r="AT91" s="90"/>
      <c r="AU91" s="88"/>
      <c r="AV91" s="89"/>
      <c r="AW91" s="90"/>
      <c r="AX91" s="92"/>
      <c r="AY91" s="89"/>
      <c r="AZ91" s="90"/>
      <c r="BA91" s="92"/>
      <c r="BB91" s="89"/>
      <c r="BC91" s="90"/>
      <c r="BD91" s="92"/>
      <c r="BE91" s="89"/>
      <c r="BF91" s="90"/>
      <c r="BG91" s="92"/>
      <c r="BH91" s="89"/>
      <c r="BI91" s="90"/>
      <c r="BJ91" s="92"/>
      <c r="BK91" s="89"/>
      <c r="BL91" s="90"/>
      <c r="BM91" s="92"/>
      <c r="BN91" s="89"/>
      <c r="BO91" s="90"/>
      <c r="BP91" s="92"/>
      <c r="BQ91" s="89"/>
      <c r="BR91" s="90"/>
      <c r="BS91" s="92"/>
      <c r="BT91" s="89"/>
      <c r="BU91" s="90"/>
      <c r="BV91" s="92"/>
      <c r="BW91" s="89"/>
      <c r="BX91" s="90"/>
      <c r="BY91" s="92"/>
      <c r="BZ91" s="89"/>
      <c r="CA91" s="90"/>
      <c r="CB91" s="92"/>
      <c r="CC91" s="89"/>
      <c r="CD91" s="90"/>
      <c r="CE91" s="92"/>
      <c r="CF91" s="89"/>
      <c r="CG91" s="90"/>
      <c r="CH91" s="92"/>
      <c r="CI91" s="89"/>
      <c r="CJ91" s="90"/>
      <c r="CK91" s="92"/>
      <c r="CL91" s="89"/>
      <c r="CM91" s="90"/>
      <c r="CN91" s="92"/>
      <c r="CO91" s="89"/>
      <c r="CP91" s="90"/>
      <c r="CQ91" s="92"/>
      <c r="CR91" s="89"/>
      <c r="CS91" s="90"/>
      <c r="CT91" s="92"/>
      <c r="CU91" s="89"/>
      <c r="CV91" s="90"/>
      <c r="CW91" s="92"/>
      <c r="CX91" s="89"/>
      <c r="CY91" s="90"/>
      <c r="CZ91" s="92"/>
      <c r="DA91" s="89"/>
      <c r="DB91" s="90"/>
      <c r="DC91" s="92"/>
      <c r="DD91" s="89"/>
      <c r="DE91" s="90"/>
      <c r="DF91" s="92"/>
      <c r="DG91" s="89"/>
      <c r="DH91" s="90"/>
      <c r="DI91" s="92"/>
      <c r="DJ91" s="89"/>
      <c r="DK91" s="90"/>
      <c r="DL91" s="92"/>
      <c r="DM91" s="89"/>
      <c r="DN91" s="90"/>
      <c r="DO91" s="92"/>
      <c r="DP91" s="89"/>
      <c r="DQ91" s="90"/>
      <c r="DR91" s="92"/>
      <c r="DS91" s="89"/>
      <c r="DT91" s="90"/>
      <c r="DU91" s="92"/>
      <c r="DV91" s="89"/>
      <c r="DW91" s="90"/>
      <c r="DX91" s="92"/>
      <c r="DY91" s="89"/>
      <c r="DZ91" s="90"/>
      <c r="EA91" s="92"/>
      <c r="EB91" s="89"/>
      <c r="EC91" s="90"/>
      <c r="ED91" s="92"/>
      <c r="EE91" s="89"/>
      <c r="EF91" s="90"/>
      <c r="EG91" s="92"/>
      <c r="EH91" s="89"/>
      <c r="EI91" s="90"/>
      <c r="EJ91" s="92"/>
      <c r="EK91" s="89"/>
      <c r="EL91" s="90"/>
      <c r="EM91" s="92"/>
      <c r="EN91" s="89"/>
      <c r="EO91" s="90"/>
      <c r="EP91" s="92"/>
      <c r="EQ91" s="89"/>
      <c r="ER91" s="90"/>
      <c r="ES91" s="92"/>
      <c r="ET91" s="89"/>
      <c r="EU91" s="90"/>
      <c r="EV91" s="92"/>
      <c r="EW91" s="89"/>
      <c r="EX91" s="90"/>
      <c r="EY91" s="92"/>
      <c r="EZ91" s="89"/>
      <c r="FA91" s="90"/>
      <c r="FB91" s="92"/>
      <c r="FC91" s="89"/>
      <c r="FD91" s="90"/>
      <c r="FE91" s="92"/>
      <c r="FF91" s="89"/>
      <c r="FG91" s="90"/>
      <c r="FH91" s="92"/>
      <c r="FI91" s="89"/>
      <c r="FJ91" s="90"/>
      <c r="FK91" s="92"/>
      <c r="FL91" s="89"/>
      <c r="FM91" s="90"/>
      <c r="FN91" s="92"/>
      <c r="FO91" s="89"/>
      <c r="FP91" s="90"/>
      <c r="FQ91" s="92"/>
      <c r="FR91" s="89"/>
      <c r="FS91" s="90"/>
      <c r="FT91" s="92"/>
      <c r="FU91" s="89"/>
      <c r="FV91" s="90"/>
      <c r="FW91" s="92"/>
      <c r="FX91" s="89"/>
      <c r="FY91" s="90"/>
      <c r="FZ91" s="92"/>
      <c r="GA91" s="89"/>
      <c r="GB91" s="90"/>
      <c r="GC91" s="92"/>
      <c r="GD91" s="89"/>
      <c r="GE91" s="90"/>
      <c r="GF91" s="92"/>
      <c r="GG91" s="89"/>
      <c r="GH91" s="90"/>
      <c r="GI91" s="92"/>
      <c r="GJ91" s="89"/>
      <c r="GK91" s="90"/>
      <c r="GL91" s="92"/>
      <c r="GM91" s="89"/>
      <c r="GN91" s="90"/>
      <c r="GO91" s="92"/>
      <c r="GP91" s="89"/>
      <c r="GQ91" s="90"/>
      <c r="GR91" s="92"/>
      <c r="GS91" s="89"/>
      <c r="GT91" s="90"/>
      <c r="GU91" s="92"/>
      <c r="GV91" s="89"/>
      <c r="GW91" s="90"/>
      <c r="GX91" s="92"/>
      <c r="GY91" s="89"/>
      <c r="GZ91" s="90"/>
      <c r="HA91" s="92"/>
      <c r="HB91" s="89"/>
      <c r="HC91" s="93"/>
      <c r="HD91" s="92"/>
      <c r="HE91" s="89"/>
      <c r="HF91" s="93"/>
      <c r="HG91" s="92"/>
      <c r="HH91" s="89"/>
      <c r="HI91" s="93"/>
      <c r="HJ91" s="92"/>
      <c r="HK91" s="89"/>
      <c r="HL91" s="90"/>
      <c r="HM91" s="92"/>
      <c r="HN91" s="89"/>
      <c r="HO91" s="93"/>
      <c r="HP91" s="92"/>
      <c r="HQ91" s="89"/>
      <c r="HR91" s="93"/>
      <c r="HS91" s="92"/>
      <c r="HT91" s="89"/>
      <c r="HU91" s="93"/>
      <c r="HV91" s="92"/>
      <c r="HW91" s="89"/>
      <c r="HX91" s="93"/>
      <c r="HY91" s="92"/>
      <c r="HZ91" s="89"/>
      <c r="IA91" s="90"/>
      <c r="IB91" s="92"/>
      <c r="IC91" s="89"/>
      <c r="ID91" s="93"/>
      <c r="IE91" s="92"/>
      <c r="IF91" s="89"/>
      <c r="IG91" s="93"/>
      <c r="IH91" s="92"/>
      <c r="II91" s="89"/>
      <c r="IJ91" s="93"/>
      <c r="IK91" s="92"/>
      <c r="IL91" s="89"/>
      <c r="IM91" s="93"/>
      <c r="IN91" s="91"/>
      <c r="IO91" s="89"/>
      <c r="IP91" s="90"/>
      <c r="IQ91" s="92"/>
      <c r="IR91" s="89"/>
      <c r="IS91" s="90"/>
      <c r="IT91" s="92"/>
      <c r="IU91" s="89"/>
      <c r="IV91" s="90"/>
    </row>
    <row r="92" spans="1:256" ht="12" customHeight="1" x14ac:dyDescent="0.2">
      <c r="A92" s="273"/>
      <c r="B92" s="266" t="s">
        <v>19</v>
      </c>
      <c r="C92" s="274"/>
      <c r="D92" s="275">
        <v>6</v>
      </c>
      <c r="E92" s="274" t="s">
        <v>20</v>
      </c>
      <c r="F92" s="275" t="s">
        <v>132</v>
      </c>
      <c r="G92" s="276" t="s">
        <v>204</v>
      </c>
      <c r="H92" s="277" t="s">
        <v>42</v>
      </c>
      <c r="I92" s="271"/>
      <c r="J92" s="272" t="s">
        <v>492</v>
      </c>
      <c r="K92" s="88"/>
      <c r="L92" s="89"/>
      <c r="M92" s="90"/>
      <c r="N92" s="88"/>
      <c r="O92" s="89"/>
      <c r="P92" s="90"/>
      <c r="Q92" s="92"/>
      <c r="R92" s="89"/>
      <c r="S92" s="90"/>
      <c r="T92" s="92"/>
      <c r="U92" s="89"/>
      <c r="V92" s="90"/>
      <c r="W92" s="92"/>
      <c r="X92" s="89"/>
      <c r="Y92" s="90"/>
      <c r="Z92" s="92"/>
      <c r="AA92" s="89"/>
      <c r="AB92" s="90"/>
      <c r="AC92" s="92"/>
      <c r="AD92" s="89"/>
      <c r="AE92" s="90"/>
      <c r="AF92" s="92"/>
      <c r="AG92" s="89"/>
      <c r="AH92" s="90"/>
      <c r="AI92" s="92"/>
      <c r="AJ92" s="89"/>
      <c r="AK92" s="90"/>
      <c r="AL92" s="92"/>
      <c r="AM92" s="89"/>
      <c r="AN92" s="90"/>
      <c r="AO92" s="92"/>
      <c r="AP92" s="89"/>
      <c r="AQ92" s="90"/>
      <c r="AR92" s="92"/>
      <c r="AS92" s="89"/>
      <c r="AT92" s="90"/>
      <c r="AU92" s="88"/>
      <c r="AV92" s="89"/>
      <c r="AW92" s="90"/>
      <c r="AX92" s="92"/>
      <c r="AY92" s="89"/>
      <c r="AZ92" s="90"/>
      <c r="BA92" s="92"/>
      <c r="BB92" s="89"/>
      <c r="BC92" s="90"/>
      <c r="BD92" s="92"/>
      <c r="BE92" s="89"/>
      <c r="BF92" s="90"/>
      <c r="BG92" s="92"/>
      <c r="BH92" s="89"/>
      <c r="BI92" s="90"/>
      <c r="BJ92" s="92"/>
      <c r="BK92" s="89"/>
      <c r="BL92" s="90"/>
      <c r="BM92" s="92"/>
      <c r="BN92" s="89"/>
      <c r="BO92" s="90"/>
      <c r="BP92" s="92"/>
      <c r="BQ92" s="89"/>
      <c r="BR92" s="90"/>
      <c r="BS92" s="92"/>
      <c r="BT92" s="89"/>
      <c r="BU92" s="90"/>
      <c r="BV92" s="92"/>
      <c r="BW92" s="89"/>
      <c r="BX92" s="90"/>
      <c r="BY92" s="92"/>
      <c r="BZ92" s="89"/>
      <c r="CA92" s="90"/>
      <c r="CB92" s="92"/>
      <c r="CC92" s="89"/>
      <c r="CD92" s="90"/>
      <c r="CE92" s="92"/>
      <c r="CF92" s="89"/>
      <c r="CG92" s="90"/>
      <c r="CH92" s="92"/>
      <c r="CI92" s="89"/>
      <c r="CJ92" s="90"/>
      <c r="CK92" s="92"/>
      <c r="CL92" s="89"/>
      <c r="CM92" s="90"/>
      <c r="CN92" s="92"/>
      <c r="CO92" s="89"/>
      <c r="CP92" s="90"/>
      <c r="CQ92" s="92"/>
      <c r="CR92" s="89"/>
      <c r="CS92" s="90"/>
      <c r="CT92" s="92"/>
      <c r="CU92" s="89"/>
      <c r="CV92" s="90"/>
      <c r="CW92" s="92"/>
      <c r="CX92" s="89"/>
      <c r="CY92" s="90"/>
      <c r="CZ92" s="92"/>
      <c r="DA92" s="89"/>
      <c r="DB92" s="90"/>
      <c r="DC92" s="92"/>
      <c r="DD92" s="89"/>
      <c r="DE92" s="90"/>
      <c r="DF92" s="92"/>
      <c r="DG92" s="89"/>
      <c r="DH92" s="90"/>
      <c r="DI92" s="92"/>
      <c r="DJ92" s="89"/>
      <c r="DK92" s="90"/>
      <c r="DL92" s="92"/>
      <c r="DM92" s="89"/>
      <c r="DN92" s="90"/>
      <c r="DO92" s="92"/>
      <c r="DP92" s="89"/>
      <c r="DQ92" s="90"/>
      <c r="DR92" s="92"/>
      <c r="DS92" s="89"/>
      <c r="DT92" s="90"/>
      <c r="DU92" s="92"/>
      <c r="DV92" s="89"/>
      <c r="DW92" s="90"/>
      <c r="DX92" s="92"/>
      <c r="DY92" s="89"/>
      <c r="DZ92" s="90"/>
      <c r="EA92" s="92"/>
      <c r="EB92" s="89"/>
      <c r="EC92" s="90"/>
      <c r="ED92" s="92"/>
      <c r="EE92" s="89"/>
      <c r="EF92" s="90"/>
      <c r="EG92" s="92"/>
      <c r="EH92" s="89"/>
      <c r="EI92" s="90"/>
      <c r="EJ92" s="92"/>
      <c r="EK92" s="89"/>
      <c r="EL92" s="90"/>
      <c r="EM92" s="92"/>
      <c r="EN92" s="89"/>
      <c r="EO92" s="90"/>
      <c r="EP92" s="92"/>
      <c r="EQ92" s="89"/>
      <c r="ER92" s="90"/>
      <c r="ES92" s="92"/>
      <c r="ET92" s="89"/>
      <c r="EU92" s="90"/>
      <c r="EV92" s="92"/>
      <c r="EW92" s="89"/>
      <c r="EX92" s="90"/>
      <c r="EY92" s="92"/>
      <c r="EZ92" s="89"/>
      <c r="FA92" s="90"/>
      <c r="FB92" s="92"/>
      <c r="FC92" s="89"/>
      <c r="FD92" s="90"/>
      <c r="FE92" s="92"/>
      <c r="FF92" s="89"/>
      <c r="FG92" s="90"/>
      <c r="FH92" s="92"/>
      <c r="FI92" s="89"/>
      <c r="FJ92" s="90"/>
      <c r="FK92" s="92"/>
      <c r="FL92" s="89"/>
      <c r="FM92" s="90"/>
      <c r="FN92" s="92"/>
      <c r="FO92" s="89"/>
      <c r="FP92" s="90"/>
      <c r="FQ92" s="92"/>
      <c r="FR92" s="89"/>
      <c r="FS92" s="90"/>
      <c r="FT92" s="92"/>
      <c r="FU92" s="89"/>
      <c r="FV92" s="90"/>
      <c r="FW92" s="92"/>
      <c r="FX92" s="89"/>
      <c r="FY92" s="90"/>
      <c r="FZ92" s="92"/>
      <c r="GA92" s="89"/>
      <c r="GB92" s="90"/>
      <c r="GC92" s="92"/>
      <c r="GD92" s="89"/>
      <c r="GE92" s="90"/>
      <c r="GF92" s="92"/>
      <c r="GG92" s="89"/>
      <c r="GH92" s="90"/>
      <c r="GI92" s="92"/>
      <c r="GJ92" s="89"/>
      <c r="GK92" s="90"/>
      <c r="GL92" s="92"/>
      <c r="GM92" s="89"/>
      <c r="GN92" s="90"/>
      <c r="GO92" s="92"/>
      <c r="GP92" s="89"/>
      <c r="GQ92" s="90"/>
      <c r="GR92" s="92"/>
      <c r="GS92" s="89"/>
      <c r="GT92" s="90"/>
      <c r="GU92" s="92"/>
      <c r="GV92" s="89"/>
      <c r="GW92" s="90"/>
      <c r="GX92" s="92"/>
      <c r="GY92" s="89"/>
      <c r="GZ92" s="90"/>
      <c r="HA92" s="92"/>
      <c r="HB92" s="89"/>
      <c r="HC92" s="93"/>
      <c r="HD92" s="92"/>
      <c r="HE92" s="89"/>
      <c r="HF92" s="93"/>
      <c r="HG92" s="92"/>
      <c r="HH92" s="89"/>
      <c r="HI92" s="93"/>
      <c r="HJ92" s="92"/>
      <c r="HK92" s="89"/>
      <c r="HL92" s="90"/>
      <c r="HM92" s="92"/>
      <c r="HN92" s="89"/>
      <c r="HO92" s="93"/>
      <c r="HP92" s="92"/>
      <c r="HQ92" s="89"/>
      <c r="HR92" s="93"/>
      <c r="HS92" s="92"/>
      <c r="HT92" s="89"/>
      <c r="HU92" s="93"/>
      <c r="HV92" s="92"/>
      <c r="HW92" s="89"/>
      <c r="HX92" s="93"/>
      <c r="HY92" s="92"/>
      <c r="HZ92" s="89"/>
      <c r="IA92" s="90"/>
      <c r="IB92" s="92"/>
      <c r="IC92" s="89"/>
      <c r="ID92" s="93"/>
      <c r="IE92" s="92"/>
      <c r="IF92" s="89"/>
      <c r="IG92" s="93"/>
      <c r="IH92" s="92"/>
      <c r="II92" s="89"/>
      <c r="IJ92" s="93"/>
      <c r="IK92" s="92"/>
      <c r="IL92" s="89"/>
      <c r="IM92" s="93"/>
      <c r="IN92" s="91"/>
      <c r="IO92" s="89"/>
      <c r="IP92" s="90"/>
      <c r="IQ92" s="92"/>
      <c r="IR92" s="89"/>
      <c r="IS92" s="90"/>
      <c r="IT92" s="92"/>
      <c r="IU92" s="89"/>
      <c r="IV92" s="90"/>
    </row>
    <row r="93" spans="1:256" ht="12" customHeight="1" x14ac:dyDescent="0.2">
      <c r="A93" s="273"/>
      <c r="B93" s="278" t="s">
        <v>19</v>
      </c>
      <c r="C93" s="279"/>
      <c r="D93" s="280">
        <v>6</v>
      </c>
      <c r="E93" s="279" t="s">
        <v>20</v>
      </c>
      <c r="F93" s="281" t="s">
        <v>132</v>
      </c>
      <c r="G93" s="282" t="s">
        <v>205</v>
      </c>
      <c r="H93" s="283" t="s">
        <v>132</v>
      </c>
      <c r="I93" s="271"/>
      <c r="J93" s="284" t="s">
        <v>135</v>
      </c>
      <c r="K93" s="94"/>
      <c r="L93" s="95"/>
      <c r="M93" s="96"/>
      <c r="N93" s="94"/>
      <c r="O93" s="95"/>
      <c r="P93" s="96"/>
      <c r="Q93" s="98"/>
      <c r="R93" s="95"/>
      <c r="S93" s="96"/>
      <c r="T93" s="98"/>
      <c r="U93" s="95"/>
      <c r="V93" s="96"/>
      <c r="W93" s="98"/>
      <c r="X93" s="95"/>
      <c r="Y93" s="96"/>
      <c r="Z93" s="98"/>
      <c r="AA93" s="95"/>
      <c r="AB93" s="96"/>
      <c r="AC93" s="98"/>
      <c r="AD93" s="95"/>
      <c r="AE93" s="96"/>
      <c r="AF93" s="98"/>
      <c r="AG93" s="95"/>
      <c r="AH93" s="96"/>
      <c r="AI93" s="98"/>
      <c r="AJ93" s="95"/>
      <c r="AK93" s="96"/>
      <c r="AL93" s="98"/>
      <c r="AM93" s="95"/>
      <c r="AN93" s="96"/>
      <c r="AO93" s="98"/>
      <c r="AP93" s="95"/>
      <c r="AQ93" s="96"/>
      <c r="AR93" s="98"/>
      <c r="AS93" s="95"/>
      <c r="AT93" s="96"/>
      <c r="AU93" s="94"/>
      <c r="AV93" s="95"/>
      <c r="AW93" s="96"/>
      <c r="AX93" s="98"/>
      <c r="AY93" s="95"/>
      <c r="AZ93" s="96"/>
      <c r="BA93" s="98"/>
      <c r="BB93" s="95"/>
      <c r="BC93" s="96"/>
      <c r="BD93" s="98"/>
      <c r="BE93" s="95"/>
      <c r="BF93" s="96"/>
      <c r="BG93" s="98"/>
      <c r="BH93" s="95"/>
      <c r="BI93" s="96"/>
      <c r="BJ93" s="98"/>
      <c r="BK93" s="95"/>
      <c r="BL93" s="96"/>
      <c r="BM93" s="98"/>
      <c r="BN93" s="95"/>
      <c r="BO93" s="96"/>
      <c r="BP93" s="98"/>
      <c r="BQ93" s="95"/>
      <c r="BR93" s="96"/>
      <c r="BS93" s="98"/>
      <c r="BT93" s="95"/>
      <c r="BU93" s="96"/>
      <c r="BV93" s="98"/>
      <c r="BW93" s="95"/>
      <c r="BX93" s="96"/>
      <c r="BY93" s="98"/>
      <c r="BZ93" s="95"/>
      <c r="CA93" s="96"/>
      <c r="CB93" s="98"/>
      <c r="CC93" s="95"/>
      <c r="CD93" s="96"/>
      <c r="CE93" s="98"/>
      <c r="CF93" s="95"/>
      <c r="CG93" s="96"/>
      <c r="CH93" s="98"/>
      <c r="CI93" s="95"/>
      <c r="CJ93" s="96"/>
      <c r="CK93" s="98"/>
      <c r="CL93" s="95"/>
      <c r="CM93" s="96"/>
      <c r="CN93" s="98"/>
      <c r="CO93" s="95"/>
      <c r="CP93" s="96"/>
      <c r="CQ93" s="98"/>
      <c r="CR93" s="95"/>
      <c r="CS93" s="96"/>
      <c r="CT93" s="98"/>
      <c r="CU93" s="95"/>
      <c r="CV93" s="96"/>
      <c r="CW93" s="98"/>
      <c r="CX93" s="95"/>
      <c r="CY93" s="96"/>
      <c r="CZ93" s="98"/>
      <c r="DA93" s="95"/>
      <c r="DB93" s="96"/>
      <c r="DC93" s="98"/>
      <c r="DD93" s="95"/>
      <c r="DE93" s="96"/>
      <c r="DF93" s="98"/>
      <c r="DG93" s="95"/>
      <c r="DH93" s="96"/>
      <c r="DI93" s="98"/>
      <c r="DJ93" s="95"/>
      <c r="DK93" s="96"/>
      <c r="DL93" s="98"/>
      <c r="DM93" s="95"/>
      <c r="DN93" s="96"/>
      <c r="DO93" s="98"/>
      <c r="DP93" s="95"/>
      <c r="DQ93" s="96"/>
      <c r="DR93" s="98"/>
      <c r="DS93" s="95"/>
      <c r="DT93" s="96"/>
      <c r="DU93" s="98"/>
      <c r="DV93" s="95"/>
      <c r="DW93" s="96"/>
      <c r="DX93" s="98"/>
      <c r="DY93" s="95"/>
      <c r="DZ93" s="96"/>
      <c r="EA93" s="98"/>
      <c r="EB93" s="95"/>
      <c r="EC93" s="96"/>
      <c r="ED93" s="98"/>
      <c r="EE93" s="95"/>
      <c r="EF93" s="96"/>
      <c r="EG93" s="98"/>
      <c r="EH93" s="95"/>
      <c r="EI93" s="96"/>
      <c r="EJ93" s="98"/>
      <c r="EK93" s="95"/>
      <c r="EL93" s="96"/>
      <c r="EM93" s="98"/>
      <c r="EN93" s="95"/>
      <c r="EO93" s="96"/>
      <c r="EP93" s="98"/>
      <c r="EQ93" s="95"/>
      <c r="ER93" s="96"/>
      <c r="ES93" s="98"/>
      <c r="ET93" s="95"/>
      <c r="EU93" s="96"/>
      <c r="EV93" s="98"/>
      <c r="EW93" s="95"/>
      <c r="EX93" s="96"/>
      <c r="EY93" s="98"/>
      <c r="EZ93" s="95"/>
      <c r="FA93" s="96"/>
      <c r="FB93" s="98"/>
      <c r="FC93" s="95"/>
      <c r="FD93" s="96"/>
      <c r="FE93" s="98"/>
      <c r="FF93" s="95"/>
      <c r="FG93" s="96"/>
      <c r="FH93" s="98"/>
      <c r="FI93" s="95"/>
      <c r="FJ93" s="96"/>
      <c r="FK93" s="98"/>
      <c r="FL93" s="95"/>
      <c r="FM93" s="96"/>
      <c r="FN93" s="98"/>
      <c r="FO93" s="95"/>
      <c r="FP93" s="96"/>
      <c r="FQ93" s="98"/>
      <c r="FR93" s="95"/>
      <c r="FS93" s="96"/>
      <c r="FT93" s="98"/>
      <c r="FU93" s="95"/>
      <c r="FV93" s="96"/>
      <c r="FW93" s="98"/>
      <c r="FX93" s="95"/>
      <c r="FY93" s="96"/>
      <c r="FZ93" s="98"/>
      <c r="GA93" s="95"/>
      <c r="GB93" s="96"/>
      <c r="GC93" s="98"/>
      <c r="GD93" s="95"/>
      <c r="GE93" s="96"/>
      <c r="GF93" s="98"/>
      <c r="GG93" s="95"/>
      <c r="GH93" s="96"/>
      <c r="GI93" s="98"/>
      <c r="GJ93" s="95"/>
      <c r="GK93" s="96"/>
      <c r="GL93" s="98"/>
      <c r="GM93" s="95"/>
      <c r="GN93" s="96"/>
      <c r="GO93" s="98"/>
      <c r="GP93" s="95"/>
      <c r="GQ93" s="96"/>
      <c r="GR93" s="98"/>
      <c r="GS93" s="95"/>
      <c r="GT93" s="96"/>
      <c r="GU93" s="98"/>
      <c r="GV93" s="95"/>
      <c r="GW93" s="96"/>
      <c r="GX93" s="98"/>
      <c r="GY93" s="95"/>
      <c r="GZ93" s="96"/>
      <c r="HA93" s="98"/>
      <c r="HB93" s="95"/>
      <c r="HC93" s="99"/>
      <c r="HD93" s="98"/>
      <c r="HE93" s="95"/>
      <c r="HF93" s="99"/>
      <c r="HG93" s="98"/>
      <c r="HH93" s="95"/>
      <c r="HI93" s="99"/>
      <c r="HJ93" s="98"/>
      <c r="HK93" s="95"/>
      <c r="HL93" s="96"/>
      <c r="HM93" s="98"/>
      <c r="HN93" s="95"/>
      <c r="HO93" s="99"/>
      <c r="HP93" s="98"/>
      <c r="HQ93" s="95"/>
      <c r="HR93" s="99"/>
      <c r="HS93" s="98"/>
      <c r="HT93" s="95"/>
      <c r="HU93" s="99"/>
      <c r="HV93" s="98"/>
      <c r="HW93" s="95"/>
      <c r="HX93" s="99"/>
      <c r="HY93" s="98"/>
      <c r="HZ93" s="95"/>
      <c r="IA93" s="96"/>
      <c r="IB93" s="98"/>
      <c r="IC93" s="95"/>
      <c r="ID93" s="99"/>
      <c r="IE93" s="98"/>
      <c r="IF93" s="95"/>
      <c r="IG93" s="99"/>
      <c r="IH93" s="98"/>
      <c r="II93" s="95"/>
      <c r="IJ93" s="99"/>
      <c r="IK93" s="98"/>
      <c r="IL93" s="95"/>
      <c r="IM93" s="99"/>
      <c r="IN93" s="97"/>
      <c r="IO93" s="95"/>
      <c r="IP93" s="96"/>
      <c r="IQ93" s="98"/>
      <c r="IR93" s="95"/>
      <c r="IS93" s="96"/>
      <c r="IT93" s="98"/>
      <c r="IU93" s="95"/>
      <c r="IV93" s="96"/>
    </row>
    <row r="94" spans="1:256" ht="12" customHeight="1" x14ac:dyDescent="0.2">
      <c r="A94" s="273"/>
      <c r="B94" s="285" t="s">
        <v>19</v>
      </c>
      <c r="C94" s="286"/>
      <c r="D94" s="287">
        <v>6</v>
      </c>
      <c r="E94" s="287" t="s">
        <v>68</v>
      </c>
      <c r="F94" s="286" t="s">
        <v>561</v>
      </c>
      <c r="G94" s="288" t="s">
        <v>212</v>
      </c>
      <c r="H94" s="289" t="s">
        <v>132</v>
      </c>
      <c r="I94" s="290" t="s">
        <v>422</v>
      </c>
      <c r="J94" s="290"/>
      <c r="K94" s="103"/>
      <c r="L94" s="104"/>
      <c r="M94" s="105"/>
      <c r="N94" s="103"/>
      <c r="O94" s="104"/>
      <c r="P94" s="105"/>
      <c r="Q94" s="107"/>
      <c r="R94" s="104"/>
      <c r="S94" s="105"/>
      <c r="T94" s="107"/>
      <c r="U94" s="104"/>
      <c r="V94" s="105"/>
      <c r="W94" s="107"/>
      <c r="X94" s="104"/>
      <c r="Y94" s="105"/>
      <c r="Z94" s="107"/>
      <c r="AA94" s="104"/>
      <c r="AB94" s="105"/>
      <c r="AC94" s="107"/>
      <c r="AD94" s="104"/>
      <c r="AE94" s="105"/>
      <c r="AF94" s="107"/>
      <c r="AG94" s="104"/>
      <c r="AH94" s="105"/>
      <c r="AI94" s="107"/>
      <c r="AJ94" s="104"/>
      <c r="AK94" s="105"/>
      <c r="AL94" s="107"/>
      <c r="AM94" s="104"/>
      <c r="AN94" s="105"/>
      <c r="AO94" s="107"/>
      <c r="AP94" s="104"/>
      <c r="AQ94" s="105"/>
      <c r="AR94" s="107"/>
      <c r="AS94" s="104"/>
      <c r="AT94" s="105"/>
      <c r="AU94" s="103"/>
      <c r="AV94" s="104"/>
      <c r="AW94" s="105"/>
      <c r="AX94" s="107"/>
      <c r="AY94" s="104"/>
      <c r="AZ94" s="105"/>
      <c r="BA94" s="107"/>
      <c r="BB94" s="104"/>
      <c r="BC94" s="105"/>
      <c r="BD94" s="107"/>
      <c r="BE94" s="104"/>
      <c r="BF94" s="105"/>
      <c r="BG94" s="107"/>
      <c r="BH94" s="104"/>
      <c r="BI94" s="105"/>
      <c r="BJ94" s="107"/>
      <c r="BK94" s="104"/>
      <c r="BL94" s="105"/>
      <c r="BM94" s="107"/>
      <c r="BN94" s="104"/>
      <c r="BO94" s="105"/>
      <c r="BP94" s="107"/>
      <c r="BQ94" s="104"/>
      <c r="BR94" s="105"/>
      <c r="BS94" s="107"/>
      <c r="BT94" s="104"/>
      <c r="BU94" s="105"/>
      <c r="BV94" s="107"/>
      <c r="BW94" s="104"/>
      <c r="BX94" s="105"/>
      <c r="BY94" s="107"/>
      <c r="BZ94" s="104"/>
      <c r="CA94" s="105"/>
      <c r="CB94" s="107"/>
      <c r="CC94" s="104"/>
      <c r="CD94" s="105"/>
      <c r="CE94" s="107"/>
      <c r="CF94" s="104"/>
      <c r="CG94" s="105"/>
      <c r="CH94" s="107"/>
      <c r="CI94" s="104"/>
      <c r="CJ94" s="105"/>
      <c r="CK94" s="107"/>
      <c r="CL94" s="104"/>
      <c r="CM94" s="105"/>
      <c r="CN94" s="107"/>
      <c r="CO94" s="104"/>
      <c r="CP94" s="105"/>
      <c r="CQ94" s="107"/>
      <c r="CR94" s="104"/>
      <c r="CS94" s="105"/>
      <c r="CT94" s="107"/>
      <c r="CU94" s="104"/>
      <c r="CV94" s="105"/>
      <c r="CW94" s="107"/>
      <c r="CX94" s="104"/>
      <c r="CY94" s="105"/>
      <c r="CZ94" s="107"/>
      <c r="DA94" s="104"/>
      <c r="DB94" s="105"/>
      <c r="DC94" s="107"/>
      <c r="DD94" s="104"/>
      <c r="DE94" s="105"/>
      <c r="DF94" s="107"/>
      <c r="DG94" s="104"/>
      <c r="DH94" s="105"/>
      <c r="DI94" s="107"/>
      <c r="DJ94" s="104"/>
      <c r="DK94" s="105"/>
      <c r="DL94" s="107"/>
      <c r="DM94" s="104"/>
      <c r="DN94" s="105"/>
      <c r="DO94" s="107"/>
      <c r="DP94" s="104"/>
      <c r="DQ94" s="105"/>
      <c r="DR94" s="107"/>
      <c r="DS94" s="104"/>
      <c r="DT94" s="105"/>
      <c r="DU94" s="107"/>
      <c r="DV94" s="104"/>
      <c r="DW94" s="105"/>
      <c r="DX94" s="107"/>
      <c r="DY94" s="104"/>
      <c r="DZ94" s="105"/>
      <c r="EA94" s="107"/>
      <c r="EB94" s="104"/>
      <c r="EC94" s="105"/>
      <c r="ED94" s="107"/>
      <c r="EE94" s="104"/>
      <c r="EF94" s="105"/>
      <c r="EG94" s="107"/>
      <c r="EH94" s="104"/>
      <c r="EI94" s="105"/>
      <c r="EJ94" s="107"/>
      <c r="EK94" s="104"/>
      <c r="EL94" s="105"/>
      <c r="EM94" s="107"/>
      <c r="EN94" s="104"/>
      <c r="EO94" s="105"/>
      <c r="EP94" s="107"/>
      <c r="EQ94" s="104"/>
      <c r="ER94" s="105"/>
      <c r="ES94" s="107"/>
      <c r="ET94" s="104"/>
      <c r="EU94" s="105"/>
      <c r="EV94" s="107"/>
      <c r="EW94" s="104"/>
      <c r="EX94" s="105"/>
      <c r="EY94" s="107"/>
      <c r="EZ94" s="104"/>
      <c r="FA94" s="105"/>
      <c r="FB94" s="107"/>
      <c r="FC94" s="104"/>
      <c r="FD94" s="105"/>
      <c r="FE94" s="107"/>
      <c r="FF94" s="104"/>
      <c r="FG94" s="105"/>
      <c r="FH94" s="107"/>
      <c r="FI94" s="104"/>
      <c r="FJ94" s="105"/>
      <c r="FK94" s="107"/>
      <c r="FL94" s="104"/>
      <c r="FM94" s="105"/>
      <c r="FN94" s="107"/>
      <c r="FO94" s="104"/>
      <c r="FP94" s="105"/>
      <c r="FQ94" s="107"/>
      <c r="FR94" s="104"/>
      <c r="FS94" s="105"/>
      <c r="FT94" s="107"/>
      <c r="FU94" s="104"/>
      <c r="FV94" s="105"/>
      <c r="FW94" s="107"/>
      <c r="FX94" s="104"/>
      <c r="FY94" s="105"/>
      <c r="FZ94" s="107"/>
      <c r="GA94" s="104"/>
      <c r="GB94" s="105"/>
      <c r="GC94" s="107"/>
      <c r="GD94" s="104"/>
      <c r="GE94" s="105"/>
      <c r="GF94" s="107"/>
      <c r="GG94" s="104"/>
      <c r="GH94" s="105"/>
      <c r="GI94" s="107"/>
      <c r="GJ94" s="104"/>
      <c r="GK94" s="105"/>
      <c r="GL94" s="107"/>
      <c r="GM94" s="104"/>
      <c r="GN94" s="105"/>
      <c r="GO94" s="107"/>
      <c r="GP94" s="104"/>
      <c r="GQ94" s="105"/>
      <c r="GR94" s="107"/>
      <c r="GS94" s="104"/>
      <c r="GT94" s="105"/>
      <c r="GU94" s="107"/>
      <c r="GV94" s="104"/>
      <c r="GW94" s="105"/>
      <c r="GX94" s="107"/>
      <c r="GY94" s="104"/>
      <c r="GZ94" s="105"/>
      <c r="HA94" s="107"/>
      <c r="HB94" s="104"/>
      <c r="HC94" s="109"/>
      <c r="HD94" s="107"/>
      <c r="HE94" s="104"/>
      <c r="HF94" s="109"/>
      <c r="HG94" s="107"/>
      <c r="HH94" s="104"/>
      <c r="HI94" s="109"/>
      <c r="HJ94" s="107"/>
      <c r="HK94" s="104"/>
      <c r="HL94" s="105"/>
      <c r="HM94" s="107"/>
      <c r="HN94" s="104"/>
      <c r="HO94" s="109"/>
      <c r="HP94" s="107"/>
      <c r="HQ94" s="104"/>
      <c r="HR94" s="109"/>
      <c r="HS94" s="107"/>
      <c r="HT94" s="104"/>
      <c r="HU94" s="109"/>
      <c r="HV94" s="107"/>
      <c r="HW94" s="104"/>
      <c r="HX94" s="109"/>
      <c r="HY94" s="107"/>
      <c r="HZ94" s="104"/>
      <c r="IA94" s="105"/>
      <c r="IB94" s="107"/>
      <c r="IC94" s="104"/>
      <c r="ID94" s="109"/>
      <c r="IE94" s="107"/>
      <c r="IF94" s="104"/>
      <c r="IG94" s="109"/>
      <c r="IH94" s="107"/>
      <c r="II94" s="104"/>
      <c r="IJ94" s="109"/>
      <c r="IK94" s="107"/>
      <c r="IL94" s="104"/>
      <c r="IM94" s="109"/>
      <c r="IN94" s="106"/>
      <c r="IO94" s="104"/>
      <c r="IP94" s="105"/>
      <c r="IQ94" s="107"/>
      <c r="IR94" s="104"/>
      <c r="IS94" s="105"/>
      <c r="IT94" s="107"/>
      <c r="IU94" s="104"/>
      <c r="IV94" s="105"/>
    </row>
    <row r="95" spans="1:256" ht="12" customHeight="1" x14ac:dyDescent="0.2">
      <c r="A95" s="273"/>
      <c r="B95" s="291" t="s">
        <v>19</v>
      </c>
      <c r="C95" s="267"/>
      <c r="D95" s="268">
        <v>6</v>
      </c>
      <c r="E95" s="267" t="s">
        <v>35</v>
      </c>
      <c r="F95" s="267" t="s">
        <v>550</v>
      </c>
      <c r="G95" s="292" t="s">
        <v>206</v>
      </c>
      <c r="H95" s="293" t="s">
        <v>132</v>
      </c>
      <c r="I95" s="271" t="s">
        <v>211</v>
      </c>
      <c r="J95" s="271"/>
      <c r="K95" s="100"/>
      <c r="L95" s="84"/>
      <c r="M95" s="90"/>
      <c r="N95" s="100"/>
      <c r="O95" s="84"/>
      <c r="P95" s="90"/>
      <c r="Q95" s="102"/>
      <c r="R95" s="84"/>
      <c r="S95" s="90"/>
      <c r="T95" s="102"/>
      <c r="U95" s="84"/>
      <c r="V95" s="90"/>
      <c r="W95" s="102"/>
      <c r="X95" s="84"/>
      <c r="Y95" s="90"/>
      <c r="Z95" s="102"/>
      <c r="AA95" s="84"/>
      <c r="AB95" s="90"/>
      <c r="AC95" s="102"/>
      <c r="AD95" s="84"/>
      <c r="AE95" s="90"/>
      <c r="AF95" s="102"/>
      <c r="AG95" s="84"/>
      <c r="AH95" s="90"/>
      <c r="AI95" s="102"/>
      <c r="AJ95" s="84"/>
      <c r="AK95" s="90"/>
      <c r="AL95" s="102"/>
      <c r="AM95" s="84"/>
      <c r="AN95" s="90"/>
      <c r="AO95" s="102"/>
      <c r="AP95" s="84"/>
      <c r="AQ95" s="90"/>
      <c r="AR95" s="102"/>
      <c r="AS95" s="84"/>
      <c r="AT95" s="90"/>
      <c r="AU95" s="100"/>
      <c r="AV95" s="84"/>
      <c r="AW95" s="90"/>
      <c r="AX95" s="102"/>
      <c r="AY95" s="84"/>
      <c r="AZ95" s="90"/>
      <c r="BA95" s="102"/>
      <c r="BB95" s="84"/>
      <c r="BC95" s="90"/>
      <c r="BD95" s="102"/>
      <c r="BE95" s="84"/>
      <c r="BF95" s="90"/>
      <c r="BG95" s="102"/>
      <c r="BH95" s="84"/>
      <c r="BI95" s="90"/>
      <c r="BJ95" s="102"/>
      <c r="BK95" s="84"/>
      <c r="BL95" s="90"/>
      <c r="BM95" s="102"/>
      <c r="BN95" s="84"/>
      <c r="BO95" s="90"/>
      <c r="BP95" s="102"/>
      <c r="BQ95" s="84"/>
      <c r="BR95" s="90"/>
      <c r="BS95" s="102"/>
      <c r="BT95" s="84"/>
      <c r="BU95" s="90"/>
      <c r="BV95" s="102"/>
      <c r="BW95" s="84"/>
      <c r="BX95" s="90"/>
      <c r="BY95" s="102"/>
      <c r="BZ95" s="84"/>
      <c r="CA95" s="90"/>
      <c r="CB95" s="102"/>
      <c r="CC95" s="84"/>
      <c r="CD95" s="90"/>
      <c r="CE95" s="102"/>
      <c r="CF95" s="84"/>
      <c r="CG95" s="90"/>
      <c r="CH95" s="102"/>
      <c r="CI95" s="84"/>
      <c r="CJ95" s="90"/>
      <c r="CK95" s="102"/>
      <c r="CL95" s="84"/>
      <c r="CM95" s="90"/>
      <c r="CN95" s="102"/>
      <c r="CO95" s="84"/>
      <c r="CP95" s="90"/>
      <c r="CQ95" s="102"/>
      <c r="CR95" s="84"/>
      <c r="CS95" s="90"/>
      <c r="CT95" s="102"/>
      <c r="CU95" s="84"/>
      <c r="CV95" s="90"/>
      <c r="CW95" s="102"/>
      <c r="CX95" s="84"/>
      <c r="CY95" s="90"/>
      <c r="CZ95" s="102"/>
      <c r="DA95" s="84"/>
      <c r="DB95" s="90"/>
      <c r="DC95" s="102"/>
      <c r="DD95" s="84"/>
      <c r="DE95" s="90"/>
      <c r="DF95" s="102"/>
      <c r="DG95" s="84"/>
      <c r="DH95" s="90"/>
      <c r="DI95" s="102"/>
      <c r="DJ95" s="84"/>
      <c r="DK95" s="90"/>
      <c r="DL95" s="102"/>
      <c r="DM95" s="84"/>
      <c r="DN95" s="90"/>
      <c r="DO95" s="102"/>
      <c r="DP95" s="84"/>
      <c r="DQ95" s="90"/>
      <c r="DR95" s="102"/>
      <c r="DS95" s="84"/>
      <c r="DT95" s="90"/>
      <c r="DU95" s="102"/>
      <c r="DV95" s="84"/>
      <c r="DW95" s="90"/>
      <c r="DX95" s="102"/>
      <c r="DY95" s="84"/>
      <c r="DZ95" s="90"/>
      <c r="EA95" s="102"/>
      <c r="EB95" s="84"/>
      <c r="EC95" s="90"/>
      <c r="ED95" s="102"/>
      <c r="EE95" s="84"/>
      <c r="EF95" s="90"/>
      <c r="EG95" s="102"/>
      <c r="EH95" s="84"/>
      <c r="EI95" s="90"/>
      <c r="EJ95" s="102"/>
      <c r="EK95" s="84"/>
      <c r="EL95" s="90"/>
      <c r="EM95" s="102"/>
      <c r="EN95" s="84"/>
      <c r="EO95" s="90"/>
      <c r="EP95" s="102"/>
      <c r="EQ95" s="84"/>
      <c r="ER95" s="90"/>
      <c r="ES95" s="102"/>
      <c r="ET95" s="84"/>
      <c r="EU95" s="90"/>
      <c r="EV95" s="102"/>
      <c r="EW95" s="84"/>
      <c r="EX95" s="90"/>
      <c r="EY95" s="102"/>
      <c r="EZ95" s="84"/>
      <c r="FA95" s="90"/>
      <c r="FB95" s="102"/>
      <c r="FC95" s="84"/>
      <c r="FD95" s="90"/>
      <c r="FE95" s="102"/>
      <c r="FF95" s="84"/>
      <c r="FG95" s="90"/>
      <c r="FH95" s="102"/>
      <c r="FI95" s="84"/>
      <c r="FJ95" s="90"/>
      <c r="FK95" s="102"/>
      <c r="FL95" s="84"/>
      <c r="FM95" s="90"/>
      <c r="FN95" s="102"/>
      <c r="FO95" s="84"/>
      <c r="FP95" s="90"/>
      <c r="FQ95" s="102"/>
      <c r="FR95" s="84"/>
      <c r="FS95" s="90"/>
      <c r="FT95" s="102"/>
      <c r="FU95" s="84"/>
      <c r="FV95" s="90"/>
      <c r="FW95" s="102"/>
      <c r="FX95" s="84"/>
      <c r="FY95" s="90"/>
      <c r="FZ95" s="102"/>
      <c r="GA95" s="84"/>
      <c r="GB95" s="90"/>
      <c r="GC95" s="102"/>
      <c r="GD95" s="84"/>
      <c r="GE95" s="90"/>
      <c r="GF95" s="102"/>
      <c r="GG95" s="84"/>
      <c r="GH95" s="90"/>
      <c r="GI95" s="102"/>
      <c r="GJ95" s="84"/>
      <c r="GK95" s="90"/>
      <c r="GL95" s="102"/>
      <c r="GM95" s="84"/>
      <c r="GN95" s="90"/>
      <c r="GO95" s="102"/>
      <c r="GP95" s="84"/>
      <c r="GQ95" s="90"/>
      <c r="GR95" s="102"/>
      <c r="GS95" s="84"/>
      <c r="GT95" s="90"/>
      <c r="GU95" s="102"/>
      <c r="GV95" s="84"/>
      <c r="GW95" s="90"/>
      <c r="GX95" s="102"/>
      <c r="GY95" s="84"/>
      <c r="GZ95" s="90"/>
      <c r="HA95" s="102"/>
      <c r="HB95" s="84"/>
      <c r="HC95" s="93"/>
      <c r="HD95" s="102"/>
      <c r="HE95" s="84"/>
      <c r="HF95" s="93"/>
      <c r="HG95" s="102"/>
      <c r="HH95" s="84"/>
      <c r="HI95" s="93"/>
      <c r="HJ95" s="102"/>
      <c r="HK95" s="84"/>
      <c r="HL95" s="90"/>
      <c r="HM95" s="102"/>
      <c r="HN95" s="84"/>
      <c r="HO95" s="93"/>
      <c r="HP95" s="102"/>
      <c r="HQ95" s="84"/>
      <c r="HR95" s="93"/>
      <c r="HS95" s="102"/>
      <c r="HT95" s="84"/>
      <c r="HU95" s="93"/>
      <c r="HV95" s="102"/>
      <c r="HW95" s="84"/>
      <c r="HX95" s="93"/>
      <c r="HY95" s="102"/>
      <c r="HZ95" s="84"/>
      <c r="IA95" s="90"/>
      <c r="IB95" s="102"/>
      <c r="IC95" s="84"/>
      <c r="ID95" s="93"/>
      <c r="IE95" s="102"/>
      <c r="IF95" s="84"/>
      <c r="IG95" s="93"/>
      <c r="IH95" s="102"/>
      <c r="II95" s="84"/>
      <c r="IJ95" s="93"/>
      <c r="IK95" s="102"/>
      <c r="IL95" s="84"/>
      <c r="IM95" s="93"/>
      <c r="IN95" s="101"/>
      <c r="IO95" s="84"/>
      <c r="IP95" s="90"/>
      <c r="IQ95" s="102"/>
      <c r="IR95" s="84"/>
      <c r="IS95" s="90"/>
      <c r="IT95" s="102"/>
      <c r="IU95" s="84"/>
      <c r="IV95" s="90"/>
    </row>
    <row r="96" spans="1:256" ht="12" customHeight="1" x14ac:dyDescent="0.2">
      <c r="A96" s="273"/>
      <c r="B96" s="278" t="s">
        <v>19</v>
      </c>
      <c r="C96" s="279"/>
      <c r="D96" s="280">
        <v>6</v>
      </c>
      <c r="E96" s="279" t="s">
        <v>20</v>
      </c>
      <c r="F96" s="279" t="s">
        <v>551</v>
      </c>
      <c r="G96" s="276" t="s">
        <v>215</v>
      </c>
      <c r="H96" s="283" t="s">
        <v>132</v>
      </c>
      <c r="I96" s="284" t="s">
        <v>410</v>
      </c>
      <c r="J96" s="284"/>
      <c r="K96" s="94"/>
      <c r="L96" s="95"/>
      <c r="M96" s="96"/>
      <c r="N96" s="94"/>
      <c r="O96" s="95"/>
      <c r="P96" s="96"/>
      <c r="Q96" s="98"/>
      <c r="R96" s="95"/>
      <c r="S96" s="96"/>
      <c r="T96" s="98"/>
      <c r="U96" s="95"/>
      <c r="V96" s="96"/>
      <c r="W96" s="98"/>
      <c r="X96" s="95"/>
      <c r="Y96" s="96"/>
      <c r="Z96" s="98"/>
      <c r="AA96" s="95"/>
      <c r="AB96" s="96"/>
      <c r="AC96" s="98"/>
      <c r="AD96" s="95"/>
      <c r="AE96" s="96"/>
      <c r="AF96" s="98"/>
      <c r="AG96" s="95"/>
      <c r="AH96" s="96"/>
      <c r="AI96" s="98"/>
      <c r="AJ96" s="95"/>
      <c r="AK96" s="96"/>
      <c r="AL96" s="98"/>
      <c r="AM96" s="95"/>
      <c r="AN96" s="96"/>
      <c r="AO96" s="98"/>
      <c r="AP96" s="95"/>
      <c r="AQ96" s="96"/>
      <c r="AR96" s="98"/>
      <c r="AS96" s="95"/>
      <c r="AT96" s="96"/>
      <c r="AU96" s="94"/>
      <c r="AV96" s="95"/>
      <c r="AW96" s="96"/>
      <c r="AX96" s="98"/>
      <c r="AY96" s="95"/>
      <c r="AZ96" s="96"/>
      <c r="BA96" s="98"/>
      <c r="BB96" s="95"/>
      <c r="BC96" s="96"/>
      <c r="BD96" s="98"/>
      <c r="BE96" s="95"/>
      <c r="BF96" s="96"/>
      <c r="BG96" s="98"/>
      <c r="BH96" s="95"/>
      <c r="BI96" s="96"/>
      <c r="BJ96" s="98"/>
      <c r="BK96" s="95"/>
      <c r="BL96" s="96"/>
      <c r="BM96" s="98"/>
      <c r="BN96" s="95"/>
      <c r="BO96" s="96"/>
      <c r="BP96" s="98"/>
      <c r="BQ96" s="95"/>
      <c r="BR96" s="96"/>
      <c r="BS96" s="98"/>
      <c r="BT96" s="95"/>
      <c r="BU96" s="96"/>
      <c r="BV96" s="98"/>
      <c r="BW96" s="95"/>
      <c r="BX96" s="96"/>
      <c r="BY96" s="98"/>
      <c r="BZ96" s="95"/>
      <c r="CA96" s="96"/>
      <c r="CB96" s="98"/>
      <c r="CC96" s="95"/>
      <c r="CD96" s="96"/>
      <c r="CE96" s="98"/>
      <c r="CF96" s="95"/>
      <c r="CG96" s="96"/>
      <c r="CH96" s="98"/>
      <c r="CI96" s="95"/>
      <c r="CJ96" s="96"/>
      <c r="CK96" s="98"/>
      <c r="CL96" s="95"/>
      <c r="CM96" s="96"/>
      <c r="CN96" s="98"/>
      <c r="CO96" s="95"/>
      <c r="CP96" s="96"/>
      <c r="CQ96" s="98"/>
      <c r="CR96" s="95"/>
      <c r="CS96" s="96"/>
      <c r="CT96" s="98"/>
      <c r="CU96" s="95"/>
      <c r="CV96" s="96"/>
      <c r="CW96" s="98"/>
      <c r="CX96" s="95"/>
      <c r="CY96" s="96"/>
      <c r="CZ96" s="98"/>
      <c r="DA96" s="95"/>
      <c r="DB96" s="96"/>
      <c r="DC96" s="98"/>
      <c r="DD96" s="95"/>
      <c r="DE96" s="96"/>
      <c r="DF96" s="98"/>
      <c r="DG96" s="95"/>
      <c r="DH96" s="96"/>
      <c r="DI96" s="98"/>
      <c r="DJ96" s="95"/>
      <c r="DK96" s="96"/>
      <c r="DL96" s="98"/>
      <c r="DM96" s="95"/>
      <c r="DN96" s="96"/>
      <c r="DO96" s="98"/>
      <c r="DP96" s="95"/>
      <c r="DQ96" s="96"/>
      <c r="DR96" s="98"/>
      <c r="DS96" s="95"/>
      <c r="DT96" s="96"/>
      <c r="DU96" s="98"/>
      <c r="DV96" s="95"/>
      <c r="DW96" s="96"/>
      <c r="DX96" s="98"/>
      <c r="DY96" s="95"/>
      <c r="DZ96" s="96"/>
      <c r="EA96" s="98"/>
      <c r="EB96" s="95"/>
      <c r="EC96" s="96"/>
      <c r="ED96" s="98"/>
      <c r="EE96" s="95"/>
      <c r="EF96" s="96"/>
      <c r="EG96" s="98"/>
      <c r="EH96" s="95"/>
      <c r="EI96" s="96"/>
      <c r="EJ96" s="98"/>
      <c r="EK96" s="95"/>
      <c r="EL96" s="96"/>
      <c r="EM96" s="98"/>
      <c r="EN96" s="95"/>
      <c r="EO96" s="96"/>
      <c r="EP96" s="98"/>
      <c r="EQ96" s="95"/>
      <c r="ER96" s="96"/>
      <c r="ES96" s="98"/>
      <c r="ET96" s="95"/>
      <c r="EU96" s="96"/>
      <c r="EV96" s="98"/>
      <c r="EW96" s="95"/>
      <c r="EX96" s="96"/>
      <c r="EY96" s="98"/>
      <c r="EZ96" s="95"/>
      <c r="FA96" s="96"/>
      <c r="FB96" s="98"/>
      <c r="FC96" s="95"/>
      <c r="FD96" s="96"/>
      <c r="FE96" s="98"/>
      <c r="FF96" s="95"/>
      <c r="FG96" s="96"/>
      <c r="FH96" s="98"/>
      <c r="FI96" s="95"/>
      <c r="FJ96" s="96"/>
      <c r="FK96" s="98"/>
      <c r="FL96" s="95"/>
      <c r="FM96" s="96"/>
      <c r="FN96" s="98"/>
      <c r="FO96" s="95"/>
      <c r="FP96" s="96"/>
      <c r="FQ96" s="98"/>
      <c r="FR96" s="95"/>
      <c r="FS96" s="96"/>
      <c r="FT96" s="98"/>
      <c r="FU96" s="95"/>
      <c r="FV96" s="96"/>
      <c r="FW96" s="98"/>
      <c r="FX96" s="95"/>
      <c r="FY96" s="96"/>
      <c r="FZ96" s="98"/>
      <c r="GA96" s="95"/>
      <c r="GB96" s="96"/>
      <c r="GC96" s="98"/>
      <c r="GD96" s="95"/>
      <c r="GE96" s="96"/>
      <c r="GF96" s="98"/>
      <c r="GG96" s="95"/>
      <c r="GH96" s="96"/>
      <c r="GI96" s="98"/>
      <c r="GJ96" s="95"/>
      <c r="GK96" s="96"/>
      <c r="GL96" s="98"/>
      <c r="GM96" s="95"/>
      <c r="GN96" s="96"/>
      <c r="GO96" s="98"/>
      <c r="GP96" s="95"/>
      <c r="GQ96" s="96"/>
      <c r="GR96" s="98"/>
      <c r="GS96" s="95"/>
      <c r="GT96" s="96"/>
      <c r="GU96" s="98"/>
      <c r="GV96" s="95"/>
      <c r="GW96" s="96"/>
      <c r="GX96" s="98"/>
      <c r="GY96" s="95"/>
      <c r="GZ96" s="96"/>
      <c r="HA96" s="98"/>
      <c r="HB96" s="95"/>
      <c r="HC96" s="99"/>
      <c r="HD96" s="98"/>
      <c r="HE96" s="95"/>
      <c r="HF96" s="99"/>
      <c r="HG96" s="98"/>
      <c r="HH96" s="95"/>
      <c r="HI96" s="99"/>
      <c r="HJ96" s="98"/>
      <c r="HK96" s="95"/>
      <c r="HL96" s="96"/>
      <c r="HM96" s="98"/>
      <c r="HN96" s="95"/>
      <c r="HO96" s="99"/>
      <c r="HP96" s="98"/>
      <c r="HQ96" s="95"/>
      <c r="HR96" s="99"/>
      <c r="HS96" s="98"/>
      <c r="HT96" s="95"/>
      <c r="HU96" s="99"/>
      <c r="HV96" s="98"/>
      <c r="HW96" s="95"/>
      <c r="HX96" s="99"/>
      <c r="HY96" s="98"/>
      <c r="HZ96" s="95"/>
      <c r="IA96" s="96"/>
      <c r="IB96" s="98"/>
      <c r="IC96" s="95"/>
      <c r="ID96" s="99"/>
      <c r="IE96" s="98"/>
      <c r="IF96" s="95"/>
      <c r="IG96" s="99"/>
      <c r="IH96" s="98"/>
      <c r="II96" s="95"/>
      <c r="IJ96" s="99"/>
      <c r="IK96" s="98"/>
      <c r="IL96" s="95"/>
      <c r="IM96" s="99"/>
      <c r="IN96" s="97"/>
      <c r="IO96" s="95"/>
      <c r="IP96" s="96"/>
      <c r="IQ96" s="98"/>
      <c r="IR96" s="95"/>
      <c r="IS96" s="96"/>
      <c r="IT96" s="98"/>
      <c r="IU96" s="95"/>
      <c r="IV96" s="96"/>
    </row>
    <row r="97" spans="1:256" ht="12" customHeight="1" x14ac:dyDescent="0.2">
      <c r="A97" s="273" t="s">
        <v>390</v>
      </c>
      <c r="B97" s="285" t="s">
        <v>19</v>
      </c>
      <c r="C97" s="286"/>
      <c r="D97" s="287">
        <v>6</v>
      </c>
      <c r="E97" s="287" t="s">
        <v>68</v>
      </c>
      <c r="F97" s="285" t="s">
        <v>132</v>
      </c>
      <c r="G97" s="288" t="s">
        <v>208</v>
      </c>
      <c r="H97" s="289" t="s">
        <v>68</v>
      </c>
      <c r="I97" s="271"/>
      <c r="J97" s="290" t="s">
        <v>391</v>
      </c>
      <c r="K97" s="103"/>
      <c r="L97" s="104"/>
      <c r="M97" s="105"/>
      <c r="N97" s="103"/>
      <c r="O97" s="104"/>
      <c r="P97" s="105"/>
      <c r="Q97" s="107"/>
      <c r="R97" s="104"/>
      <c r="S97" s="105"/>
      <c r="T97" s="107"/>
      <c r="U97" s="104"/>
      <c r="V97" s="105"/>
      <c r="W97" s="107"/>
      <c r="X97" s="104"/>
      <c r="Y97" s="105"/>
      <c r="Z97" s="107"/>
      <c r="AA97" s="104"/>
      <c r="AB97" s="105"/>
      <c r="AC97" s="107"/>
      <c r="AD97" s="104"/>
      <c r="AE97" s="105"/>
      <c r="AF97" s="107"/>
      <c r="AG97" s="104"/>
      <c r="AH97" s="105"/>
      <c r="AI97" s="107"/>
      <c r="AJ97" s="104"/>
      <c r="AK97" s="105"/>
      <c r="AL97" s="107"/>
      <c r="AM97" s="104"/>
      <c r="AN97" s="105"/>
      <c r="AO97" s="107"/>
      <c r="AP97" s="104"/>
      <c r="AQ97" s="105"/>
      <c r="AR97" s="107"/>
      <c r="AS97" s="104"/>
      <c r="AT97" s="105"/>
      <c r="AU97" s="103"/>
      <c r="AV97" s="104"/>
      <c r="AW97" s="105"/>
      <c r="AX97" s="107"/>
      <c r="AY97" s="104"/>
      <c r="AZ97" s="105"/>
      <c r="BA97" s="107"/>
      <c r="BB97" s="104"/>
      <c r="BC97" s="105"/>
      <c r="BD97" s="107"/>
      <c r="BE97" s="104"/>
      <c r="BF97" s="105"/>
      <c r="BG97" s="107"/>
      <c r="BH97" s="104"/>
      <c r="BI97" s="105"/>
      <c r="BJ97" s="107"/>
      <c r="BK97" s="104"/>
      <c r="BL97" s="105"/>
      <c r="BM97" s="107"/>
      <c r="BN97" s="104"/>
      <c r="BO97" s="105"/>
      <c r="BP97" s="107"/>
      <c r="BQ97" s="104"/>
      <c r="BR97" s="105"/>
      <c r="BS97" s="107"/>
      <c r="BT97" s="104"/>
      <c r="BU97" s="105"/>
      <c r="BV97" s="107"/>
      <c r="BW97" s="104"/>
      <c r="BX97" s="105"/>
      <c r="BY97" s="107"/>
      <c r="BZ97" s="104"/>
      <c r="CA97" s="105"/>
      <c r="CB97" s="107"/>
      <c r="CC97" s="104"/>
      <c r="CD97" s="105"/>
      <c r="CE97" s="107"/>
      <c r="CF97" s="104"/>
      <c r="CG97" s="105"/>
      <c r="CH97" s="107"/>
      <c r="CI97" s="104"/>
      <c r="CJ97" s="105"/>
      <c r="CK97" s="107"/>
      <c r="CL97" s="104"/>
      <c r="CM97" s="105"/>
      <c r="CN97" s="107"/>
      <c r="CO97" s="104"/>
      <c r="CP97" s="105"/>
      <c r="CQ97" s="107"/>
      <c r="CR97" s="104"/>
      <c r="CS97" s="105"/>
      <c r="CT97" s="107"/>
      <c r="CU97" s="104"/>
      <c r="CV97" s="105"/>
      <c r="CW97" s="107"/>
      <c r="CX97" s="104"/>
      <c r="CY97" s="105"/>
      <c r="CZ97" s="107"/>
      <c r="DA97" s="104"/>
      <c r="DB97" s="105"/>
      <c r="DC97" s="107"/>
      <c r="DD97" s="104"/>
      <c r="DE97" s="105"/>
      <c r="DF97" s="107"/>
      <c r="DG97" s="104"/>
      <c r="DH97" s="105"/>
      <c r="DI97" s="107"/>
      <c r="DJ97" s="104"/>
      <c r="DK97" s="105"/>
      <c r="DL97" s="107"/>
      <c r="DM97" s="104"/>
      <c r="DN97" s="105"/>
      <c r="DO97" s="107"/>
      <c r="DP97" s="104"/>
      <c r="DQ97" s="105"/>
      <c r="DR97" s="107"/>
      <c r="DS97" s="104"/>
      <c r="DT97" s="105"/>
      <c r="DU97" s="107"/>
      <c r="DV97" s="104"/>
      <c r="DW97" s="105"/>
      <c r="DX97" s="107"/>
      <c r="DY97" s="104"/>
      <c r="DZ97" s="105"/>
      <c r="EA97" s="107"/>
      <c r="EB97" s="104"/>
      <c r="EC97" s="105"/>
      <c r="ED97" s="107"/>
      <c r="EE97" s="104"/>
      <c r="EF97" s="105"/>
      <c r="EG97" s="107"/>
      <c r="EH97" s="104"/>
      <c r="EI97" s="105"/>
      <c r="EJ97" s="107"/>
      <c r="EK97" s="104"/>
      <c r="EL97" s="105"/>
      <c r="EM97" s="107"/>
      <c r="EN97" s="104"/>
      <c r="EO97" s="105"/>
      <c r="EP97" s="107"/>
      <c r="EQ97" s="104"/>
      <c r="ER97" s="105"/>
      <c r="ES97" s="107"/>
      <c r="ET97" s="104"/>
      <c r="EU97" s="105"/>
      <c r="EV97" s="107"/>
      <c r="EW97" s="104"/>
      <c r="EX97" s="105"/>
      <c r="EY97" s="107"/>
      <c r="EZ97" s="104"/>
      <c r="FA97" s="105"/>
      <c r="FB97" s="107"/>
      <c r="FC97" s="104"/>
      <c r="FD97" s="105"/>
      <c r="FE97" s="107"/>
      <c r="FF97" s="104"/>
      <c r="FG97" s="105"/>
      <c r="FH97" s="107"/>
      <c r="FI97" s="104"/>
      <c r="FJ97" s="105"/>
      <c r="FK97" s="107"/>
      <c r="FL97" s="104"/>
      <c r="FM97" s="105"/>
      <c r="FN97" s="107"/>
      <c r="FO97" s="104"/>
      <c r="FP97" s="105"/>
      <c r="FQ97" s="107"/>
      <c r="FR97" s="104"/>
      <c r="FS97" s="105"/>
      <c r="FT97" s="107"/>
      <c r="FU97" s="104"/>
      <c r="FV97" s="105"/>
      <c r="FW97" s="107"/>
      <c r="FX97" s="104"/>
      <c r="FY97" s="105"/>
      <c r="FZ97" s="107"/>
      <c r="GA97" s="104"/>
      <c r="GB97" s="105"/>
      <c r="GC97" s="107"/>
      <c r="GD97" s="104"/>
      <c r="GE97" s="105"/>
      <c r="GF97" s="107"/>
      <c r="GG97" s="104"/>
      <c r="GH97" s="105"/>
      <c r="GI97" s="107"/>
      <c r="GJ97" s="104"/>
      <c r="GK97" s="105"/>
      <c r="GL97" s="107"/>
      <c r="GM97" s="104"/>
      <c r="GN97" s="105"/>
      <c r="GO97" s="107"/>
      <c r="GP97" s="104"/>
      <c r="GQ97" s="105"/>
      <c r="GR97" s="107"/>
      <c r="GS97" s="104"/>
      <c r="GT97" s="105"/>
      <c r="GU97" s="107"/>
      <c r="GV97" s="104"/>
      <c r="GW97" s="105"/>
      <c r="GX97" s="107"/>
      <c r="GY97" s="104"/>
      <c r="GZ97" s="105"/>
      <c r="HA97" s="108"/>
      <c r="HB97" s="108"/>
      <c r="HC97" s="108"/>
      <c r="HD97" s="108"/>
      <c r="HE97" s="108"/>
      <c r="HF97" s="108"/>
      <c r="HG97" s="108"/>
      <c r="HH97" s="108"/>
      <c r="HI97" s="108"/>
      <c r="HJ97" s="108"/>
      <c r="HK97" s="108"/>
      <c r="HL97" s="210"/>
      <c r="HM97" s="108"/>
      <c r="HN97" s="108"/>
      <c r="HO97" s="108"/>
      <c r="HP97" s="108"/>
      <c r="HQ97" s="108"/>
      <c r="HR97" s="108"/>
      <c r="HS97" s="108"/>
      <c r="HT97" s="108"/>
      <c r="HU97" s="108"/>
      <c r="HV97" s="108"/>
      <c r="HW97" s="108"/>
      <c r="HX97" s="108"/>
      <c r="HY97" s="108"/>
      <c r="HZ97" s="108"/>
      <c r="IA97" s="210"/>
      <c r="IB97" s="108"/>
      <c r="IC97" s="108"/>
      <c r="ID97" s="108"/>
      <c r="IE97" s="108"/>
      <c r="IF97" s="108"/>
      <c r="IG97" s="108"/>
      <c r="IH97" s="108"/>
      <c r="II97" s="108"/>
      <c r="IJ97" s="108"/>
      <c r="IK97" s="108"/>
      <c r="IL97" s="108"/>
      <c r="IM97" s="108"/>
      <c r="IN97" s="110"/>
      <c r="IO97" s="108"/>
      <c r="IP97" s="210"/>
      <c r="IQ97" s="108"/>
      <c r="IR97" s="108"/>
      <c r="IS97" s="210"/>
      <c r="IT97" s="108"/>
      <c r="IU97" s="108"/>
      <c r="IV97" s="210"/>
    </row>
    <row r="98" spans="1:256" ht="12" customHeight="1" x14ac:dyDescent="0.2">
      <c r="A98" s="273" t="s">
        <v>392</v>
      </c>
      <c r="B98" s="266" t="s">
        <v>19</v>
      </c>
      <c r="C98" s="275"/>
      <c r="D98" s="294">
        <v>6</v>
      </c>
      <c r="E98" s="294" t="s">
        <v>68</v>
      </c>
      <c r="F98" s="266" t="s">
        <v>132</v>
      </c>
      <c r="G98" s="276" t="s">
        <v>213</v>
      </c>
      <c r="H98" s="277" t="s">
        <v>68</v>
      </c>
      <c r="I98" s="271"/>
      <c r="J98" s="272" t="s">
        <v>393</v>
      </c>
      <c r="K98" s="88"/>
      <c r="L98" s="89"/>
      <c r="M98" s="90"/>
      <c r="N98" s="88"/>
      <c r="O98" s="89"/>
      <c r="P98" s="90"/>
      <c r="Q98" s="92"/>
      <c r="R98" s="89"/>
      <c r="S98" s="90"/>
      <c r="T98" s="92"/>
      <c r="U98" s="89"/>
      <c r="V98" s="90"/>
      <c r="W98" s="92"/>
      <c r="X98" s="89"/>
      <c r="Y98" s="90"/>
      <c r="Z98" s="92"/>
      <c r="AA98" s="89"/>
      <c r="AB98" s="90"/>
      <c r="AC98" s="92"/>
      <c r="AD98" s="89"/>
      <c r="AE98" s="90"/>
      <c r="AF98" s="92"/>
      <c r="AG98" s="89"/>
      <c r="AH98" s="90"/>
      <c r="AI98" s="92"/>
      <c r="AJ98" s="89"/>
      <c r="AK98" s="90"/>
      <c r="AL98" s="92"/>
      <c r="AM98" s="89"/>
      <c r="AN98" s="90"/>
      <c r="AO98" s="92"/>
      <c r="AP98" s="89"/>
      <c r="AQ98" s="90"/>
      <c r="AR98" s="92"/>
      <c r="AS98" s="89"/>
      <c r="AT98" s="90"/>
      <c r="AU98" s="88"/>
      <c r="AV98" s="89"/>
      <c r="AW98" s="90"/>
      <c r="AX98" s="92"/>
      <c r="AY98" s="89"/>
      <c r="AZ98" s="90"/>
      <c r="BA98" s="92"/>
      <c r="BB98" s="89"/>
      <c r="BC98" s="90"/>
      <c r="BD98" s="92"/>
      <c r="BE98" s="89"/>
      <c r="BF98" s="90"/>
      <c r="BG98" s="92"/>
      <c r="BH98" s="89"/>
      <c r="BI98" s="90"/>
      <c r="BJ98" s="92"/>
      <c r="BK98" s="89"/>
      <c r="BL98" s="90"/>
      <c r="BM98" s="92"/>
      <c r="BN98" s="89"/>
      <c r="BO98" s="90"/>
      <c r="BP98" s="92"/>
      <c r="BQ98" s="89"/>
      <c r="BR98" s="90"/>
      <c r="BS98" s="92"/>
      <c r="BT98" s="89"/>
      <c r="BU98" s="90"/>
      <c r="BV98" s="92"/>
      <c r="BW98" s="89"/>
      <c r="BX98" s="90"/>
      <c r="BY98" s="92"/>
      <c r="BZ98" s="89"/>
      <c r="CA98" s="90"/>
      <c r="CB98" s="92"/>
      <c r="CC98" s="89"/>
      <c r="CD98" s="90"/>
      <c r="CE98" s="92"/>
      <c r="CF98" s="89"/>
      <c r="CG98" s="90"/>
      <c r="CH98" s="92"/>
      <c r="CI98" s="89"/>
      <c r="CJ98" s="90"/>
      <c r="CK98" s="92"/>
      <c r="CL98" s="89"/>
      <c r="CM98" s="90"/>
      <c r="CN98" s="92"/>
      <c r="CO98" s="89"/>
      <c r="CP98" s="90"/>
      <c r="CQ98" s="92"/>
      <c r="CR98" s="89"/>
      <c r="CS98" s="90"/>
      <c r="CT98" s="92"/>
      <c r="CU98" s="89"/>
      <c r="CV98" s="90"/>
      <c r="CW98" s="92"/>
      <c r="CX98" s="89"/>
      <c r="CY98" s="90"/>
      <c r="CZ98" s="92"/>
      <c r="DA98" s="89"/>
      <c r="DB98" s="90"/>
      <c r="DC98" s="92"/>
      <c r="DD98" s="89"/>
      <c r="DE98" s="90"/>
      <c r="DF98" s="92"/>
      <c r="DG98" s="89"/>
      <c r="DH98" s="90"/>
      <c r="DI98" s="92"/>
      <c r="DJ98" s="89"/>
      <c r="DK98" s="90"/>
      <c r="DL98" s="92"/>
      <c r="DM98" s="89"/>
      <c r="DN98" s="90"/>
      <c r="DO98" s="92"/>
      <c r="DP98" s="89"/>
      <c r="DQ98" s="90"/>
      <c r="DR98" s="92"/>
      <c r="DS98" s="89"/>
      <c r="DT98" s="90"/>
      <c r="DU98" s="92"/>
      <c r="DV98" s="89"/>
      <c r="DW98" s="90"/>
      <c r="DX98" s="92"/>
      <c r="DY98" s="89"/>
      <c r="DZ98" s="90"/>
      <c r="EA98" s="92"/>
      <c r="EB98" s="89"/>
      <c r="EC98" s="90"/>
      <c r="ED98" s="92"/>
      <c r="EE98" s="89"/>
      <c r="EF98" s="90"/>
      <c r="EG98" s="92"/>
      <c r="EH98" s="89"/>
      <c r="EI98" s="90"/>
      <c r="EJ98" s="92"/>
      <c r="EK98" s="89"/>
      <c r="EL98" s="90"/>
      <c r="EM98" s="92"/>
      <c r="EN98" s="89"/>
      <c r="EO98" s="90"/>
      <c r="EP98" s="92"/>
      <c r="EQ98" s="89"/>
      <c r="ER98" s="90"/>
      <c r="ES98" s="92"/>
      <c r="ET98" s="89"/>
      <c r="EU98" s="90"/>
      <c r="EV98" s="92"/>
      <c r="EW98" s="89"/>
      <c r="EX98" s="90"/>
      <c r="EY98" s="92"/>
      <c r="EZ98" s="89"/>
      <c r="FA98" s="90"/>
      <c r="FB98" s="92"/>
      <c r="FC98" s="89"/>
      <c r="FD98" s="90"/>
      <c r="FE98" s="92"/>
      <c r="FF98" s="89"/>
      <c r="FG98" s="90"/>
      <c r="FH98" s="92"/>
      <c r="FI98" s="89"/>
      <c r="FJ98" s="90"/>
      <c r="FK98" s="92"/>
      <c r="FL98" s="89"/>
      <c r="FM98" s="90"/>
      <c r="FN98" s="92"/>
      <c r="FO98" s="89"/>
      <c r="FP98" s="90"/>
      <c r="FQ98" s="92"/>
      <c r="FR98" s="89"/>
      <c r="FS98" s="90"/>
      <c r="FT98" s="92"/>
      <c r="FU98" s="89"/>
      <c r="FV98" s="90"/>
      <c r="FW98" s="92"/>
      <c r="FX98" s="89"/>
      <c r="FY98" s="90"/>
      <c r="FZ98" s="92"/>
      <c r="GA98" s="89"/>
      <c r="GB98" s="90"/>
      <c r="GC98" s="92"/>
      <c r="GD98" s="89"/>
      <c r="GE98" s="90"/>
      <c r="GF98" s="92"/>
      <c r="GG98" s="89"/>
      <c r="GH98" s="90"/>
      <c r="GI98" s="92"/>
      <c r="GJ98" s="89"/>
      <c r="GK98" s="90"/>
      <c r="GL98" s="92"/>
      <c r="GM98" s="89"/>
      <c r="GN98" s="90"/>
      <c r="GO98" s="92"/>
      <c r="GP98" s="89"/>
      <c r="GQ98" s="90"/>
      <c r="GR98" s="92"/>
      <c r="GS98" s="89"/>
      <c r="GT98" s="90"/>
      <c r="GU98" s="92"/>
      <c r="GV98" s="89"/>
      <c r="GW98" s="90"/>
      <c r="GX98" s="92"/>
      <c r="GY98" s="89"/>
      <c r="GZ98" s="90"/>
      <c r="HA98" s="111"/>
      <c r="HB98" s="111"/>
      <c r="HC98" s="115"/>
      <c r="HD98" s="111"/>
      <c r="HE98" s="111"/>
      <c r="HF98" s="115"/>
      <c r="HG98" s="111"/>
      <c r="HH98" s="111"/>
      <c r="HI98" s="115"/>
      <c r="HJ98" s="111"/>
      <c r="HK98" s="111"/>
      <c r="HL98" s="211"/>
      <c r="HM98" s="111"/>
      <c r="HN98" s="111"/>
      <c r="HO98" s="115"/>
      <c r="HP98" s="111"/>
      <c r="HQ98" s="111"/>
      <c r="HR98" s="115"/>
      <c r="HS98" s="111"/>
      <c r="HT98" s="111"/>
      <c r="HU98" s="115"/>
      <c r="HV98" s="111"/>
      <c r="HW98" s="111"/>
      <c r="HX98" s="115"/>
      <c r="HY98" s="111"/>
      <c r="HZ98" s="111"/>
      <c r="IA98" s="211"/>
      <c r="IB98" s="111"/>
      <c r="IC98" s="111"/>
      <c r="ID98" s="115"/>
      <c r="IE98" s="111"/>
      <c r="IF98" s="111"/>
      <c r="IG98" s="115"/>
      <c r="IH98" s="111"/>
      <c r="II98" s="111"/>
      <c r="IJ98" s="115"/>
      <c r="IK98" s="111"/>
      <c r="IL98" s="111"/>
      <c r="IM98" s="115"/>
      <c r="IN98" s="112"/>
      <c r="IO98" s="111"/>
      <c r="IP98" s="211"/>
      <c r="IQ98" s="111"/>
      <c r="IR98" s="111"/>
      <c r="IS98" s="211"/>
      <c r="IT98" s="111"/>
      <c r="IU98" s="111"/>
      <c r="IV98" s="211"/>
    </row>
    <row r="99" spans="1:256" ht="12" customHeight="1" x14ac:dyDescent="0.2">
      <c r="A99" s="273" t="s">
        <v>394</v>
      </c>
      <c r="B99" s="266" t="s">
        <v>19</v>
      </c>
      <c r="C99" s="275"/>
      <c r="D99" s="294">
        <v>6</v>
      </c>
      <c r="E99" s="294" t="s">
        <v>68</v>
      </c>
      <c r="F99" s="266" t="s">
        <v>132</v>
      </c>
      <c r="G99" s="276" t="s">
        <v>214</v>
      </c>
      <c r="H99" s="277" t="s">
        <v>68</v>
      </c>
      <c r="I99" s="271"/>
      <c r="J99" s="272" t="s">
        <v>572</v>
      </c>
      <c r="K99" s="88"/>
      <c r="L99" s="89"/>
      <c r="M99" s="90"/>
      <c r="N99" s="88"/>
      <c r="O99" s="89"/>
      <c r="P99" s="90"/>
      <c r="Q99" s="92"/>
      <c r="R99" s="89"/>
      <c r="S99" s="90"/>
      <c r="T99" s="92"/>
      <c r="U99" s="89"/>
      <c r="V99" s="90"/>
      <c r="W99" s="92"/>
      <c r="X99" s="89"/>
      <c r="Y99" s="90"/>
      <c r="Z99" s="92"/>
      <c r="AA99" s="89"/>
      <c r="AB99" s="90"/>
      <c r="AC99" s="92"/>
      <c r="AD99" s="89"/>
      <c r="AE99" s="90"/>
      <c r="AF99" s="92"/>
      <c r="AG99" s="89"/>
      <c r="AH99" s="90"/>
      <c r="AI99" s="92"/>
      <c r="AJ99" s="89"/>
      <c r="AK99" s="90"/>
      <c r="AL99" s="92"/>
      <c r="AM99" s="89"/>
      <c r="AN99" s="90"/>
      <c r="AO99" s="92"/>
      <c r="AP99" s="89"/>
      <c r="AQ99" s="90"/>
      <c r="AR99" s="92"/>
      <c r="AS99" s="89"/>
      <c r="AT99" s="90"/>
      <c r="AU99" s="88"/>
      <c r="AV99" s="89"/>
      <c r="AW99" s="90"/>
      <c r="AX99" s="92"/>
      <c r="AY99" s="89"/>
      <c r="AZ99" s="90"/>
      <c r="BA99" s="92"/>
      <c r="BB99" s="89"/>
      <c r="BC99" s="90"/>
      <c r="BD99" s="92"/>
      <c r="BE99" s="89"/>
      <c r="BF99" s="90"/>
      <c r="BG99" s="92"/>
      <c r="BH99" s="89"/>
      <c r="BI99" s="90"/>
      <c r="BJ99" s="92"/>
      <c r="BK99" s="89"/>
      <c r="BL99" s="90"/>
      <c r="BM99" s="92"/>
      <c r="BN99" s="89"/>
      <c r="BO99" s="90"/>
      <c r="BP99" s="92"/>
      <c r="BQ99" s="89"/>
      <c r="BR99" s="90"/>
      <c r="BS99" s="92"/>
      <c r="BT99" s="89"/>
      <c r="BU99" s="90"/>
      <c r="BV99" s="92"/>
      <c r="BW99" s="89"/>
      <c r="BX99" s="90"/>
      <c r="BY99" s="92"/>
      <c r="BZ99" s="89"/>
      <c r="CA99" s="90"/>
      <c r="CB99" s="92"/>
      <c r="CC99" s="89"/>
      <c r="CD99" s="90"/>
      <c r="CE99" s="92"/>
      <c r="CF99" s="89"/>
      <c r="CG99" s="90"/>
      <c r="CH99" s="92"/>
      <c r="CI99" s="89"/>
      <c r="CJ99" s="90"/>
      <c r="CK99" s="92"/>
      <c r="CL99" s="89"/>
      <c r="CM99" s="90"/>
      <c r="CN99" s="92"/>
      <c r="CO99" s="89"/>
      <c r="CP99" s="90"/>
      <c r="CQ99" s="92"/>
      <c r="CR99" s="89"/>
      <c r="CS99" s="90"/>
      <c r="CT99" s="92"/>
      <c r="CU99" s="89"/>
      <c r="CV99" s="90"/>
      <c r="CW99" s="92"/>
      <c r="CX99" s="89"/>
      <c r="CY99" s="90"/>
      <c r="CZ99" s="92"/>
      <c r="DA99" s="89"/>
      <c r="DB99" s="90"/>
      <c r="DC99" s="92"/>
      <c r="DD99" s="89"/>
      <c r="DE99" s="90"/>
      <c r="DF99" s="92"/>
      <c r="DG99" s="89"/>
      <c r="DH99" s="90"/>
      <c r="DI99" s="92"/>
      <c r="DJ99" s="89"/>
      <c r="DK99" s="90"/>
      <c r="DL99" s="92"/>
      <c r="DM99" s="89"/>
      <c r="DN99" s="90"/>
      <c r="DO99" s="92"/>
      <c r="DP99" s="89"/>
      <c r="DQ99" s="90"/>
      <c r="DR99" s="92"/>
      <c r="DS99" s="89"/>
      <c r="DT99" s="90"/>
      <c r="DU99" s="92"/>
      <c r="DV99" s="89"/>
      <c r="DW99" s="90"/>
      <c r="DX99" s="92"/>
      <c r="DY99" s="89"/>
      <c r="DZ99" s="90"/>
      <c r="EA99" s="92"/>
      <c r="EB99" s="89"/>
      <c r="EC99" s="90"/>
      <c r="ED99" s="92"/>
      <c r="EE99" s="89"/>
      <c r="EF99" s="90"/>
      <c r="EG99" s="92"/>
      <c r="EH99" s="89"/>
      <c r="EI99" s="90"/>
      <c r="EJ99" s="92"/>
      <c r="EK99" s="89"/>
      <c r="EL99" s="90"/>
      <c r="EM99" s="92"/>
      <c r="EN99" s="89"/>
      <c r="EO99" s="90"/>
      <c r="EP99" s="92"/>
      <c r="EQ99" s="89"/>
      <c r="ER99" s="90"/>
      <c r="ES99" s="92"/>
      <c r="ET99" s="89"/>
      <c r="EU99" s="90"/>
      <c r="EV99" s="92"/>
      <c r="EW99" s="89"/>
      <c r="EX99" s="90"/>
      <c r="EY99" s="92"/>
      <c r="EZ99" s="89"/>
      <c r="FA99" s="90"/>
      <c r="FB99" s="92"/>
      <c r="FC99" s="89"/>
      <c r="FD99" s="90"/>
      <c r="FE99" s="92"/>
      <c r="FF99" s="89"/>
      <c r="FG99" s="90"/>
      <c r="FH99" s="92"/>
      <c r="FI99" s="89"/>
      <c r="FJ99" s="90"/>
      <c r="FK99" s="92"/>
      <c r="FL99" s="89"/>
      <c r="FM99" s="90"/>
      <c r="FN99" s="92"/>
      <c r="FO99" s="89"/>
      <c r="FP99" s="90"/>
      <c r="FQ99" s="92"/>
      <c r="FR99" s="89"/>
      <c r="FS99" s="90"/>
      <c r="FT99" s="92"/>
      <c r="FU99" s="89"/>
      <c r="FV99" s="90"/>
      <c r="FW99" s="92"/>
      <c r="FX99" s="89"/>
      <c r="FY99" s="90"/>
      <c r="FZ99" s="92"/>
      <c r="GA99" s="89"/>
      <c r="GB99" s="90"/>
      <c r="GC99" s="92"/>
      <c r="GD99" s="89"/>
      <c r="GE99" s="90"/>
      <c r="GF99" s="92"/>
      <c r="GG99" s="89"/>
      <c r="GH99" s="90"/>
      <c r="GI99" s="92"/>
      <c r="GJ99" s="89"/>
      <c r="GK99" s="90"/>
      <c r="GL99" s="92"/>
      <c r="GM99" s="89"/>
      <c r="GN99" s="90"/>
      <c r="GO99" s="92"/>
      <c r="GP99" s="89"/>
      <c r="GQ99" s="90"/>
      <c r="GR99" s="92"/>
      <c r="GS99" s="89"/>
      <c r="GT99" s="90"/>
      <c r="GU99" s="92"/>
      <c r="GV99" s="89"/>
      <c r="GW99" s="90"/>
      <c r="GX99" s="92"/>
      <c r="GY99" s="89"/>
      <c r="GZ99" s="90"/>
      <c r="HA99" s="111"/>
      <c r="HB99" s="111"/>
      <c r="HC99" s="115"/>
      <c r="HD99" s="111"/>
      <c r="HE99" s="111"/>
      <c r="HF99" s="115"/>
      <c r="HG99" s="111"/>
      <c r="HH99" s="111"/>
      <c r="HI99" s="115"/>
      <c r="HJ99" s="111"/>
      <c r="HK99" s="111"/>
      <c r="HL99" s="211"/>
      <c r="HM99" s="111"/>
      <c r="HN99" s="111"/>
      <c r="HO99" s="115"/>
      <c r="HP99" s="111"/>
      <c r="HQ99" s="111"/>
      <c r="HR99" s="115"/>
      <c r="HS99" s="111"/>
      <c r="HT99" s="111"/>
      <c r="HU99" s="115"/>
      <c r="HV99" s="111"/>
      <c r="HW99" s="111"/>
      <c r="HX99" s="115"/>
      <c r="HY99" s="111"/>
      <c r="HZ99" s="111"/>
      <c r="IA99" s="211"/>
      <c r="IB99" s="111"/>
      <c r="IC99" s="111"/>
      <c r="ID99" s="115"/>
      <c r="IE99" s="111"/>
      <c r="IF99" s="111"/>
      <c r="IG99" s="115"/>
      <c r="IH99" s="111"/>
      <c r="II99" s="111"/>
      <c r="IJ99" s="115"/>
      <c r="IK99" s="111"/>
      <c r="IL99" s="111"/>
      <c r="IM99" s="115"/>
      <c r="IN99" s="112"/>
      <c r="IO99" s="111"/>
      <c r="IP99" s="211"/>
      <c r="IQ99" s="111"/>
      <c r="IR99" s="111"/>
      <c r="IS99" s="211"/>
      <c r="IT99" s="111"/>
      <c r="IU99" s="111"/>
      <c r="IV99" s="211"/>
    </row>
    <row r="100" spans="1:256" ht="12" customHeight="1" x14ac:dyDescent="0.2">
      <c r="A100" s="273" t="s">
        <v>395</v>
      </c>
      <c r="B100" s="266" t="s">
        <v>19</v>
      </c>
      <c r="C100" s="275"/>
      <c r="D100" s="294">
        <v>6</v>
      </c>
      <c r="E100" s="294" t="s">
        <v>68</v>
      </c>
      <c r="F100" s="266" t="s">
        <v>132</v>
      </c>
      <c r="G100" s="276" t="s">
        <v>209</v>
      </c>
      <c r="H100" s="277" t="s">
        <v>68</v>
      </c>
      <c r="I100" s="271"/>
      <c r="J100" s="272" t="s">
        <v>396</v>
      </c>
      <c r="K100" s="88"/>
      <c r="L100" s="89"/>
      <c r="M100" s="90"/>
      <c r="N100" s="88"/>
      <c r="O100" s="89"/>
      <c r="P100" s="90"/>
      <c r="Q100" s="92"/>
      <c r="R100" s="89"/>
      <c r="S100" s="90"/>
      <c r="T100" s="92"/>
      <c r="U100" s="89"/>
      <c r="V100" s="90"/>
      <c r="W100" s="92"/>
      <c r="X100" s="89"/>
      <c r="Y100" s="90"/>
      <c r="Z100" s="92"/>
      <c r="AA100" s="89"/>
      <c r="AB100" s="90"/>
      <c r="AC100" s="92"/>
      <c r="AD100" s="89"/>
      <c r="AE100" s="90"/>
      <c r="AF100" s="92"/>
      <c r="AG100" s="89"/>
      <c r="AH100" s="90"/>
      <c r="AI100" s="92"/>
      <c r="AJ100" s="89"/>
      <c r="AK100" s="90"/>
      <c r="AL100" s="92"/>
      <c r="AM100" s="89"/>
      <c r="AN100" s="90"/>
      <c r="AO100" s="92"/>
      <c r="AP100" s="89"/>
      <c r="AQ100" s="90"/>
      <c r="AR100" s="92"/>
      <c r="AS100" s="89"/>
      <c r="AT100" s="90"/>
      <c r="AU100" s="88"/>
      <c r="AV100" s="89"/>
      <c r="AW100" s="90"/>
      <c r="AX100" s="92"/>
      <c r="AY100" s="89"/>
      <c r="AZ100" s="90"/>
      <c r="BA100" s="92"/>
      <c r="BB100" s="89"/>
      <c r="BC100" s="90"/>
      <c r="BD100" s="92"/>
      <c r="BE100" s="89"/>
      <c r="BF100" s="90"/>
      <c r="BG100" s="92"/>
      <c r="BH100" s="89"/>
      <c r="BI100" s="90"/>
      <c r="BJ100" s="92"/>
      <c r="BK100" s="89"/>
      <c r="BL100" s="90"/>
      <c r="BM100" s="92"/>
      <c r="BN100" s="89"/>
      <c r="BO100" s="90"/>
      <c r="BP100" s="92"/>
      <c r="BQ100" s="89"/>
      <c r="BR100" s="90"/>
      <c r="BS100" s="92"/>
      <c r="BT100" s="89"/>
      <c r="BU100" s="90"/>
      <c r="BV100" s="92"/>
      <c r="BW100" s="89"/>
      <c r="BX100" s="90"/>
      <c r="BY100" s="92"/>
      <c r="BZ100" s="89"/>
      <c r="CA100" s="90"/>
      <c r="CB100" s="92"/>
      <c r="CC100" s="89"/>
      <c r="CD100" s="90"/>
      <c r="CE100" s="92"/>
      <c r="CF100" s="89"/>
      <c r="CG100" s="90"/>
      <c r="CH100" s="92"/>
      <c r="CI100" s="89"/>
      <c r="CJ100" s="90"/>
      <c r="CK100" s="92"/>
      <c r="CL100" s="89"/>
      <c r="CM100" s="90"/>
      <c r="CN100" s="92"/>
      <c r="CO100" s="89"/>
      <c r="CP100" s="90"/>
      <c r="CQ100" s="92"/>
      <c r="CR100" s="89"/>
      <c r="CS100" s="90"/>
      <c r="CT100" s="92"/>
      <c r="CU100" s="89"/>
      <c r="CV100" s="90"/>
      <c r="CW100" s="92"/>
      <c r="CX100" s="89"/>
      <c r="CY100" s="90"/>
      <c r="CZ100" s="92"/>
      <c r="DA100" s="89"/>
      <c r="DB100" s="90"/>
      <c r="DC100" s="92"/>
      <c r="DD100" s="89"/>
      <c r="DE100" s="90"/>
      <c r="DF100" s="92"/>
      <c r="DG100" s="89"/>
      <c r="DH100" s="90"/>
      <c r="DI100" s="92"/>
      <c r="DJ100" s="89"/>
      <c r="DK100" s="90"/>
      <c r="DL100" s="92"/>
      <c r="DM100" s="89"/>
      <c r="DN100" s="90"/>
      <c r="DO100" s="92"/>
      <c r="DP100" s="89"/>
      <c r="DQ100" s="90"/>
      <c r="DR100" s="92"/>
      <c r="DS100" s="89"/>
      <c r="DT100" s="90"/>
      <c r="DU100" s="92"/>
      <c r="DV100" s="89"/>
      <c r="DW100" s="90"/>
      <c r="DX100" s="92"/>
      <c r="DY100" s="89"/>
      <c r="DZ100" s="90"/>
      <c r="EA100" s="92"/>
      <c r="EB100" s="89"/>
      <c r="EC100" s="90"/>
      <c r="ED100" s="92"/>
      <c r="EE100" s="89"/>
      <c r="EF100" s="90"/>
      <c r="EG100" s="92"/>
      <c r="EH100" s="89"/>
      <c r="EI100" s="90"/>
      <c r="EJ100" s="92"/>
      <c r="EK100" s="89"/>
      <c r="EL100" s="90"/>
      <c r="EM100" s="92"/>
      <c r="EN100" s="89"/>
      <c r="EO100" s="90"/>
      <c r="EP100" s="92"/>
      <c r="EQ100" s="89"/>
      <c r="ER100" s="90"/>
      <c r="ES100" s="92"/>
      <c r="ET100" s="89"/>
      <c r="EU100" s="90"/>
      <c r="EV100" s="92"/>
      <c r="EW100" s="89"/>
      <c r="EX100" s="90"/>
      <c r="EY100" s="92"/>
      <c r="EZ100" s="89"/>
      <c r="FA100" s="90"/>
      <c r="FB100" s="92"/>
      <c r="FC100" s="89"/>
      <c r="FD100" s="90"/>
      <c r="FE100" s="92"/>
      <c r="FF100" s="89"/>
      <c r="FG100" s="90"/>
      <c r="FH100" s="92"/>
      <c r="FI100" s="89"/>
      <c r="FJ100" s="90"/>
      <c r="FK100" s="92"/>
      <c r="FL100" s="89"/>
      <c r="FM100" s="90"/>
      <c r="FN100" s="92"/>
      <c r="FO100" s="89"/>
      <c r="FP100" s="90"/>
      <c r="FQ100" s="92"/>
      <c r="FR100" s="89"/>
      <c r="FS100" s="90"/>
      <c r="FT100" s="92"/>
      <c r="FU100" s="89"/>
      <c r="FV100" s="90"/>
      <c r="FW100" s="92"/>
      <c r="FX100" s="89"/>
      <c r="FY100" s="90"/>
      <c r="FZ100" s="92"/>
      <c r="GA100" s="89"/>
      <c r="GB100" s="90"/>
      <c r="GC100" s="92"/>
      <c r="GD100" s="89"/>
      <c r="GE100" s="90"/>
      <c r="GF100" s="92"/>
      <c r="GG100" s="89"/>
      <c r="GH100" s="90"/>
      <c r="GI100" s="92"/>
      <c r="GJ100" s="89"/>
      <c r="GK100" s="90"/>
      <c r="GL100" s="92"/>
      <c r="GM100" s="89"/>
      <c r="GN100" s="90"/>
      <c r="GO100" s="92"/>
      <c r="GP100" s="89"/>
      <c r="GQ100" s="90"/>
      <c r="GR100" s="92"/>
      <c r="GS100" s="89"/>
      <c r="GT100" s="90"/>
      <c r="GU100" s="92"/>
      <c r="GV100" s="89"/>
      <c r="GW100" s="90"/>
      <c r="GX100" s="92"/>
      <c r="GY100" s="89"/>
      <c r="GZ100" s="90"/>
      <c r="HA100" s="111"/>
      <c r="HB100" s="111"/>
      <c r="HC100" s="115"/>
      <c r="HD100" s="111"/>
      <c r="HE100" s="111"/>
      <c r="HF100" s="115"/>
      <c r="HG100" s="111"/>
      <c r="HH100" s="111"/>
      <c r="HI100" s="115"/>
      <c r="HJ100" s="111"/>
      <c r="HK100" s="111"/>
      <c r="HL100" s="211"/>
      <c r="HM100" s="111"/>
      <c r="HN100" s="111"/>
      <c r="HO100" s="115"/>
      <c r="HP100" s="111"/>
      <c r="HQ100" s="111"/>
      <c r="HR100" s="115"/>
      <c r="HS100" s="111"/>
      <c r="HT100" s="111"/>
      <c r="HU100" s="115"/>
      <c r="HV100" s="111"/>
      <c r="HW100" s="111"/>
      <c r="HX100" s="115"/>
      <c r="HY100" s="111"/>
      <c r="HZ100" s="111"/>
      <c r="IA100" s="211"/>
      <c r="IB100" s="111"/>
      <c r="IC100" s="111"/>
      <c r="ID100" s="115"/>
      <c r="IE100" s="111"/>
      <c r="IF100" s="111"/>
      <c r="IG100" s="115"/>
      <c r="IH100" s="111"/>
      <c r="II100" s="111"/>
      <c r="IJ100" s="115"/>
      <c r="IK100" s="111"/>
      <c r="IL100" s="111"/>
      <c r="IM100" s="115"/>
      <c r="IN100" s="112"/>
      <c r="IO100" s="111"/>
      <c r="IP100" s="211"/>
      <c r="IQ100" s="111"/>
      <c r="IR100" s="111"/>
      <c r="IS100" s="211"/>
      <c r="IT100" s="111"/>
      <c r="IU100" s="111"/>
      <c r="IV100" s="211"/>
    </row>
    <row r="101" spans="1:256" ht="12" customHeight="1" x14ac:dyDescent="0.2">
      <c r="A101" s="273" t="s">
        <v>397</v>
      </c>
      <c r="B101" s="266" t="s">
        <v>20</v>
      </c>
      <c r="C101" s="275"/>
      <c r="D101" s="294">
        <v>6</v>
      </c>
      <c r="E101" s="294" t="s">
        <v>68</v>
      </c>
      <c r="F101" s="266" t="s">
        <v>132</v>
      </c>
      <c r="G101" s="276" t="s">
        <v>210</v>
      </c>
      <c r="H101" s="277" t="s">
        <v>68</v>
      </c>
      <c r="I101" s="271"/>
      <c r="J101" s="272" t="s">
        <v>573</v>
      </c>
      <c r="K101" s="88"/>
      <c r="L101" s="89"/>
      <c r="M101" s="90"/>
      <c r="N101" s="88"/>
      <c r="O101" s="89"/>
      <c r="P101" s="90"/>
      <c r="Q101" s="92"/>
      <c r="R101" s="89"/>
      <c r="S101" s="90"/>
      <c r="T101" s="92"/>
      <c r="U101" s="89"/>
      <c r="V101" s="90"/>
      <c r="W101" s="92"/>
      <c r="X101" s="89"/>
      <c r="Y101" s="90"/>
      <c r="Z101" s="92"/>
      <c r="AA101" s="89"/>
      <c r="AB101" s="90"/>
      <c r="AC101" s="92"/>
      <c r="AD101" s="89"/>
      <c r="AE101" s="90"/>
      <c r="AF101" s="92"/>
      <c r="AG101" s="89"/>
      <c r="AH101" s="90"/>
      <c r="AI101" s="92"/>
      <c r="AJ101" s="89"/>
      <c r="AK101" s="90"/>
      <c r="AL101" s="92"/>
      <c r="AM101" s="89"/>
      <c r="AN101" s="90"/>
      <c r="AO101" s="92"/>
      <c r="AP101" s="89"/>
      <c r="AQ101" s="90"/>
      <c r="AR101" s="92"/>
      <c r="AS101" s="89"/>
      <c r="AT101" s="90"/>
      <c r="AU101" s="88"/>
      <c r="AV101" s="89"/>
      <c r="AW101" s="90"/>
      <c r="AX101" s="92"/>
      <c r="AY101" s="89"/>
      <c r="AZ101" s="90"/>
      <c r="BA101" s="92"/>
      <c r="BB101" s="89"/>
      <c r="BC101" s="90"/>
      <c r="BD101" s="92"/>
      <c r="BE101" s="89"/>
      <c r="BF101" s="90"/>
      <c r="BG101" s="92"/>
      <c r="BH101" s="89"/>
      <c r="BI101" s="90"/>
      <c r="BJ101" s="92"/>
      <c r="BK101" s="89"/>
      <c r="BL101" s="90"/>
      <c r="BM101" s="92"/>
      <c r="BN101" s="89"/>
      <c r="BO101" s="90"/>
      <c r="BP101" s="92"/>
      <c r="BQ101" s="89"/>
      <c r="BR101" s="90"/>
      <c r="BS101" s="92"/>
      <c r="BT101" s="89"/>
      <c r="BU101" s="90"/>
      <c r="BV101" s="92"/>
      <c r="BW101" s="89"/>
      <c r="BX101" s="90"/>
      <c r="BY101" s="92"/>
      <c r="BZ101" s="89"/>
      <c r="CA101" s="90"/>
      <c r="CB101" s="92"/>
      <c r="CC101" s="89"/>
      <c r="CD101" s="90"/>
      <c r="CE101" s="92"/>
      <c r="CF101" s="89"/>
      <c r="CG101" s="90"/>
      <c r="CH101" s="92"/>
      <c r="CI101" s="89"/>
      <c r="CJ101" s="90"/>
      <c r="CK101" s="92"/>
      <c r="CL101" s="89"/>
      <c r="CM101" s="90"/>
      <c r="CN101" s="92"/>
      <c r="CO101" s="89"/>
      <c r="CP101" s="90"/>
      <c r="CQ101" s="92"/>
      <c r="CR101" s="89"/>
      <c r="CS101" s="90"/>
      <c r="CT101" s="92"/>
      <c r="CU101" s="89"/>
      <c r="CV101" s="90"/>
      <c r="CW101" s="92"/>
      <c r="CX101" s="89"/>
      <c r="CY101" s="90"/>
      <c r="CZ101" s="92"/>
      <c r="DA101" s="89"/>
      <c r="DB101" s="90"/>
      <c r="DC101" s="92"/>
      <c r="DD101" s="89"/>
      <c r="DE101" s="90"/>
      <c r="DF101" s="92"/>
      <c r="DG101" s="89"/>
      <c r="DH101" s="90"/>
      <c r="DI101" s="92"/>
      <c r="DJ101" s="89"/>
      <c r="DK101" s="90"/>
      <c r="DL101" s="92"/>
      <c r="DM101" s="89"/>
      <c r="DN101" s="90"/>
      <c r="DO101" s="92"/>
      <c r="DP101" s="89"/>
      <c r="DQ101" s="90"/>
      <c r="DR101" s="92"/>
      <c r="DS101" s="89"/>
      <c r="DT101" s="90"/>
      <c r="DU101" s="92"/>
      <c r="DV101" s="89"/>
      <c r="DW101" s="90"/>
      <c r="DX101" s="92"/>
      <c r="DY101" s="89"/>
      <c r="DZ101" s="90"/>
      <c r="EA101" s="92"/>
      <c r="EB101" s="89"/>
      <c r="EC101" s="90"/>
      <c r="ED101" s="92"/>
      <c r="EE101" s="89"/>
      <c r="EF101" s="90"/>
      <c r="EG101" s="92"/>
      <c r="EH101" s="89"/>
      <c r="EI101" s="90"/>
      <c r="EJ101" s="92"/>
      <c r="EK101" s="89"/>
      <c r="EL101" s="90"/>
      <c r="EM101" s="92"/>
      <c r="EN101" s="89"/>
      <c r="EO101" s="90"/>
      <c r="EP101" s="92"/>
      <c r="EQ101" s="89"/>
      <c r="ER101" s="90"/>
      <c r="ES101" s="92"/>
      <c r="ET101" s="89"/>
      <c r="EU101" s="90"/>
      <c r="EV101" s="92"/>
      <c r="EW101" s="89"/>
      <c r="EX101" s="90"/>
      <c r="EY101" s="92"/>
      <c r="EZ101" s="89"/>
      <c r="FA101" s="90"/>
      <c r="FB101" s="92"/>
      <c r="FC101" s="89"/>
      <c r="FD101" s="90"/>
      <c r="FE101" s="92"/>
      <c r="FF101" s="89"/>
      <c r="FG101" s="90"/>
      <c r="FH101" s="92"/>
      <c r="FI101" s="89"/>
      <c r="FJ101" s="90"/>
      <c r="FK101" s="92"/>
      <c r="FL101" s="89"/>
      <c r="FM101" s="90"/>
      <c r="FN101" s="92"/>
      <c r="FO101" s="89"/>
      <c r="FP101" s="90"/>
      <c r="FQ101" s="92"/>
      <c r="FR101" s="89"/>
      <c r="FS101" s="90"/>
      <c r="FT101" s="92"/>
      <c r="FU101" s="89"/>
      <c r="FV101" s="90"/>
      <c r="FW101" s="92"/>
      <c r="FX101" s="89"/>
      <c r="FY101" s="90"/>
      <c r="FZ101" s="92"/>
      <c r="GA101" s="89"/>
      <c r="GB101" s="90"/>
      <c r="GC101" s="92"/>
      <c r="GD101" s="89"/>
      <c r="GE101" s="90"/>
      <c r="GF101" s="92"/>
      <c r="GG101" s="89"/>
      <c r="GH101" s="90"/>
      <c r="GI101" s="92"/>
      <c r="GJ101" s="89"/>
      <c r="GK101" s="90"/>
      <c r="GL101" s="92"/>
      <c r="GM101" s="89"/>
      <c r="GN101" s="90"/>
      <c r="GO101" s="92"/>
      <c r="GP101" s="89"/>
      <c r="GQ101" s="90"/>
      <c r="GR101" s="92"/>
      <c r="GS101" s="89"/>
      <c r="GT101" s="90"/>
      <c r="GU101" s="92"/>
      <c r="GV101" s="89"/>
      <c r="GW101" s="90"/>
      <c r="GX101" s="92"/>
      <c r="GY101" s="89"/>
      <c r="GZ101" s="90"/>
      <c r="HA101" s="111"/>
      <c r="HB101" s="111"/>
      <c r="HC101" s="115"/>
      <c r="HD101" s="111"/>
      <c r="HE101" s="111"/>
      <c r="HF101" s="115"/>
      <c r="HG101" s="111"/>
      <c r="HH101" s="111"/>
      <c r="HI101" s="115"/>
      <c r="HJ101" s="111"/>
      <c r="HK101" s="111"/>
      <c r="HL101" s="211"/>
      <c r="HM101" s="111"/>
      <c r="HN101" s="111"/>
      <c r="HO101" s="115"/>
      <c r="HP101" s="111"/>
      <c r="HQ101" s="111"/>
      <c r="HR101" s="115"/>
      <c r="HS101" s="111"/>
      <c r="HT101" s="111"/>
      <c r="HU101" s="115"/>
      <c r="HV101" s="111"/>
      <c r="HW101" s="111"/>
      <c r="HX101" s="115"/>
      <c r="HY101" s="111"/>
      <c r="HZ101" s="111"/>
      <c r="IA101" s="211"/>
      <c r="IB101" s="111"/>
      <c r="IC101" s="111"/>
      <c r="ID101" s="115"/>
      <c r="IE101" s="111"/>
      <c r="IF101" s="111"/>
      <c r="IG101" s="115"/>
      <c r="IH101" s="111"/>
      <c r="II101" s="111"/>
      <c r="IJ101" s="115"/>
      <c r="IK101" s="111"/>
      <c r="IL101" s="111"/>
      <c r="IM101" s="115"/>
      <c r="IN101" s="112"/>
      <c r="IO101" s="111"/>
      <c r="IP101" s="211"/>
      <c r="IQ101" s="111"/>
      <c r="IR101" s="111"/>
      <c r="IS101" s="211"/>
      <c r="IT101" s="111"/>
      <c r="IU101" s="111"/>
      <c r="IV101" s="211"/>
    </row>
    <row r="102" spans="1:256" ht="12" customHeight="1" x14ac:dyDescent="0.2">
      <c r="A102" s="273" t="s">
        <v>399</v>
      </c>
      <c r="B102" s="266" t="s">
        <v>20</v>
      </c>
      <c r="C102" s="275"/>
      <c r="D102" s="294">
        <v>6</v>
      </c>
      <c r="E102" s="294" t="s">
        <v>68</v>
      </c>
      <c r="F102" s="266" t="s">
        <v>132</v>
      </c>
      <c r="G102" s="276" t="s">
        <v>423</v>
      </c>
      <c r="H102" s="277" t="s">
        <v>68</v>
      </c>
      <c r="I102" s="271"/>
      <c r="J102" s="272" t="s">
        <v>574</v>
      </c>
      <c r="K102" s="88"/>
      <c r="L102" s="89"/>
      <c r="M102" s="90"/>
      <c r="N102" s="88"/>
      <c r="O102" s="89"/>
      <c r="P102" s="90"/>
      <c r="Q102" s="92"/>
      <c r="R102" s="89"/>
      <c r="S102" s="90"/>
      <c r="T102" s="92"/>
      <c r="U102" s="89"/>
      <c r="V102" s="90"/>
      <c r="W102" s="92"/>
      <c r="X102" s="89"/>
      <c r="Y102" s="90"/>
      <c r="Z102" s="92"/>
      <c r="AA102" s="89"/>
      <c r="AB102" s="90"/>
      <c r="AC102" s="92"/>
      <c r="AD102" s="89"/>
      <c r="AE102" s="90"/>
      <c r="AF102" s="92"/>
      <c r="AG102" s="89"/>
      <c r="AH102" s="90"/>
      <c r="AI102" s="92"/>
      <c r="AJ102" s="89"/>
      <c r="AK102" s="90"/>
      <c r="AL102" s="92"/>
      <c r="AM102" s="89"/>
      <c r="AN102" s="90"/>
      <c r="AO102" s="92"/>
      <c r="AP102" s="89"/>
      <c r="AQ102" s="90"/>
      <c r="AR102" s="92"/>
      <c r="AS102" s="89"/>
      <c r="AT102" s="90"/>
      <c r="AU102" s="88"/>
      <c r="AV102" s="89"/>
      <c r="AW102" s="90"/>
      <c r="AX102" s="92"/>
      <c r="AY102" s="89"/>
      <c r="AZ102" s="90"/>
      <c r="BA102" s="92"/>
      <c r="BB102" s="89"/>
      <c r="BC102" s="90"/>
      <c r="BD102" s="92"/>
      <c r="BE102" s="89"/>
      <c r="BF102" s="90"/>
      <c r="BG102" s="92"/>
      <c r="BH102" s="89"/>
      <c r="BI102" s="90"/>
      <c r="BJ102" s="92"/>
      <c r="BK102" s="89"/>
      <c r="BL102" s="90"/>
      <c r="BM102" s="92"/>
      <c r="BN102" s="89"/>
      <c r="BO102" s="90"/>
      <c r="BP102" s="92"/>
      <c r="BQ102" s="89"/>
      <c r="BR102" s="90"/>
      <c r="BS102" s="92"/>
      <c r="BT102" s="89"/>
      <c r="BU102" s="90"/>
      <c r="BV102" s="92"/>
      <c r="BW102" s="89"/>
      <c r="BX102" s="90"/>
      <c r="BY102" s="92"/>
      <c r="BZ102" s="89"/>
      <c r="CA102" s="90"/>
      <c r="CB102" s="92"/>
      <c r="CC102" s="89"/>
      <c r="CD102" s="90"/>
      <c r="CE102" s="92"/>
      <c r="CF102" s="89"/>
      <c r="CG102" s="90"/>
      <c r="CH102" s="92"/>
      <c r="CI102" s="89"/>
      <c r="CJ102" s="90"/>
      <c r="CK102" s="92"/>
      <c r="CL102" s="89"/>
      <c r="CM102" s="90"/>
      <c r="CN102" s="92"/>
      <c r="CO102" s="89"/>
      <c r="CP102" s="90"/>
      <c r="CQ102" s="92"/>
      <c r="CR102" s="89"/>
      <c r="CS102" s="90"/>
      <c r="CT102" s="92"/>
      <c r="CU102" s="89"/>
      <c r="CV102" s="90"/>
      <c r="CW102" s="92"/>
      <c r="CX102" s="89"/>
      <c r="CY102" s="90"/>
      <c r="CZ102" s="92"/>
      <c r="DA102" s="89"/>
      <c r="DB102" s="90"/>
      <c r="DC102" s="92"/>
      <c r="DD102" s="89"/>
      <c r="DE102" s="90"/>
      <c r="DF102" s="92"/>
      <c r="DG102" s="89"/>
      <c r="DH102" s="90"/>
      <c r="DI102" s="92"/>
      <c r="DJ102" s="89"/>
      <c r="DK102" s="90"/>
      <c r="DL102" s="92"/>
      <c r="DM102" s="89"/>
      <c r="DN102" s="90"/>
      <c r="DO102" s="92"/>
      <c r="DP102" s="89"/>
      <c r="DQ102" s="90"/>
      <c r="DR102" s="92"/>
      <c r="DS102" s="89"/>
      <c r="DT102" s="90"/>
      <c r="DU102" s="92"/>
      <c r="DV102" s="89"/>
      <c r="DW102" s="90"/>
      <c r="DX102" s="92"/>
      <c r="DY102" s="89"/>
      <c r="DZ102" s="90"/>
      <c r="EA102" s="92"/>
      <c r="EB102" s="89"/>
      <c r="EC102" s="90"/>
      <c r="ED102" s="92"/>
      <c r="EE102" s="89"/>
      <c r="EF102" s="90"/>
      <c r="EG102" s="92"/>
      <c r="EH102" s="89"/>
      <c r="EI102" s="90"/>
      <c r="EJ102" s="92"/>
      <c r="EK102" s="89"/>
      <c r="EL102" s="90"/>
      <c r="EM102" s="92"/>
      <c r="EN102" s="89"/>
      <c r="EO102" s="90"/>
      <c r="EP102" s="92"/>
      <c r="EQ102" s="89"/>
      <c r="ER102" s="90"/>
      <c r="ES102" s="92"/>
      <c r="ET102" s="89"/>
      <c r="EU102" s="90"/>
      <c r="EV102" s="92"/>
      <c r="EW102" s="89"/>
      <c r="EX102" s="90"/>
      <c r="EY102" s="92"/>
      <c r="EZ102" s="89"/>
      <c r="FA102" s="90"/>
      <c r="FB102" s="92"/>
      <c r="FC102" s="89"/>
      <c r="FD102" s="90"/>
      <c r="FE102" s="92"/>
      <c r="FF102" s="89"/>
      <c r="FG102" s="90"/>
      <c r="FH102" s="92"/>
      <c r="FI102" s="89"/>
      <c r="FJ102" s="90"/>
      <c r="FK102" s="92"/>
      <c r="FL102" s="89"/>
      <c r="FM102" s="90"/>
      <c r="FN102" s="92"/>
      <c r="FO102" s="89"/>
      <c r="FP102" s="90"/>
      <c r="FQ102" s="92"/>
      <c r="FR102" s="89"/>
      <c r="FS102" s="90"/>
      <c r="FT102" s="92"/>
      <c r="FU102" s="89"/>
      <c r="FV102" s="90"/>
      <c r="FW102" s="92"/>
      <c r="FX102" s="89"/>
      <c r="FY102" s="90"/>
      <c r="FZ102" s="92"/>
      <c r="GA102" s="89"/>
      <c r="GB102" s="90"/>
      <c r="GC102" s="92"/>
      <c r="GD102" s="89"/>
      <c r="GE102" s="90"/>
      <c r="GF102" s="92"/>
      <c r="GG102" s="89"/>
      <c r="GH102" s="90"/>
      <c r="GI102" s="92"/>
      <c r="GJ102" s="89"/>
      <c r="GK102" s="90"/>
      <c r="GL102" s="92"/>
      <c r="GM102" s="89"/>
      <c r="GN102" s="90"/>
      <c r="GO102" s="92"/>
      <c r="GP102" s="89"/>
      <c r="GQ102" s="90"/>
      <c r="GR102" s="92"/>
      <c r="GS102" s="89"/>
      <c r="GT102" s="90"/>
      <c r="GU102" s="92"/>
      <c r="GV102" s="89"/>
      <c r="GW102" s="90"/>
      <c r="GX102" s="92"/>
      <c r="GY102" s="89"/>
      <c r="GZ102" s="90"/>
      <c r="HA102" s="111"/>
      <c r="HB102" s="111"/>
      <c r="HC102" s="115"/>
      <c r="HD102" s="111"/>
      <c r="HE102" s="111"/>
      <c r="HF102" s="115"/>
      <c r="HG102" s="111"/>
      <c r="HH102" s="111"/>
      <c r="HI102" s="115"/>
      <c r="HJ102" s="111"/>
      <c r="HK102" s="111"/>
      <c r="HL102" s="211"/>
      <c r="HM102" s="111"/>
      <c r="HN102" s="111"/>
      <c r="HO102" s="115"/>
      <c r="HP102" s="111"/>
      <c r="HQ102" s="111"/>
      <c r="HR102" s="115"/>
      <c r="HS102" s="111"/>
      <c r="HT102" s="111"/>
      <c r="HU102" s="115"/>
      <c r="HV102" s="111"/>
      <c r="HW102" s="111"/>
      <c r="HX102" s="115"/>
      <c r="HY102" s="111"/>
      <c r="HZ102" s="111"/>
      <c r="IA102" s="211"/>
      <c r="IB102" s="111"/>
      <c r="IC102" s="111"/>
      <c r="ID102" s="115"/>
      <c r="IE102" s="111"/>
      <c r="IF102" s="111"/>
      <c r="IG102" s="115"/>
      <c r="IH102" s="111"/>
      <c r="II102" s="111"/>
      <c r="IJ102" s="115"/>
      <c r="IK102" s="111"/>
      <c r="IL102" s="111"/>
      <c r="IM102" s="115"/>
      <c r="IN102" s="112"/>
      <c r="IO102" s="111"/>
      <c r="IP102" s="211"/>
      <c r="IQ102" s="111"/>
      <c r="IR102" s="111"/>
      <c r="IS102" s="211"/>
      <c r="IT102" s="111"/>
      <c r="IU102" s="111"/>
      <c r="IV102" s="211"/>
    </row>
    <row r="103" spans="1:256" ht="12" customHeight="1" x14ac:dyDescent="0.2">
      <c r="A103" s="273" t="s">
        <v>401</v>
      </c>
      <c r="B103" s="266" t="s">
        <v>20</v>
      </c>
      <c r="C103" s="275"/>
      <c r="D103" s="294">
        <v>6</v>
      </c>
      <c r="E103" s="294" t="s">
        <v>68</v>
      </c>
      <c r="F103" s="266" t="s">
        <v>132</v>
      </c>
      <c r="G103" s="276" t="s">
        <v>424</v>
      </c>
      <c r="H103" s="277" t="s">
        <v>68</v>
      </c>
      <c r="I103" s="271"/>
      <c r="J103" s="272" t="s">
        <v>402</v>
      </c>
      <c r="K103" s="88"/>
      <c r="L103" s="89"/>
      <c r="M103" s="90"/>
      <c r="N103" s="88"/>
      <c r="O103" s="89"/>
      <c r="P103" s="90"/>
      <c r="Q103" s="92"/>
      <c r="R103" s="89"/>
      <c r="S103" s="90"/>
      <c r="T103" s="92"/>
      <c r="U103" s="89"/>
      <c r="V103" s="90"/>
      <c r="W103" s="92"/>
      <c r="X103" s="89"/>
      <c r="Y103" s="90"/>
      <c r="Z103" s="92"/>
      <c r="AA103" s="89"/>
      <c r="AB103" s="90"/>
      <c r="AC103" s="92"/>
      <c r="AD103" s="89"/>
      <c r="AE103" s="90"/>
      <c r="AF103" s="92"/>
      <c r="AG103" s="89"/>
      <c r="AH103" s="90"/>
      <c r="AI103" s="92"/>
      <c r="AJ103" s="89"/>
      <c r="AK103" s="90"/>
      <c r="AL103" s="92"/>
      <c r="AM103" s="89"/>
      <c r="AN103" s="90"/>
      <c r="AO103" s="92"/>
      <c r="AP103" s="89"/>
      <c r="AQ103" s="90"/>
      <c r="AR103" s="92"/>
      <c r="AS103" s="89"/>
      <c r="AT103" s="90"/>
      <c r="AU103" s="88"/>
      <c r="AV103" s="89"/>
      <c r="AW103" s="90"/>
      <c r="AX103" s="92"/>
      <c r="AY103" s="89"/>
      <c r="AZ103" s="90"/>
      <c r="BA103" s="92"/>
      <c r="BB103" s="89"/>
      <c r="BC103" s="90"/>
      <c r="BD103" s="92"/>
      <c r="BE103" s="89"/>
      <c r="BF103" s="90"/>
      <c r="BG103" s="92"/>
      <c r="BH103" s="89"/>
      <c r="BI103" s="90"/>
      <c r="BJ103" s="92"/>
      <c r="BK103" s="89"/>
      <c r="BL103" s="90"/>
      <c r="BM103" s="92"/>
      <c r="BN103" s="89"/>
      <c r="BO103" s="90"/>
      <c r="BP103" s="92"/>
      <c r="BQ103" s="89"/>
      <c r="BR103" s="90"/>
      <c r="BS103" s="92"/>
      <c r="BT103" s="89"/>
      <c r="BU103" s="90"/>
      <c r="BV103" s="92"/>
      <c r="BW103" s="89"/>
      <c r="BX103" s="90"/>
      <c r="BY103" s="92"/>
      <c r="BZ103" s="89"/>
      <c r="CA103" s="90"/>
      <c r="CB103" s="92"/>
      <c r="CC103" s="89"/>
      <c r="CD103" s="90"/>
      <c r="CE103" s="92"/>
      <c r="CF103" s="89"/>
      <c r="CG103" s="90"/>
      <c r="CH103" s="92"/>
      <c r="CI103" s="89"/>
      <c r="CJ103" s="90"/>
      <c r="CK103" s="92"/>
      <c r="CL103" s="89"/>
      <c r="CM103" s="90"/>
      <c r="CN103" s="92"/>
      <c r="CO103" s="89"/>
      <c r="CP103" s="90"/>
      <c r="CQ103" s="92"/>
      <c r="CR103" s="89"/>
      <c r="CS103" s="90"/>
      <c r="CT103" s="92"/>
      <c r="CU103" s="89"/>
      <c r="CV103" s="90"/>
      <c r="CW103" s="92"/>
      <c r="CX103" s="89"/>
      <c r="CY103" s="90"/>
      <c r="CZ103" s="92"/>
      <c r="DA103" s="89"/>
      <c r="DB103" s="90"/>
      <c r="DC103" s="92"/>
      <c r="DD103" s="89"/>
      <c r="DE103" s="90"/>
      <c r="DF103" s="92"/>
      <c r="DG103" s="89"/>
      <c r="DH103" s="90"/>
      <c r="DI103" s="92"/>
      <c r="DJ103" s="89"/>
      <c r="DK103" s="90"/>
      <c r="DL103" s="92"/>
      <c r="DM103" s="89"/>
      <c r="DN103" s="90"/>
      <c r="DO103" s="92"/>
      <c r="DP103" s="89"/>
      <c r="DQ103" s="90"/>
      <c r="DR103" s="92"/>
      <c r="DS103" s="89"/>
      <c r="DT103" s="90"/>
      <c r="DU103" s="92"/>
      <c r="DV103" s="89"/>
      <c r="DW103" s="90"/>
      <c r="DX103" s="92"/>
      <c r="DY103" s="89"/>
      <c r="DZ103" s="90"/>
      <c r="EA103" s="92"/>
      <c r="EB103" s="89"/>
      <c r="EC103" s="90"/>
      <c r="ED103" s="92"/>
      <c r="EE103" s="89"/>
      <c r="EF103" s="90"/>
      <c r="EG103" s="92"/>
      <c r="EH103" s="89"/>
      <c r="EI103" s="90"/>
      <c r="EJ103" s="92"/>
      <c r="EK103" s="89"/>
      <c r="EL103" s="90"/>
      <c r="EM103" s="92"/>
      <c r="EN103" s="89"/>
      <c r="EO103" s="90"/>
      <c r="EP103" s="92"/>
      <c r="EQ103" s="89"/>
      <c r="ER103" s="90"/>
      <c r="ES103" s="92"/>
      <c r="ET103" s="89"/>
      <c r="EU103" s="90"/>
      <c r="EV103" s="92"/>
      <c r="EW103" s="89"/>
      <c r="EX103" s="90"/>
      <c r="EY103" s="92"/>
      <c r="EZ103" s="89"/>
      <c r="FA103" s="90"/>
      <c r="FB103" s="92"/>
      <c r="FC103" s="89"/>
      <c r="FD103" s="90"/>
      <c r="FE103" s="92"/>
      <c r="FF103" s="89"/>
      <c r="FG103" s="90"/>
      <c r="FH103" s="92"/>
      <c r="FI103" s="89"/>
      <c r="FJ103" s="90"/>
      <c r="FK103" s="92"/>
      <c r="FL103" s="89"/>
      <c r="FM103" s="90"/>
      <c r="FN103" s="92"/>
      <c r="FO103" s="89"/>
      <c r="FP103" s="90"/>
      <c r="FQ103" s="92"/>
      <c r="FR103" s="89"/>
      <c r="FS103" s="90"/>
      <c r="FT103" s="92"/>
      <c r="FU103" s="89"/>
      <c r="FV103" s="90"/>
      <c r="FW103" s="92"/>
      <c r="FX103" s="89"/>
      <c r="FY103" s="90"/>
      <c r="FZ103" s="92"/>
      <c r="GA103" s="89"/>
      <c r="GB103" s="90"/>
      <c r="GC103" s="92"/>
      <c r="GD103" s="89"/>
      <c r="GE103" s="90"/>
      <c r="GF103" s="92"/>
      <c r="GG103" s="89"/>
      <c r="GH103" s="90"/>
      <c r="GI103" s="92"/>
      <c r="GJ103" s="89"/>
      <c r="GK103" s="90"/>
      <c r="GL103" s="92"/>
      <c r="GM103" s="89"/>
      <c r="GN103" s="90"/>
      <c r="GO103" s="92"/>
      <c r="GP103" s="89"/>
      <c r="GQ103" s="90"/>
      <c r="GR103" s="92"/>
      <c r="GS103" s="89"/>
      <c r="GT103" s="90"/>
      <c r="GU103" s="92"/>
      <c r="GV103" s="89"/>
      <c r="GW103" s="90"/>
      <c r="GX103" s="92"/>
      <c r="GY103" s="89"/>
      <c r="GZ103" s="90"/>
      <c r="HA103" s="111"/>
      <c r="HB103" s="111"/>
      <c r="HC103" s="115"/>
      <c r="HD103" s="111"/>
      <c r="HE103" s="111"/>
      <c r="HF103" s="115"/>
      <c r="HG103" s="111"/>
      <c r="HH103" s="111"/>
      <c r="HI103" s="115"/>
      <c r="HJ103" s="111"/>
      <c r="HK103" s="111"/>
      <c r="HL103" s="211"/>
      <c r="HM103" s="111"/>
      <c r="HN103" s="111"/>
      <c r="HO103" s="115"/>
      <c r="HP103" s="111"/>
      <c r="HQ103" s="111"/>
      <c r="HR103" s="115"/>
      <c r="HS103" s="111"/>
      <c r="HT103" s="111"/>
      <c r="HU103" s="115"/>
      <c r="HV103" s="111"/>
      <c r="HW103" s="111"/>
      <c r="HX103" s="115"/>
      <c r="HY103" s="111"/>
      <c r="HZ103" s="111"/>
      <c r="IA103" s="211"/>
      <c r="IB103" s="111"/>
      <c r="IC103" s="111"/>
      <c r="ID103" s="115"/>
      <c r="IE103" s="111"/>
      <c r="IF103" s="111"/>
      <c r="IG103" s="115"/>
      <c r="IH103" s="111"/>
      <c r="II103" s="111"/>
      <c r="IJ103" s="115"/>
      <c r="IK103" s="111"/>
      <c r="IL103" s="111"/>
      <c r="IM103" s="115"/>
      <c r="IN103" s="112"/>
      <c r="IO103" s="111"/>
      <c r="IP103" s="211"/>
      <c r="IQ103" s="111"/>
      <c r="IR103" s="111"/>
      <c r="IS103" s="211"/>
      <c r="IT103" s="111"/>
      <c r="IU103" s="111"/>
      <c r="IV103" s="211"/>
    </row>
    <row r="104" spans="1:256" ht="12" customHeight="1" x14ac:dyDescent="0.2">
      <c r="A104" s="273" t="s">
        <v>403</v>
      </c>
      <c r="B104" s="266" t="s">
        <v>20</v>
      </c>
      <c r="C104" s="274"/>
      <c r="D104" s="275">
        <v>6</v>
      </c>
      <c r="E104" s="274" t="s">
        <v>20</v>
      </c>
      <c r="F104" s="266" t="s">
        <v>132</v>
      </c>
      <c r="G104" s="276" t="s">
        <v>425</v>
      </c>
      <c r="H104" s="295" t="s">
        <v>68</v>
      </c>
      <c r="I104" s="296"/>
      <c r="J104" s="297" t="s">
        <v>575</v>
      </c>
      <c r="K104" s="219"/>
      <c r="L104" s="220"/>
      <c r="M104" s="221"/>
      <c r="N104" s="219"/>
      <c r="O104" s="220"/>
      <c r="P104" s="221"/>
      <c r="Q104" s="222"/>
      <c r="R104" s="220"/>
      <c r="S104" s="221"/>
      <c r="T104" s="222"/>
      <c r="U104" s="220"/>
      <c r="V104" s="221"/>
      <c r="W104" s="222"/>
      <c r="X104" s="220"/>
      <c r="Y104" s="221"/>
      <c r="Z104" s="222"/>
      <c r="AA104" s="220"/>
      <c r="AB104" s="221"/>
      <c r="AC104" s="222"/>
      <c r="AD104" s="220"/>
      <c r="AE104" s="221"/>
      <c r="AF104" s="222"/>
      <c r="AG104" s="220"/>
      <c r="AH104" s="221"/>
      <c r="AI104" s="222"/>
      <c r="AJ104" s="220"/>
      <c r="AK104" s="221"/>
      <c r="AL104" s="222"/>
      <c r="AM104" s="220"/>
      <c r="AN104" s="221"/>
      <c r="AO104" s="222"/>
      <c r="AP104" s="220"/>
      <c r="AQ104" s="221"/>
      <c r="AR104" s="222"/>
      <c r="AS104" s="220"/>
      <c r="AT104" s="221"/>
      <c r="AU104" s="219"/>
      <c r="AV104" s="220"/>
      <c r="AW104" s="221"/>
      <c r="AX104" s="222"/>
      <c r="AY104" s="220"/>
      <c r="AZ104" s="221"/>
      <c r="BA104" s="222"/>
      <c r="BB104" s="220"/>
      <c r="BC104" s="221"/>
      <c r="BD104" s="222"/>
      <c r="BE104" s="220"/>
      <c r="BF104" s="221"/>
      <c r="BG104" s="222"/>
      <c r="BH104" s="220"/>
      <c r="BI104" s="221"/>
      <c r="BJ104" s="222"/>
      <c r="BK104" s="220"/>
      <c r="BL104" s="221"/>
      <c r="BM104" s="222"/>
      <c r="BN104" s="220"/>
      <c r="BO104" s="221"/>
      <c r="BP104" s="222"/>
      <c r="BQ104" s="220"/>
      <c r="BR104" s="221"/>
      <c r="BS104" s="222"/>
      <c r="BT104" s="220"/>
      <c r="BU104" s="221"/>
      <c r="BV104" s="222"/>
      <c r="BW104" s="220"/>
      <c r="BX104" s="221"/>
      <c r="BY104" s="222"/>
      <c r="BZ104" s="220"/>
      <c r="CA104" s="221"/>
      <c r="CB104" s="222"/>
      <c r="CC104" s="220"/>
      <c r="CD104" s="221"/>
      <c r="CE104" s="222"/>
      <c r="CF104" s="220"/>
      <c r="CG104" s="221"/>
      <c r="CH104" s="222"/>
      <c r="CI104" s="220"/>
      <c r="CJ104" s="221"/>
      <c r="CK104" s="222"/>
      <c r="CL104" s="220"/>
      <c r="CM104" s="221"/>
      <c r="CN104" s="222"/>
      <c r="CO104" s="220"/>
      <c r="CP104" s="221"/>
      <c r="CQ104" s="222"/>
      <c r="CR104" s="220"/>
      <c r="CS104" s="221"/>
      <c r="CT104" s="222"/>
      <c r="CU104" s="220"/>
      <c r="CV104" s="221"/>
      <c r="CW104" s="222"/>
      <c r="CX104" s="220"/>
      <c r="CY104" s="221"/>
      <c r="CZ104" s="222"/>
      <c r="DA104" s="220"/>
      <c r="DB104" s="221"/>
      <c r="DC104" s="222"/>
      <c r="DD104" s="220"/>
      <c r="DE104" s="221"/>
      <c r="DF104" s="222"/>
      <c r="DG104" s="220"/>
      <c r="DH104" s="221"/>
      <c r="DI104" s="222"/>
      <c r="DJ104" s="220"/>
      <c r="DK104" s="221"/>
      <c r="DL104" s="222"/>
      <c r="DM104" s="220"/>
      <c r="DN104" s="221"/>
      <c r="DO104" s="222"/>
      <c r="DP104" s="220"/>
      <c r="DQ104" s="221"/>
      <c r="DR104" s="222"/>
      <c r="DS104" s="220"/>
      <c r="DT104" s="221"/>
      <c r="DU104" s="222"/>
      <c r="DV104" s="220"/>
      <c r="DW104" s="221"/>
      <c r="DX104" s="222"/>
      <c r="DY104" s="220"/>
      <c r="DZ104" s="221"/>
      <c r="EA104" s="222"/>
      <c r="EB104" s="220"/>
      <c r="EC104" s="221"/>
      <c r="ED104" s="222"/>
      <c r="EE104" s="220"/>
      <c r="EF104" s="221"/>
      <c r="EG104" s="222"/>
      <c r="EH104" s="220"/>
      <c r="EI104" s="221"/>
      <c r="EJ104" s="222"/>
      <c r="EK104" s="220"/>
      <c r="EL104" s="221"/>
      <c r="EM104" s="222"/>
      <c r="EN104" s="220"/>
      <c r="EO104" s="221"/>
      <c r="EP104" s="222"/>
      <c r="EQ104" s="220"/>
      <c r="ER104" s="221"/>
      <c r="ES104" s="222"/>
      <c r="ET104" s="220"/>
      <c r="EU104" s="221"/>
      <c r="EV104" s="222"/>
      <c r="EW104" s="220"/>
      <c r="EX104" s="221"/>
      <c r="EY104" s="222"/>
      <c r="EZ104" s="220"/>
      <c r="FA104" s="221"/>
      <c r="FB104" s="222"/>
      <c r="FC104" s="220"/>
      <c r="FD104" s="221"/>
      <c r="FE104" s="222"/>
      <c r="FF104" s="220"/>
      <c r="FG104" s="221"/>
      <c r="FH104" s="222"/>
      <c r="FI104" s="220"/>
      <c r="FJ104" s="221"/>
      <c r="FK104" s="222"/>
      <c r="FL104" s="220"/>
      <c r="FM104" s="221"/>
      <c r="FN104" s="222"/>
      <c r="FO104" s="220"/>
      <c r="FP104" s="221"/>
      <c r="FQ104" s="222"/>
      <c r="FR104" s="220"/>
      <c r="FS104" s="221"/>
      <c r="FT104" s="222"/>
      <c r="FU104" s="220"/>
      <c r="FV104" s="221"/>
      <c r="FW104" s="222"/>
      <c r="FX104" s="220"/>
      <c r="FY104" s="221"/>
      <c r="FZ104" s="222"/>
      <c r="GA104" s="220"/>
      <c r="GB104" s="221"/>
      <c r="GC104" s="222"/>
      <c r="GD104" s="220"/>
      <c r="GE104" s="221"/>
      <c r="GF104" s="222"/>
      <c r="GG104" s="220"/>
      <c r="GH104" s="221"/>
      <c r="GI104" s="222"/>
      <c r="GJ104" s="220"/>
      <c r="GK104" s="221"/>
      <c r="GL104" s="222"/>
      <c r="GM104" s="220"/>
      <c r="GN104" s="221"/>
      <c r="GO104" s="222"/>
      <c r="GP104" s="220"/>
      <c r="GQ104" s="221"/>
      <c r="GR104" s="222"/>
      <c r="GS104" s="220"/>
      <c r="GT104" s="221"/>
      <c r="GU104" s="222"/>
      <c r="GV104" s="220"/>
      <c r="GW104" s="221"/>
      <c r="GX104" s="222"/>
      <c r="GY104" s="220"/>
      <c r="GZ104" s="221"/>
      <c r="HA104" s="111"/>
      <c r="HB104" s="111"/>
      <c r="HC104" s="115"/>
      <c r="HD104" s="111"/>
      <c r="HE104" s="111"/>
      <c r="HF104" s="115"/>
      <c r="HG104" s="111"/>
      <c r="HH104" s="111"/>
      <c r="HI104" s="115"/>
      <c r="HJ104" s="111"/>
      <c r="HK104" s="111"/>
      <c r="HL104" s="211"/>
      <c r="HM104" s="111"/>
      <c r="HN104" s="111"/>
      <c r="HO104" s="115"/>
      <c r="HP104" s="111"/>
      <c r="HQ104" s="111"/>
      <c r="HR104" s="115"/>
      <c r="HS104" s="111"/>
      <c r="HT104" s="111"/>
      <c r="HU104" s="115"/>
      <c r="HV104" s="111"/>
      <c r="HW104" s="111"/>
      <c r="HX104" s="115"/>
      <c r="HY104" s="111"/>
      <c r="HZ104" s="111"/>
      <c r="IA104" s="211"/>
      <c r="IB104" s="111"/>
      <c r="IC104" s="111"/>
      <c r="ID104" s="115"/>
      <c r="IE104" s="111"/>
      <c r="IF104" s="111"/>
      <c r="IG104" s="115"/>
      <c r="IH104" s="111"/>
      <c r="II104" s="111"/>
      <c r="IJ104" s="115"/>
      <c r="IK104" s="111"/>
      <c r="IL104" s="111"/>
      <c r="IM104" s="115"/>
      <c r="IN104" s="112"/>
      <c r="IO104" s="111"/>
      <c r="IP104" s="211"/>
      <c r="IQ104" s="111"/>
      <c r="IR104" s="111"/>
      <c r="IS104" s="211"/>
      <c r="IT104" s="111"/>
      <c r="IU104" s="111"/>
      <c r="IV104" s="211"/>
    </row>
    <row r="105" spans="1:256" ht="12" customHeight="1" thickBot="1" x14ac:dyDescent="0.25">
      <c r="A105" s="273" t="s">
        <v>66</v>
      </c>
      <c r="B105" s="298" t="s">
        <v>17</v>
      </c>
      <c r="C105" s="299"/>
      <c r="D105" s="300">
        <v>6</v>
      </c>
      <c r="E105" s="299" t="s">
        <v>20</v>
      </c>
      <c r="F105" s="301" t="s">
        <v>132</v>
      </c>
      <c r="G105" s="302" t="s">
        <v>426</v>
      </c>
      <c r="H105" s="303" t="s">
        <v>68</v>
      </c>
      <c r="I105" s="304"/>
      <c r="J105" s="304" t="s">
        <v>519</v>
      </c>
      <c r="K105" s="223"/>
      <c r="L105" s="224"/>
      <c r="M105" s="225"/>
      <c r="N105" s="223"/>
      <c r="O105" s="224"/>
      <c r="P105" s="225"/>
      <c r="Q105" s="226"/>
      <c r="R105" s="224"/>
      <c r="S105" s="225"/>
      <c r="T105" s="226"/>
      <c r="U105" s="224"/>
      <c r="V105" s="225"/>
      <c r="W105" s="226"/>
      <c r="X105" s="224"/>
      <c r="Y105" s="225"/>
      <c r="Z105" s="226"/>
      <c r="AA105" s="224"/>
      <c r="AB105" s="225"/>
      <c r="AC105" s="226"/>
      <c r="AD105" s="224"/>
      <c r="AE105" s="225"/>
      <c r="AF105" s="226"/>
      <c r="AG105" s="224"/>
      <c r="AH105" s="225"/>
      <c r="AI105" s="226"/>
      <c r="AJ105" s="224"/>
      <c r="AK105" s="225"/>
      <c r="AL105" s="226"/>
      <c r="AM105" s="224"/>
      <c r="AN105" s="225"/>
      <c r="AO105" s="226"/>
      <c r="AP105" s="224"/>
      <c r="AQ105" s="225"/>
      <c r="AR105" s="226"/>
      <c r="AS105" s="224"/>
      <c r="AT105" s="225"/>
      <c r="AU105" s="223"/>
      <c r="AV105" s="224"/>
      <c r="AW105" s="225"/>
      <c r="AX105" s="226"/>
      <c r="AY105" s="224"/>
      <c r="AZ105" s="225"/>
      <c r="BA105" s="226"/>
      <c r="BB105" s="224"/>
      <c r="BC105" s="225"/>
      <c r="BD105" s="226"/>
      <c r="BE105" s="224"/>
      <c r="BF105" s="225"/>
      <c r="BG105" s="226"/>
      <c r="BH105" s="224"/>
      <c r="BI105" s="225"/>
      <c r="BJ105" s="226"/>
      <c r="BK105" s="224"/>
      <c r="BL105" s="225"/>
      <c r="BM105" s="226"/>
      <c r="BN105" s="224"/>
      <c r="BO105" s="225"/>
      <c r="BP105" s="226"/>
      <c r="BQ105" s="224"/>
      <c r="BR105" s="225"/>
      <c r="BS105" s="226"/>
      <c r="BT105" s="224"/>
      <c r="BU105" s="225"/>
      <c r="BV105" s="226"/>
      <c r="BW105" s="224"/>
      <c r="BX105" s="225"/>
      <c r="BY105" s="226"/>
      <c r="BZ105" s="224"/>
      <c r="CA105" s="225"/>
      <c r="CB105" s="226"/>
      <c r="CC105" s="224"/>
      <c r="CD105" s="225"/>
      <c r="CE105" s="226"/>
      <c r="CF105" s="224"/>
      <c r="CG105" s="225"/>
      <c r="CH105" s="226"/>
      <c r="CI105" s="224"/>
      <c r="CJ105" s="225"/>
      <c r="CK105" s="226"/>
      <c r="CL105" s="224"/>
      <c r="CM105" s="225"/>
      <c r="CN105" s="226"/>
      <c r="CO105" s="224"/>
      <c r="CP105" s="225"/>
      <c r="CQ105" s="226"/>
      <c r="CR105" s="224"/>
      <c r="CS105" s="225"/>
      <c r="CT105" s="226"/>
      <c r="CU105" s="224"/>
      <c r="CV105" s="225"/>
      <c r="CW105" s="226"/>
      <c r="CX105" s="224"/>
      <c r="CY105" s="225"/>
      <c r="CZ105" s="226"/>
      <c r="DA105" s="224"/>
      <c r="DB105" s="225"/>
      <c r="DC105" s="226"/>
      <c r="DD105" s="224"/>
      <c r="DE105" s="225"/>
      <c r="DF105" s="226"/>
      <c r="DG105" s="224"/>
      <c r="DH105" s="225"/>
      <c r="DI105" s="226"/>
      <c r="DJ105" s="224"/>
      <c r="DK105" s="225"/>
      <c r="DL105" s="226"/>
      <c r="DM105" s="224"/>
      <c r="DN105" s="225"/>
      <c r="DO105" s="226"/>
      <c r="DP105" s="224"/>
      <c r="DQ105" s="225"/>
      <c r="DR105" s="226"/>
      <c r="DS105" s="224"/>
      <c r="DT105" s="225"/>
      <c r="DU105" s="226"/>
      <c r="DV105" s="224"/>
      <c r="DW105" s="225"/>
      <c r="DX105" s="226"/>
      <c r="DY105" s="224"/>
      <c r="DZ105" s="225"/>
      <c r="EA105" s="226"/>
      <c r="EB105" s="224"/>
      <c r="EC105" s="225"/>
      <c r="ED105" s="226"/>
      <c r="EE105" s="224"/>
      <c r="EF105" s="225"/>
      <c r="EG105" s="226"/>
      <c r="EH105" s="224"/>
      <c r="EI105" s="225"/>
      <c r="EJ105" s="226"/>
      <c r="EK105" s="224"/>
      <c r="EL105" s="225"/>
      <c r="EM105" s="226"/>
      <c r="EN105" s="224"/>
      <c r="EO105" s="225"/>
      <c r="EP105" s="226"/>
      <c r="EQ105" s="224"/>
      <c r="ER105" s="225"/>
      <c r="ES105" s="226"/>
      <c r="ET105" s="224"/>
      <c r="EU105" s="225"/>
      <c r="EV105" s="226"/>
      <c r="EW105" s="224"/>
      <c r="EX105" s="225"/>
      <c r="EY105" s="226"/>
      <c r="EZ105" s="224"/>
      <c r="FA105" s="225"/>
      <c r="FB105" s="226"/>
      <c r="FC105" s="224"/>
      <c r="FD105" s="225"/>
      <c r="FE105" s="226"/>
      <c r="FF105" s="224"/>
      <c r="FG105" s="225"/>
      <c r="FH105" s="226"/>
      <c r="FI105" s="224"/>
      <c r="FJ105" s="225"/>
      <c r="FK105" s="226"/>
      <c r="FL105" s="224"/>
      <c r="FM105" s="225"/>
      <c r="FN105" s="226"/>
      <c r="FO105" s="224"/>
      <c r="FP105" s="225"/>
      <c r="FQ105" s="226"/>
      <c r="FR105" s="224"/>
      <c r="FS105" s="225"/>
      <c r="FT105" s="226"/>
      <c r="FU105" s="224"/>
      <c r="FV105" s="225"/>
      <c r="FW105" s="226"/>
      <c r="FX105" s="224"/>
      <c r="FY105" s="225"/>
      <c r="FZ105" s="226"/>
      <c r="GA105" s="224"/>
      <c r="GB105" s="225"/>
      <c r="GC105" s="226"/>
      <c r="GD105" s="224"/>
      <c r="GE105" s="225"/>
      <c r="GF105" s="226"/>
      <c r="GG105" s="224"/>
      <c r="GH105" s="225"/>
      <c r="GI105" s="226"/>
      <c r="GJ105" s="224"/>
      <c r="GK105" s="225"/>
      <c r="GL105" s="226"/>
      <c r="GM105" s="224"/>
      <c r="GN105" s="225"/>
      <c r="GO105" s="226"/>
      <c r="GP105" s="224"/>
      <c r="GQ105" s="225"/>
      <c r="GR105" s="226"/>
      <c r="GS105" s="224"/>
      <c r="GT105" s="225"/>
      <c r="GU105" s="226"/>
      <c r="GV105" s="224"/>
      <c r="GW105" s="225"/>
      <c r="GX105" s="226"/>
      <c r="GY105" s="224"/>
      <c r="GZ105" s="225"/>
      <c r="HA105" s="218"/>
      <c r="HB105" s="122"/>
      <c r="HC105" s="122"/>
      <c r="HD105" s="122"/>
      <c r="HE105" s="122"/>
      <c r="HF105" s="122"/>
      <c r="HG105" s="122"/>
      <c r="HH105" s="122"/>
      <c r="HI105" s="122"/>
      <c r="HJ105" s="122"/>
      <c r="HK105" s="122"/>
      <c r="HL105" s="213"/>
      <c r="HM105" s="122"/>
      <c r="HN105" s="122"/>
      <c r="HO105" s="122"/>
      <c r="HP105" s="122"/>
      <c r="HQ105" s="122"/>
      <c r="HR105" s="122"/>
      <c r="HS105" s="122"/>
      <c r="HT105" s="122"/>
      <c r="HU105" s="122"/>
      <c r="HV105" s="122"/>
      <c r="HW105" s="122"/>
      <c r="HX105" s="122"/>
      <c r="HY105" s="122"/>
      <c r="HZ105" s="122"/>
      <c r="IA105" s="213"/>
      <c r="IB105" s="122"/>
      <c r="IC105" s="122"/>
      <c r="ID105" s="122"/>
      <c r="IE105" s="122"/>
      <c r="IF105" s="122"/>
      <c r="IG105" s="122"/>
      <c r="IH105" s="122"/>
      <c r="II105" s="122"/>
      <c r="IJ105" s="122"/>
      <c r="IK105" s="122"/>
      <c r="IL105" s="122"/>
      <c r="IM105" s="122"/>
      <c r="IN105" s="124"/>
      <c r="IO105" s="122"/>
      <c r="IP105" s="213"/>
      <c r="IQ105" s="122"/>
      <c r="IR105" s="122"/>
      <c r="IS105" s="213"/>
      <c r="IT105" s="122"/>
      <c r="IU105" s="122"/>
      <c r="IV105" s="213"/>
    </row>
    <row r="106" spans="1:256" ht="12" customHeight="1" x14ac:dyDescent="0.2">
      <c r="A106" s="236"/>
      <c r="B106" s="236"/>
      <c r="C106" s="236"/>
      <c r="D106" s="236"/>
      <c r="E106" s="236"/>
      <c r="F106" s="236"/>
      <c r="G106" s="236"/>
      <c r="H106" s="236"/>
      <c r="I106" s="236"/>
      <c r="J106" s="236"/>
    </row>
    <row r="107" spans="1:256" ht="12" customHeight="1" x14ac:dyDescent="0.2">
      <c r="A107" s="236"/>
      <c r="B107" s="236"/>
      <c r="C107" s="236"/>
      <c r="D107" s="236"/>
      <c r="E107" s="236"/>
      <c r="F107" s="236"/>
      <c r="G107" s="236"/>
      <c r="H107" s="236"/>
      <c r="I107" s="236"/>
      <c r="J107" s="236"/>
    </row>
    <row r="108" spans="1:256" ht="12" customHeight="1" x14ac:dyDescent="0.2">
      <c r="A108" s="236"/>
      <c r="B108" s="236"/>
      <c r="C108" s="236"/>
      <c r="D108" s="236"/>
      <c r="E108" s="236"/>
      <c r="F108" s="236"/>
      <c r="G108" s="236"/>
      <c r="H108" s="236"/>
      <c r="I108" s="236"/>
      <c r="J108" s="236"/>
    </row>
    <row r="109" spans="1:256" ht="12" customHeight="1" x14ac:dyDescent="0.2">
      <c r="A109" s="236"/>
      <c r="B109" s="236"/>
      <c r="C109" s="236"/>
      <c r="D109" s="236"/>
      <c r="E109" s="236"/>
      <c r="F109" s="236"/>
      <c r="G109" s="236"/>
      <c r="H109" s="236"/>
      <c r="I109" s="236"/>
      <c r="J109" s="236"/>
    </row>
    <row r="110" spans="1:256" ht="12" customHeight="1" x14ac:dyDescent="0.2">
      <c r="A110" s="236"/>
      <c r="B110" s="236"/>
      <c r="C110" s="236" t="s">
        <v>547</v>
      </c>
      <c r="D110" s="236"/>
      <c r="E110" s="236"/>
      <c r="F110" s="236"/>
      <c r="G110" s="236"/>
      <c r="H110" s="236"/>
      <c r="I110" s="236"/>
      <c r="J110" s="236"/>
    </row>
    <row r="153" spans="1:2" ht="12" customHeight="1" x14ac:dyDescent="0.2">
      <c r="A153" s="320" t="s">
        <v>216</v>
      </c>
      <c r="B153" s="321"/>
    </row>
    <row r="154" spans="1:2" ht="12" customHeight="1" x14ac:dyDescent="0.2">
      <c r="A154" s="67"/>
      <c r="B154" s="68"/>
    </row>
    <row r="155" spans="1:2" ht="12" customHeight="1" x14ac:dyDescent="0.2">
      <c r="A155" s="9" t="s">
        <v>217</v>
      </c>
      <c r="B155" s="10" t="s">
        <v>218</v>
      </c>
    </row>
    <row r="156" spans="1:2" ht="12" customHeight="1" x14ac:dyDescent="0.2">
      <c r="A156" s="11" t="s">
        <v>220</v>
      </c>
      <c r="B156" s="12" t="s">
        <v>219</v>
      </c>
    </row>
    <row r="157" spans="1:2" ht="12" customHeight="1" x14ac:dyDescent="0.2">
      <c r="A157" s="69"/>
      <c r="B157" s="69"/>
    </row>
    <row r="159" spans="1:2" ht="12" customHeight="1" x14ac:dyDescent="0.2">
      <c r="A159" s="322" t="s">
        <v>221</v>
      </c>
      <c r="B159" s="323"/>
    </row>
    <row r="160" spans="1:2" ht="12" customHeight="1" x14ac:dyDescent="0.2">
      <c r="A160" s="72"/>
      <c r="B160" s="73"/>
    </row>
    <row r="161" spans="1:2" ht="22.5" x14ac:dyDescent="0.2">
      <c r="A161" s="14" t="s">
        <v>225</v>
      </c>
      <c r="B161" s="15" t="s">
        <v>226</v>
      </c>
    </row>
    <row r="162" spans="1:2" ht="33.75" x14ac:dyDescent="0.2">
      <c r="A162" s="14" t="s">
        <v>222</v>
      </c>
      <c r="B162" s="15" t="s">
        <v>227</v>
      </c>
    </row>
    <row r="163" spans="1:2" ht="22.5" x14ac:dyDescent="0.2">
      <c r="A163" s="14" t="s">
        <v>228</v>
      </c>
      <c r="B163" s="15" t="s">
        <v>229</v>
      </c>
    </row>
    <row r="164" spans="1:2" ht="22.5" x14ac:dyDescent="0.2">
      <c r="A164" s="14" t="s">
        <v>230</v>
      </c>
      <c r="B164" s="15" t="s">
        <v>231</v>
      </c>
    </row>
    <row r="165" spans="1:2" ht="22.5" x14ac:dyDescent="0.2">
      <c r="A165" s="14" t="s">
        <v>223</v>
      </c>
      <c r="B165" s="15" t="s">
        <v>232</v>
      </c>
    </row>
    <row r="166" spans="1:2" ht="45" x14ac:dyDescent="0.2">
      <c r="A166" s="14" t="s">
        <v>233</v>
      </c>
      <c r="B166" s="15" t="s">
        <v>234</v>
      </c>
    </row>
    <row r="167" spans="1:2" ht="11.25" x14ac:dyDescent="0.2">
      <c r="A167" s="14" t="s">
        <v>235</v>
      </c>
      <c r="B167" s="15" t="s">
        <v>236</v>
      </c>
    </row>
    <row r="168" spans="1:2" ht="22.5" x14ac:dyDescent="0.2">
      <c r="A168" s="14" t="s">
        <v>237</v>
      </c>
      <c r="B168" s="15" t="s">
        <v>238</v>
      </c>
    </row>
    <row r="169" spans="1:2" ht="22.5" x14ac:dyDescent="0.2">
      <c r="A169" s="14" t="s">
        <v>239</v>
      </c>
      <c r="B169" s="15" t="s">
        <v>240</v>
      </c>
    </row>
    <row r="170" spans="1:2" ht="22.5" x14ac:dyDescent="0.2">
      <c r="A170" s="14" t="s">
        <v>241</v>
      </c>
      <c r="B170" s="15" t="s">
        <v>242</v>
      </c>
    </row>
    <row r="171" spans="1:2" ht="22.5" x14ac:dyDescent="0.2">
      <c r="A171" s="14" t="s">
        <v>243</v>
      </c>
      <c r="B171" s="15" t="s">
        <v>244</v>
      </c>
    </row>
    <row r="172" spans="1:2" ht="22.5" x14ac:dyDescent="0.2">
      <c r="A172" s="14" t="s">
        <v>245</v>
      </c>
      <c r="B172" s="15" t="s">
        <v>246</v>
      </c>
    </row>
    <row r="173" spans="1:2" ht="45" x14ac:dyDescent="0.2">
      <c r="A173" s="14" t="s">
        <v>247</v>
      </c>
      <c r="B173" s="74" t="s">
        <v>248</v>
      </c>
    </row>
    <row r="174" spans="1:2" ht="33.75" x14ac:dyDescent="0.2">
      <c r="A174" s="14" t="s">
        <v>249</v>
      </c>
      <c r="B174" s="15" t="s">
        <v>250</v>
      </c>
    </row>
    <row r="175" spans="1:2" ht="33.75" x14ac:dyDescent="0.2">
      <c r="A175" s="14" t="s">
        <v>251</v>
      </c>
      <c r="B175" s="15" t="s">
        <v>252</v>
      </c>
    </row>
    <row r="176" spans="1:2" ht="22.5" x14ac:dyDescent="0.2">
      <c r="A176" s="14" t="s">
        <v>253</v>
      </c>
      <c r="B176" s="15" t="s">
        <v>254</v>
      </c>
    </row>
    <row r="177" spans="1:2" ht="22.5" x14ac:dyDescent="0.2">
      <c r="A177" s="14" t="s">
        <v>255</v>
      </c>
      <c r="B177" s="15" t="s">
        <v>256</v>
      </c>
    </row>
    <row r="178" spans="1:2" ht="22.5" x14ac:dyDescent="0.2">
      <c r="A178" s="14" t="s">
        <v>257</v>
      </c>
      <c r="B178" s="15" t="s">
        <v>258</v>
      </c>
    </row>
    <row r="179" spans="1:2" ht="22.5" x14ac:dyDescent="0.2">
      <c r="A179" s="14" t="s">
        <v>259</v>
      </c>
      <c r="B179" s="15" t="s">
        <v>260</v>
      </c>
    </row>
    <row r="180" spans="1:2" ht="22.5" x14ac:dyDescent="0.2">
      <c r="A180" s="14" t="s">
        <v>261</v>
      </c>
      <c r="B180" s="15" t="s">
        <v>262</v>
      </c>
    </row>
    <row r="181" spans="1:2" ht="56.25" x14ac:dyDescent="0.2">
      <c r="A181" s="14" t="s">
        <v>263</v>
      </c>
      <c r="B181" s="15" t="s">
        <v>264</v>
      </c>
    </row>
    <row r="182" spans="1:2" ht="22.5" x14ac:dyDescent="0.2">
      <c r="A182" s="14" t="s">
        <v>265</v>
      </c>
      <c r="B182" s="15" t="s">
        <v>266</v>
      </c>
    </row>
    <row r="183" spans="1:2" ht="22.5" x14ac:dyDescent="0.2">
      <c r="A183" s="14" t="s">
        <v>267</v>
      </c>
      <c r="B183" s="75" t="s">
        <v>268</v>
      </c>
    </row>
    <row r="184" spans="1:2" ht="33.75" x14ac:dyDescent="0.2">
      <c r="A184" s="14" t="s">
        <v>269</v>
      </c>
      <c r="B184" s="15" t="s">
        <v>270</v>
      </c>
    </row>
    <row r="185" spans="1:2" ht="22.5" x14ac:dyDescent="0.2">
      <c r="A185" s="14" t="s">
        <v>271</v>
      </c>
      <c r="B185" s="15" t="s">
        <v>272</v>
      </c>
    </row>
    <row r="186" spans="1:2" ht="22.5" x14ac:dyDescent="0.2">
      <c r="A186" s="14" t="s">
        <v>273</v>
      </c>
      <c r="B186" s="15" t="s">
        <v>274</v>
      </c>
    </row>
    <row r="187" spans="1:2" ht="33.75" x14ac:dyDescent="0.2">
      <c r="A187" s="14" t="s">
        <v>275</v>
      </c>
      <c r="B187" s="15" t="s">
        <v>276</v>
      </c>
    </row>
    <row r="188" spans="1:2" ht="22.5" x14ac:dyDescent="0.2">
      <c r="A188" s="14" t="s">
        <v>277</v>
      </c>
      <c r="B188" s="15" t="s">
        <v>278</v>
      </c>
    </row>
    <row r="189" spans="1:2" ht="22.5" x14ac:dyDescent="0.2">
      <c r="A189" s="14" t="s">
        <v>279</v>
      </c>
      <c r="B189" s="15" t="s">
        <v>280</v>
      </c>
    </row>
    <row r="190" spans="1:2" ht="22.5" x14ac:dyDescent="0.2">
      <c r="A190" s="14" t="s">
        <v>281</v>
      </c>
      <c r="B190" s="15" t="s">
        <v>282</v>
      </c>
    </row>
    <row r="191" spans="1:2" ht="11.25" x14ac:dyDescent="0.2">
      <c r="A191" s="72"/>
      <c r="B191" s="73"/>
    </row>
    <row r="192" spans="1:2" ht="22.5" x14ac:dyDescent="0.2">
      <c r="A192" s="14" t="s">
        <v>283</v>
      </c>
      <c r="B192" s="15" t="s">
        <v>284</v>
      </c>
    </row>
    <row r="193" spans="1:2" ht="11.25" x14ac:dyDescent="0.2">
      <c r="A193" s="14" t="s">
        <v>285</v>
      </c>
      <c r="B193" s="15" t="s">
        <v>286</v>
      </c>
    </row>
    <row r="194" spans="1:2" ht="22.5" x14ac:dyDescent="0.2">
      <c r="A194" s="16" t="s">
        <v>287</v>
      </c>
      <c r="B194" s="17" t="s">
        <v>288</v>
      </c>
    </row>
    <row r="197" spans="1:2" ht="12" customHeight="1" x14ac:dyDescent="0.2">
      <c r="A197" s="326" t="s">
        <v>60</v>
      </c>
      <c r="B197" s="321"/>
    </row>
    <row r="198" spans="1:2" ht="12" customHeight="1" x14ac:dyDescent="0.2">
      <c r="A198" s="18" t="s">
        <v>5</v>
      </c>
      <c r="B198" s="19" t="s">
        <v>25</v>
      </c>
    </row>
    <row r="199" spans="1:2" ht="12" customHeight="1" x14ac:dyDescent="0.2">
      <c r="A199" s="18" t="s">
        <v>26</v>
      </c>
      <c r="B199" s="19" t="s">
        <v>27</v>
      </c>
    </row>
    <row r="200" spans="1:2" ht="12" customHeight="1" x14ac:dyDescent="0.2">
      <c r="A200" s="18" t="s">
        <v>6</v>
      </c>
      <c r="B200" s="19" t="s">
        <v>28</v>
      </c>
    </row>
    <row r="201" spans="1:2" ht="12" customHeight="1" x14ac:dyDescent="0.2">
      <c r="A201" s="18" t="s">
        <v>29</v>
      </c>
      <c r="B201" s="19" t="s">
        <v>30</v>
      </c>
    </row>
    <row r="202" spans="1:2" ht="12" customHeight="1" x14ac:dyDescent="0.2">
      <c r="A202" s="18" t="s">
        <v>31</v>
      </c>
      <c r="B202" s="19" t="s">
        <v>32</v>
      </c>
    </row>
    <row r="203" spans="1:2" ht="12" customHeight="1" x14ac:dyDescent="0.2">
      <c r="A203" s="18" t="s">
        <v>33</v>
      </c>
      <c r="B203" s="19" t="s">
        <v>34</v>
      </c>
    </row>
    <row r="204" spans="1:2" ht="12" customHeight="1" x14ac:dyDescent="0.2">
      <c r="A204" s="18" t="s">
        <v>35</v>
      </c>
      <c r="B204" s="19" t="s">
        <v>36</v>
      </c>
    </row>
    <row r="205" spans="1:2" ht="12" customHeight="1" x14ac:dyDescent="0.2">
      <c r="A205" s="18" t="s">
        <v>20</v>
      </c>
      <c r="B205" s="19" t="s">
        <v>37</v>
      </c>
    </row>
    <row r="206" spans="1:2" ht="33.75" x14ac:dyDescent="0.2">
      <c r="A206" s="18" t="s">
        <v>18</v>
      </c>
      <c r="B206" s="76" t="s">
        <v>38</v>
      </c>
    </row>
    <row r="207" spans="1:2" ht="22.5" x14ac:dyDescent="0.2">
      <c r="A207" s="18" t="s">
        <v>39</v>
      </c>
      <c r="B207" s="76" t="s">
        <v>40</v>
      </c>
    </row>
    <row r="208" spans="1:2" ht="22.5" x14ac:dyDescent="0.2">
      <c r="A208" s="18" t="s">
        <v>41</v>
      </c>
      <c r="B208" s="76" t="s">
        <v>59</v>
      </c>
    </row>
    <row r="209" spans="1:2" ht="12" customHeight="1" x14ac:dyDescent="0.2">
      <c r="A209" s="20" t="s">
        <v>42</v>
      </c>
      <c r="B209" s="21" t="s">
        <v>43</v>
      </c>
    </row>
    <row r="212" spans="1:2" ht="12" customHeight="1" x14ac:dyDescent="0.2">
      <c r="A212" s="326" t="s">
        <v>61</v>
      </c>
      <c r="B212" s="321"/>
    </row>
    <row r="213" spans="1:2" ht="12" customHeight="1" x14ac:dyDescent="0.2">
      <c r="A213" s="18" t="s">
        <v>6</v>
      </c>
      <c r="B213" s="19" t="s">
        <v>44</v>
      </c>
    </row>
    <row r="214" spans="1:2" ht="33.75" x14ac:dyDescent="0.2">
      <c r="A214" s="18" t="s">
        <v>45</v>
      </c>
      <c r="B214" s="76" t="s">
        <v>46</v>
      </c>
    </row>
    <row r="215" spans="1:2" ht="22.5" x14ac:dyDescent="0.2">
      <c r="A215" s="18" t="s">
        <v>17</v>
      </c>
      <c r="B215" s="76" t="s">
        <v>47</v>
      </c>
    </row>
    <row r="216" spans="1:2" ht="45" x14ac:dyDescent="0.2">
      <c r="A216" s="18" t="s">
        <v>19</v>
      </c>
      <c r="B216" s="76" t="s">
        <v>48</v>
      </c>
    </row>
    <row r="217" spans="1:2" ht="56.25" x14ac:dyDescent="0.2">
      <c r="A217" s="20" t="s">
        <v>35</v>
      </c>
      <c r="B217" s="77" t="s">
        <v>49</v>
      </c>
    </row>
    <row r="220" spans="1:2" ht="12" customHeight="1" x14ac:dyDescent="0.2">
      <c r="A220" s="324" t="s">
        <v>328</v>
      </c>
      <c r="B220" s="325"/>
    </row>
    <row r="221" spans="1:2" ht="12" customHeight="1" x14ac:dyDescent="0.2">
      <c r="A221" s="214" t="s">
        <v>555</v>
      </c>
      <c r="B221" s="13" t="s">
        <v>136</v>
      </c>
    </row>
    <row r="222" spans="1:2" ht="12" customHeight="1" x14ac:dyDescent="0.2">
      <c r="A222" s="214" t="s">
        <v>556</v>
      </c>
      <c r="B222" s="13" t="s">
        <v>137</v>
      </c>
    </row>
    <row r="223" spans="1:2" ht="12" customHeight="1" x14ac:dyDescent="0.2">
      <c r="A223" s="214" t="s">
        <v>557</v>
      </c>
      <c r="B223" s="13" t="s">
        <v>558</v>
      </c>
    </row>
    <row r="224" spans="1:2" ht="12" customHeight="1" x14ac:dyDescent="0.2">
      <c r="A224" s="214" t="s">
        <v>559</v>
      </c>
      <c r="B224" s="13" t="s">
        <v>388</v>
      </c>
    </row>
    <row r="225" spans="1:2" ht="12" customHeight="1" x14ac:dyDescent="0.2">
      <c r="A225" s="214" t="s">
        <v>560</v>
      </c>
      <c r="B225" s="13" t="s">
        <v>389</v>
      </c>
    </row>
    <row r="226" spans="1:2" ht="12" customHeight="1" x14ac:dyDescent="0.2">
      <c r="A226" s="214" t="s">
        <v>551</v>
      </c>
      <c r="B226" s="13" t="s">
        <v>410</v>
      </c>
    </row>
    <row r="227" spans="1:2" ht="12" customHeight="1" x14ac:dyDescent="0.2">
      <c r="A227" s="214" t="s">
        <v>550</v>
      </c>
      <c r="B227" s="13" t="s">
        <v>211</v>
      </c>
    </row>
    <row r="228" spans="1:2" ht="12" customHeight="1" x14ac:dyDescent="0.2">
      <c r="A228" s="215" t="s">
        <v>561</v>
      </c>
      <c r="B228" s="216" t="s">
        <v>422</v>
      </c>
    </row>
  </sheetData>
  <mergeCells count="278">
    <mergeCell ref="B2:D2"/>
    <mergeCell ref="F2:H2"/>
    <mergeCell ref="B3:D3"/>
    <mergeCell ref="F3:H3"/>
    <mergeCell ref="B4:D4"/>
    <mergeCell ref="B5:D5"/>
    <mergeCell ref="F5:H5"/>
    <mergeCell ref="B6:D6"/>
    <mergeCell ref="F6:H6"/>
    <mergeCell ref="F7:H7"/>
    <mergeCell ref="F8:H8"/>
    <mergeCell ref="B10:D10"/>
    <mergeCell ref="B7:D7"/>
    <mergeCell ref="B8:D8"/>
    <mergeCell ref="B9:D9"/>
    <mergeCell ref="L20:L25"/>
    <mergeCell ref="M20:M25"/>
    <mergeCell ref="O20:O25"/>
    <mergeCell ref="F9:H9"/>
    <mergeCell ref="F10:H10"/>
    <mergeCell ref="P20:P25"/>
    <mergeCell ref="R20:R25"/>
    <mergeCell ref="S20:S25"/>
    <mergeCell ref="B11:D11"/>
    <mergeCell ref="B12:D12"/>
    <mergeCell ref="E12:E18"/>
    <mergeCell ref="F12:AA18"/>
    <mergeCell ref="B14:D14"/>
    <mergeCell ref="B15:D15"/>
    <mergeCell ref="B16:D16"/>
    <mergeCell ref="B17:D17"/>
    <mergeCell ref="B13:D13"/>
    <mergeCell ref="AD20:AD25"/>
    <mergeCell ref="AE20:AE25"/>
    <mergeCell ref="AG20:AG25"/>
    <mergeCell ref="AH20:AH25"/>
    <mergeCell ref="AJ20:AJ25"/>
    <mergeCell ref="AK20:AK25"/>
    <mergeCell ref="U20:U25"/>
    <mergeCell ref="V20:V25"/>
    <mergeCell ref="X20:X25"/>
    <mergeCell ref="Y20:Y25"/>
    <mergeCell ref="AA20:AA25"/>
    <mergeCell ref="AB20:AB25"/>
    <mergeCell ref="AV20:AV25"/>
    <mergeCell ref="AW20:AW25"/>
    <mergeCell ref="AY20:AY25"/>
    <mergeCell ref="AZ20:AZ25"/>
    <mergeCell ref="BB20:BB25"/>
    <mergeCell ref="BC20:BC25"/>
    <mergeCell ref="AM20:AM25"/>
    <mergeCell ref="AN20:AN25"/>
    <mergeCell ref="AP20:AP25"/>
    <mergeCell ref="AQ20:AQ25"/>
    <mergeCell ref="AS20:AS25"/>
    <mergeCell ref="AT20:AT25"/>
    <mergeCell ref="BN20:BN25"/>
    <mergeCell ref="BO20:BO25"/>
    <mergeCell ref="BQ20:BQ25"/>
    <mergeCell ref="BR20:BR25"/>
    <mergeCell ref="BT20:BT25"/>
    <mergeCell ref="BU20:BU25"/>
    <mergeCell ref="BE20:BE25"/>
    <mergeCell ref="BF20:BF25"/>
    <mergeCell ref="BH20:BH25"/>
    <mergeCell ref="BI20:BI25"/>
    <mergeCell ref="BK20:BK25"/>
    <mergeCell ref="BL20:BL25"/>
    <mergeCell ref="CF20:CF25"/>
    <mergeCell ref="CG20:CG25"/>
    <mergeCell ref="CI20:CI25"/>
    <mergeCell ref="CJ20:CJ25"/>
    <mergeCell ref="CL20:CL25"/>
    <mergeCell ref="CM20:CM25"/>
    <mergeCell ref="BW20:BW25"/>
    <mergeCell ref="BX20:BX25"/>
    <mergeCell ref="BZ20:BZ25"/>
    <mergeCell ref="CA20:CA25"/>
    <mergeCell ref="CC20:CC25"/>
    <mergeCell ref="CD20:CD25"/>
    <mergeCell ref="CX20:CX25"/>
    <mergeCell ref="CY20:CY25"/>
    <mergeCell ref="DA20:DA25"/>
    <mergeCell ref="DB20:DB25"/>
    <mergeCell ref="DD20:DD25"/>
    <mergeCell ref="DE20:DE25"/>
    <mergeCell ref="CO20:CO25"/>
    <mergeCell ref="CP20:CP25"/>
    <mergeCell ref="CR20:CR25"/>
    <mergeCell ref="CS20:CS25"/>
    <mergeCell ref="CU20:CU25"/>
    <mergeCell ref="CV20:CV25"/>
    <mergeCell ref="DP20:DP25"/>
    <mergeCell ref="DQ20:DQ25"/>
    <mergeCell ref="DS20:DS25"/>
    <mergeCell ref="DT20:DT25"/>
    <mergeCell ref="DV20:DV25"/>
    <mergeCell ref="DW20:DW25"/>
    <mergeCell ref="DG20:DG25"/>
    <mergeCell ref="DH20:DH25"/>
    <mergeCell ref="DJ20:DJ25"/>
    <mergeCell ref="DK20:DK25"/>
    <mergeCell ref="DM20:DM25"/>
    <mergeCell ref="DN20:DN25"/>
    <mergeCell ref="EH20:EH25"/>
    <mergeCell ref="EI20:EI25"/>
    <mergeCell ref="EK20:EK25"/>
    <mergeCell ref="EL20:EL25"/>
    <mergeCell ref="EN20:EN25"/>
    <mergeCell ref="EO20:EO25"/>
    <mergeCell ref="DY20:DY25"/>
    <mergeCell ref="DZ20:DZ25"/>
    <mergeCell ref="EB20:EB25"/>
    <mergeCell ref="EC20:EC25"/>
    <mergeCell ref="EE20:EE25"/>
    <mergeCell ref="EF20:EF25"/>
    <mergeCell ref="EZ20:EZ25"/>
    <mergeCell ref="FA20:FA25"/>
    <mergeCell ref="FC20:FC25"/>
    <mergeCell ref="FD20:FD25"/>
    <mergeCell ref="FF20:FF25"/>
    <mergeCell ref="FG20:FG25"/>
    <mergeCell ref="EQ20:EQ25"/>
    <mergeCell ref="ER20:ER25"/>
    <mergeCell ref="ET20:ET25"/>
    <mergeCell ref="EU20:EU25"/>
    <mergeCell ref="EW20:EW25"/>
    <mergeCell ref="EX20:EX25"/>
    <mergeCell ref="FR20:FR25"/>
    <mergeCell ref="FS20:FS25"/>
    <mergeCell ref="FU20:FU25"/>
    <mergeCell ref="FV20:FV25"/>
    <mergeCell ref="FX20:FX25"/>
    <mergeCell ref="FY20:FY25"/>
    <mergeCell ref="FI20:FI25"/>
    <mergeCell ref="FJ20:FJ25"/>
    <mergeCell ref="FL20:FL25"/>
    <mergeCell ref="FM20:FM25"/>
    <mergeCell ref="FO20:FO25"/>
    <mergeCell ref="FP20:FP25"/>
    <mergeCell ref="GJ20:GJ25"/>
    <mergeCell ref="GK20:GK25"/>
    <mergeCell ref="GM20:GM25"/>
    <mergeCell ref="GN20:GN25"/>
    <mergeCell ref="GP20:GP25"/>
    <mergeCell ref="GQ20:GQ25"/>
    <mergeCell ref="GA20:GA25"/>
    <mergeCell ref="GB20:GB25"/>
    <mergeCell ref="GD20:GD25"/>
    <mergeCell ref="GE20:GE25"/>
    <mergeCell ref="GG20:GG25"/>
    <mergeCell ref="GH20:GH25"/>
    <mergeCell ref="HB20:HB25"/>
    <mergeCell ref="HC20:HC25"/>
    <mergeCell ref="HE20:HE25"/>
    <mergeCell ref="HF20:HF25"/>
    <mergeCell ref="HH20:HH25"/>
    <mergeCell ref="HI20:HI25"/>
    <mergeCell ref="GS20:GS25"/>
    <mergeCell ref="GT20:GT25"/>
    <mergeCell ref="GV20:GV25"/>
    <mergeCell ref="GW20:GW25"/>
    <mergeCell ref="GY20:GY25"/>
    <mergeCell ref="GZ20:GZ25"/>
    <mergeCell ref="HW20:HW25"/>
    <mergeCell ref="HX20:HX25"/>
    <mergeCell ref="HZ20:HZ25"/>
    <mergeCell ref="IA20:IA25"/>
    <mergeCell ref="HK20:HK25"/>
    <mergeCell ref="HL20:HL25"/>
    <mergeCell ref="HN20:HN25"/>
    <mergeCell ref="HO20:HO25"/>
    <mergeCell ref="HQ20:HQ25"/>
    <mergeCell ref="HR20:HR25"/>
    <mergeCell ref="IU20:IU25"/>
    <mergeCell ref="IV20:IV25"/>
    <mergeCell ref="K26:M27"/>
    <mergeCell ref="N26:P27"/>
    <mergeCell ref="Q26:S27"/>
    <mergeCell ref="T26:V27"/>
    <mergeCell ref="W26:Y27"/>
    <mergeCell ref="Z26:AB27"/>
    <mergeCell ref="AC26:AE27"/>
    <mergeCell ref="AF26:AH27"/>
    <mergeCell ref="IL20:IL25"/>
    <mergeCell ref="IM20:IM25"/>
    <mergeCell ref="IO20:IO25"/>
    <mergeCell ref="IP20:IP25"/>
    <mergeCell ref="IR20:IR25"/>
    <mergeCell ref="IS20:IS25"/>
    <mergeCell ref="IC20:IC25"/>
    <mergeCell ref="ID20:ID25"/>
    <mergeCell ref="IF20:IF25"/>
    <mergeCell ref="IG20:IG25"/>
    <mergeCell ref="II20:II25"/>
    <mergeCell ref="IJ20:IJ25"/>
    <mergeCell ref="HT20:HT25"/>
    <mergeCell ref="HU20:HU25"/>
    <mergeCell ref="BA26:BC27"/>
    <mergeCell ref="BD26:BF27"/>
    <mergeCell ref="BG26:BI27"/>
    <mergeCell ref="BJ26:BL27"/>
    <mergeCell ref="BM26:BO27"/>
    <mergeCell ref="BP26:BR27"/>
    <mergeCell ref="AI26:AK27"/>
    <mergeCell ref="AL26:AN27"/>
    <mergeCell ref="AO26:AQ27"/>
    <mergeCell ref="AR26:AT27"/>
    <mergeCell ref="AU26:AW27"/>
    <mergeCell ref="AX26:AZ27"/>
    <mergeCell ref="CK26:CM27"/>
    <mergeCell ref="CN26:CP27"/>
    <mergeCell ref="CQ26:CS27"/>
    <mergeCell ref="CT26:CV27"/>
    <mergeCell ref="CW26:CY27"/>
    <mergeCell ref="CZ26:DB27"/>
    <mergeCell ref="BS26:BU27"/>
    <mergeCell ref="BV26:BX27"/>
    <mergeCell ref="BY26:CA27"/>
    <mergeCell ref="CB26:CD27"/>
    <mergeCell ref="CE26:CG27"/>
    <mergeCell ref="CH26:CJ27"/>
    <mergeCell ref="DU26:DW27"/>
    <mergeCell ref="DX26:DZ27"/>
    <mergeCell ref="EA26:EC27"/>
    <mergeCell ref="ED26:EF27"/>
    <mergeCell ref="EG26:EI27"/>
    <mergeCell ref="EJ26:EL27"/>
    <mergeCell ref="DC26:DE27"/>
    <mergeCell ref="DF26:DH27"/>
    <mergeCell ref="DI26:DK27"/>
    <mergeCell ref="DL26:DN27"/>
    <mergeCell ref="DO26:DQ27"/>
    <mergeCell ref="DR26:DT27"/>
    <mergeCell ref="FK26:FM27"/>
    <mergeCell ref="FN26:FP27"/>
    <mergeCell ref="FQ26:FS27"/>
    <mergeCell ref="FT26:FV27"/>
    <mergeCell ref="EM26:EO27"/>
    <mergeCell ref="EP26:ER27"/>
    <mergeCell ref="ES26:EU27"/>
    <mergeCell ref="EV26:EX27"/>
    <mergeCell ref="EY26:FA27"/>
    <mergeCell ref="FB26:FD27"/>
    <mergeCell ref="IB26:IP26"/>
    <mergeCell ref="IQ26:IS27"/>
    <mergeCell ref="IT26:IV27"/>
    <mergeCell ref="IB27:ID27"/>
    <mergeCell ref="IE27:IG27"/>
    <mergeCell ref="IH27:IJ27"/>
    <mergeCell ref="IK27:IM27"/>
    <mergeCell ref="IN27:IP27"/>
    <mergeCell ref="HS26:HU27"/>
    <mergeCell ref="HV26:HX27"/>
    <mergeCell ref="A153:B153"/>
    <mergeCell ref="A159:B159"/>
    <mergeCell ref="A220:B220"/>
    <mergeCell ref="A197:B197"/>
    <mergeCell ref="A212:B212"/>
    <mergeCell ref="HY26:IA27"/>
    <mergeCell ref="HG26:HI27"/>
    <mergeCell ref="HJ26:HL27"/>
    <mergeCell ref="HM26:HO27"/>
    <mergeCell ref="HP26:HR27"/>
    <mergeCell ref="GO26:GQ27"/>
    <mergeCell ref="GR26:GT27"/>
    <mergeCell ref="GU26:GW27"/>
    <mergeCell ref="GX26:GZ27"/>
    <mergeCell ref="HA26:HC27"/>
    <mergeCell ref="HD26:HF27"/>
    <mergeCell ref="FW26:FY27"/>
    <mergeCell ref="FZ26:GB27"/>
    <mergeCell ref="GC26:GE27"/>
    <mergeCell ref="GF26:GH27"/>
    <mergeCell ref="GI26:GK27"/>
    <mergeCell ref="GL26:GN27"/>
    <mergeCell ref="FE26:FG27"/>
    <mergeCell ref="FH26:FJ27"/>
  </mergeCells>
  <dataValidations count="5">
    <dataValidation type="list" allowBlank="1" showInputMessage="1" showErrorMessage="1" error="This code does not exist!" prompt="Please select organisation code" sqref="F8:H8">
      <formula1>organisation_code</formula1>
    </dataValidation>
    <dataValidation type="list" allowBlank="1" showInputMessage="1" showErrorMessage="1" error="This code does not exist!" promptTitle="Possible values" prompt="F = Free_x000a_N = Not for publication, restricted for internal use only_x000a_C = Confidential statistical information_x000a_D = Secondary confidentiality set by sender, not for publication_x000a_S = Second. Confid. set by receiver, not for publication" sqref="M28:M105 P28:P105 S28:S105 V28:V105 Y28:Y105 AB28:AB105 AE28:AE105 AH28:AH105 AK28:AK105 AN28:AN105 AQ28:AQ105 AT28:AT105 AW28:AW105 AZ28:AZ105 BC28:BC105 BF28:BF105 BI28:BI105 BL28:BL105 BO28:BO105 BR28:BR105 BU28:BU105 BX28:BX105 CA28:CA105 CD28:CD105 CG28:CG105 CJ28:CJ105 CM28:CM105 CP28:CP105 CS28:CS105 CV28:CV105 CY28:CY105 DB28:DB105 DE28:DE105 DH28:DH105 DK28:DK105 DN28:DN105 DQ28:DQ105 DT28:DT105 DW28:DW105 DZ28:DZ105 EC28:EC105 EF28:EF105 EI28:EI105 EL28:EL105 EO28:EO105 ER28:ER105 EU28:EU105 EX28:EX105 FA28:FA105 FD28:FD105 FG28:FG105 FJ28:FJ105 FM28:FM105 FP28:FP105 FS28:FS105 FV28:FV105 FY28:FY105 GB28:GB105 GE28:GE105 GH28:GH105 GK28:GK105 GN28:GN105 GQ28:GQ105 GT28:GT105 GW28:GW105 GZ28:GZ105 HF28:HF105 HI28:HI105 HO28:HO105 HL28:HL105 HR28:HR105 HU28:HU105 HX28:HX105 ID28:ID105 IA28:IA105 IG28:IG105 IJ28:IJ105 IV28:IV105 IM28:IM105 IP28:IP105 IS28:IS105 HC28:HC105">
      <formula1>conf_status_code</formula1>
    </dataValidation>
    <dataValidation type="list" allowBlank="1" showInputMessage="1" showErrorMessage="1" error="This code does not exist!" promptTitle="Possible values" prompt="A = Normal (default)_x000a_E = Estimated_x000a_F = Forecast_x000a_I = Imputed; S = Strike_x000a_P = Provisional_x000a_M = Missing_x000a_B = Break in time series_x000a_L = Missing (data exist but not collected)_x000a_H = Missing (holiday or weekend)_x000a_Q = Missing (suppressed)_x000a_U = Low reliability" sqref="L28:L105 O28:O105 R28:R105 U28:U105 X28:X105 AA28:AA105 AD28:AD105 AG28:AG105 AJ28:AJ105 AM28:AM105 AP28:AP105 AS28:AS105 AV28:AV105 AY28:AY105 BB28:BB105 BE28:BE105 BH28:BH105 BK28:BK105 BN28:BN105 BQ28:BQ105 BT28:BT105 BW28:BW105 BZ28:BZ105 CC28:CC105 CF28:CF105 CI28:CI105 CL28:CL105 CO28:CO105 CR28:CR105 CU28:CU105 CX28:CX105 DA28:DA105 DD28:DD105 DG28:DG105 DJ28:DJ105 DM28:DM105 DP28:DP105 DS28:DS105 DV28:DV105 DY28:DY105 EB28:EB105 EE28:EE105 EH28:EH105 EK28:EK105 EN28:EN105 EQ28:EQ105 ET28:ET105 EW28:EW105 EZ28:EZ105 FC28:FC105 FF28:FF105 FI28:FI105 FL28:FL105 FO28:FO105 FR28:FR105 FU28:FU105 FX28:FX105 GA28:GA105 GD28:GD105 GG28:GG105 GJ28:GJ105 GM28:GM105 GP28:GP105 GS28:GS105 GV28:GV105 GY28:GY105 HB28:HB105 HE28:HE105 HH28:HH105 HK28:HK105 HN28:HN105 HQ28:HQ105 HT28:HT105 HW28:HW105 HZ28:HZ105 IC28:IC105 IF28:IF105 II28:II105 IL28:IL105 IO28:IO105 IR28:IR105 IU28:IU105">
      <formula1>obs_status_code</formula1>
    </dataValidation>
    <dataValidation type="list" allowBlank="1" showInputMessage="1" showErrorMessage="1" error="Wrong code!" promptTitle="Possible values" prompt="V Current prices_x000a_Y Previous year prices" sqref="B6:D6">
      <formula1>price_code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F9:H9">
      <formula1>obs_status_code</formula1>
    </dataValidation>
  </dataValidations>
  <pageMargins left="0.74803149606299213" right="0.74803149606299213" top="0.98425196850393704" bottom="0.98425196850393704" header="0.51181102362204722" footer="0.51181102362204722"/>
  <pageSetup scale="10" fitToHeight="0" orientation="landscape" horizontalDpi="200" verticalDpi="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217"/>
  <sheetViews>
    <sheetView topLeftCell="F7" workbookViewId="0">
      <selection activeCell="K28" sqref="K28:IT93"/>
    </sheetView>
  </sheetViews>
  <sheetFormatPr defaultColWidth="4.7109375" defaultRowHeight="12" customHeight="1" x14ac:dyDescent="0.2"/>
  <cols>
    <col min="1" max="1" width="27.5703125" style="33" customWidth="1"/>
    <col min="2" max="2" width="18" style="33" customWidth="1"/>
    <col min="3" max="3" width="12" style="33" customWidth="1"/>
    <col min="4" max="4" width="11.140625" style="33" customWidth="1"/>
    <col min="5" max="5" width="17" style="33" customWidth="1"/>
    <col min="6" max="6" width="18.7109375" style="33" bestFit="1" customWidth="1"/>
    <col min="7" max="7" width="11.140625" style="33" bestFit="1" customWidth="1"/>
    <col min="8" max="8" width="9.7109375" style="33" bestFit="1" customWidth="1"/>
    <col min="9" max="9" width="19.7109375" style="33" customWidth="1"/>
    <col min="10" max="11" width="17.7109375" style="33" customWidth="1"/>
    <col min="12" max="13" width="4.7109375" style="33" customWidth="1"/>
    <col min="14" max="14" width="17.7109375" style="33" customWidth="1"/>
    <col min="15" max="16" width="4.7109375" style="33" customWidth="1"/>
    <col min="17" max="17" width="17.7109375" style="33" customWidth="1"/>
    <col min="18" max="19" width="4.7109375" style="33" customWidth="1"/>
    <col min="20" max="20" width="17.7109375" style="33" customWidth="1"/>
    <col min="21" max="22" width="4.7109375" style="33" customWidth="1"/>
    <col min="23" max="23" width="17.7109375" style="33" customWidth="1"/>
    <col min="24" max="25" width="4.7109375" style="33" customWidth="1"/>
    <col min="26" max="26" width="17.7109375" style="33" customWidth="1"/>
    <col min="27" max="28" width="4.7109375" style="33" customWidth="1"/>
    <col min="29" max="29" width="17.7109375" style="33" customWidth="1"/>
    <col min="30" max="31" width="4.7109375" style="33" customWidth="1"/>
    <col min="32" max="32" width="17.7109375" style="33" customWidth="1"/>
    <col min="33" max="34" width="4.7109375" style="33" customWidth="1"/>
    <col min="35" max="35" width="17.7109375" style="33" customWidth="1"/>
    <col min="36" max="37" width="4.7109375" style="33" customWidth="1"/>
    <col min="38" max="38" width="17.7109375" style="33" customWidth="1"/>
    <col min="39" max="40" width="4.7109375" style="33" customWidth="1"/>
    <col min="41" max="41" width="17.7109375" style="33" customWidth="1"/>
    <col min="42" max="43" width="4.7109375" style="33" customWidth="1"/>
    <col min="44" max="44" width="17.7109375" style="33" customWidth="1"/>
    <col min="45" max="46" width="4.7109375" style="33" customWidth="1"/>
    <col min="47" max="47" width="17.7109375" style="33" customWidth="1"/>
    <col min="48" max="49" width="4.7109375" style="33" customWidth="1"/>
    <col min="50" max="50" width="17.7109375" style="33" customWidth="1"/>
    <col min="51" max="52" width="4.7109375" style="33" customWidth="1"/>
    <col min="53" max="53" width="17.7109375" style="33" customWidth="1"/>
    <col min="54" max="55" width="4.7109375" style="33" customWidth="1"/>
    <col min="56" max="56" width="17.7109375" style="33" customWidth="1"/>
    <col min="57" max="58" width="4.7109375" style="33" customWidth="1"/>
    <col min="59" max="59" width="17.7109375" style="33" customWidth="1"/>
    <col min="60" max="61" width="4.7109375" style="33" customWidth="1"/>
    <col min="62" max="62" width="17.7109375" style="33" customWidth="1"/>
    <col min="63" max="64" width="4.7109375" style="33" customWidth="1"/>
    <col min="65" max="65" width="17.7109375" style="33" customWidth="1"/>
    <col min="66" max="67" width="4.7109375" style="33" customWidth="1"/>
    <col min="68" max="68" width="17.7109375" style="33" customWidth="1"/>
    <col min="69" max="70" width="4.7109375" style="33" customWidth="1"/>
    <col min="71" max="71" width="17.7109375" style="33" customWidth="1"/>
    <col min="72" max="73" width="4.7109375" style="33" customWidth="1"/>
    <col min="74" max="74" width="17.7109375" style="33" customWidth="1"/>
    <col min="75" max="76" width="4.7109375" style="33" customWidth="1"/>
    <col min="77" max="77" width="17.7109375" style="33" customWidth="1"/>
    <col min="78" max="79" width="4.7109375" style="33" customWidth="1"/>
    <col min="80" max="80" width="17.7109375" style="33" customWidth="1"/>
    <col min="81" max="82" width="4.7109375" style="33" customWidth="1"/>
    <col min="83" max="83" width="17.7109375" style="33" customWidth="1"/>
    <col min="84" max="85" width="4.7109375" style="33" customWidth="1"/>
    <col min="86" max="86" width="17.7109375" style="33" customWidth="1"/>
    <col min="87" max="88" width="4.7109375" style="33" customWidth="1"/>
    <col min="89" max="89" width="17.7109375" style="33" customWidth="1"/>
    <col min="90" max="91" width="4.7109375" style="33" customWidth="1"/>
    <col min="92" max="92" width="17.7109375" style="33" customWidth="1"/>
    <col min="93" max="94" width="4.7109375" style="33" customWidth="1"/>
    <col min="95" max="95" width="17.7109375" style="33" customWidth="1"/>
    <col min="96" max="97" width="4.7109375" style="33" customWidth="1"/>
    <col min="98" max="98" width="17.7109375" style="33" customWidth="1"/>
    <col min="99" max="100" width="4.7109375" style="33" customWidth="1"/>
    <col min="101" max="101" width="17.7109375" style="33" customWidth="1"/>
    <col min="102" max="103" width="4.7109375" style="33" customWidth="1"/>
    <col min="104" max="104" width="17.7109375" style="33" customWidth="1"/>
    <col min="105" max="106" width="4.7109375" style="33" customWidth="1"/>
    <col min="107" max="107" width="17.7109375" style="33" customWidth="1"/>
    <col min="108" max="109" width="4.7109375" style="33" customWidth="1"/>
    <col min="110" max="110" width="17.7109375" style="33" customWidth="1"/>
    <col min="111" max="112" width="4.7109375" style="33" customWidth="1"/>
    <col min="113" max="113" width="17.7109375" style="33" customWidth="1"/>
    <col min="114" max="115" width="4.7109375" style="33" customWidth="1"/>
    <col min="116" max="116" width="17.7109375" style="33" customWidth="1"/>
    <col min="117" max="118" width="4.7109375" style="33" customWidth="1"/>
    <col min="119" max="119" width="17.7109375" style="33" customWidth="1"/>
    <col min="120" max="121" width="4.7109375" style="33" customWidth="1"/>
    <col min="122" max="122" width="17.7109375" style="33" customWidth="1"/>
    <col min="123" max="124" width="4.7109375" style="33" customWidth="1"/>
    <col min="125" max="125" width="17.7109375" style="33" customWidth="1"/>
    <col min="126" max="127" width="4.7109375" style="33" customWidth="1"/>
    <col min="128" max="128" width="17.7109375" style="33" customWidth="1"/>
    <col min="129" max="130" width="4.7109375" style="33" customWidth="1"/>
    <col min="131" max="131" width="17.7109375" style="33" customWidth="1"/>
    <col min="132" max="133" width="4.7109375" style="33" customWidth="1"/>
    <col min="134" max="134" width="17.7109375" style="33" customWidth="1"/>
    <col min="135" max="136" width="4.7109375" style="33" customWidth="1"/>
    <col min="137" max="137" width="17.7109375" style="33" customWidth="1"/>
    <col min="138" max="139" width="4.7109375" style="33" customWidth="1"/>
    <col min="140" max="140" width="17.7109375" style="33" customWidth="1"/>
    <col min="141" max="142" width="4.7109375" style="33" customWidth="1"/>
    <col min="143" max="143" width="17.7109375" style="33" customWidth="1"/>
    <col min="144" max="145" width="4.7109375" style="33" customWidth="1"/>
    <col min="146" max="146" width="17.7109375" style="33" customWidth="1"/>
    <col min="147" max="148" width="4.7109375" style="33" customWidth="1"/>
    <col min="149" max="149" width="17.7109375" style="33" customWidth="1"/>
    <col min="150" max="151" width="4.7109375" style="33" customWidth="1"/>
    <col min="152" max="152" width="17.7109375" style="33" customWidth="1"/>
    <col min="153" max="154" width="4.7109375" style="33" customWidth="1"/>
    <col min="155" max="155" width="17.7109375" style="33" customWidth="1"/>
    <col min="156" max="157" width="4.7109375" style="33" customWidth="1"/>
    <col min="158" max="158" width="17.7109375" style="33" customWidth="1"/>
    <col min="159" max="160" width="4.7109375" style="33" customWidth="1"/>
    <col min="161" max="161" width="17.7109375" style="33" customWidth="1"/>
    <col min="162" max="163" width="4.7109375" style="33" customWidth="1"/>
    <col min="164" max="164" width="17.7109375" style="33" customWidth="1"/>
    <col min="165" max="166" width="4.7109375" style="33" customWidth="1"/>
    <col min="167" max="167" width="17.7109375" style="33" customWidth="1"/>
    <col min="168" max="169" width="4.7109375" style="33" customWidth="1"/>
    <col min="170" max="170" width="17.7109375" style="33" customWidth="1"/>
    <col min="171" max="172" width="4.7109375" style="33" customWidth="1"/>
    <col min="173" max="173" width="17.7109375" style="33" customWidth="1"/>
    <col min="174" max="175" width="4.7109375" style="33" customWidth="1"/>
    <col min="176" max="176" width="17.7109375" style="33" customWidth="1"/>
    <col min="177" max="178" width="4.7109375" style="33" customWidth="1"/>
    <col min="179" max="179" width="17.7109375" style="33" customWidth="1"/>
    <col min="180" max="181" width="4.7109375" style="33" customWidth="1"/>
    <col min="182" max="182" width="17.7109375" style="33" customWidth="1"/>
    <col min="183" max="184" width="4.7109375" style="33" customWidth="1"/>
    <col min="185" max="185" width="17.7109375" style="33" customWidth="1"/>
    <col min="186" max="187" width="4.7109375" style="33" customWidth="1"/>
    <col min="188" max="188" width="17.7109375" style="33" customWidth="1"/>
    <col min="189" max="190" width="4.7109375" style="33" customWidth="1"/>
    <col min="191" max="191" width="17.7109375" style="33" customWidth="1"/>
    <col min="192" max="193" width="4.7109375" style="33" customWidth="1"/>
    <col min="194" max="194" width="17.7109375" style="33" customWidth="1"/>
    <col min="195" max="196" width="4.7109375" style="33" customWidth="1"/>
    <col min="197" max="197" width="17.7109375" style="33" customWidth="1"/>
    <col min="198" max="199" width="4.7109375" style="33" customWidth="1"/>
    <col min="200" max="200" width="17.7109375" style="33" customWidth="1"/>
    <col min="201" max="202" width="4.7109375" style="33" customWidth="1"/>
    <col min="203" max="203" width="17.7109375" style="33" customWidth="1"/>
    <col min="204" max="205" width="4.7109375" style="33" customWidth="1"/>
    <col min="206" max="206" width="17.7109375" style="33" customWidth="1"/>
    <col min="207" max="208" width="4.7109375" style="33" customWidth="1"/>
    <col min="209" max="209" width="17.7109375" style="33" customWidth="1"/>
    <col min="210" max="211" width="4.7109375" style="33" customWidth="1"/>
    <col min="212" max="212" width="17.7109375" style="33" customWidth="1"/>
    <col min="213" max="214" width="4.7109375" style="33" customWidth="1"/>
    <col min="215" max="215" width="17.7109375" style="33" customWidth="1"/>
    <col min="216" max="217" width="4.7109375" style="33" customWidth="1"/>
    <col min="218" max="218" width="17.7109375" style="33" customWidth="1"/>
    <col min="219" max="220" width="4.7109375" style="33" customWidth="1"/>
    <col min="221" max="221" width="17.7109375" style="33" customWidth="1"/>
    <col min="222" max="223" width="4.7109375" style="33" customWidth="1"/>
    <col min="224" max="224" width="17.7109375" style="33" customWidth="1"/>
    <col min="225" max="226" width="4.7109375" style="33" customWidth="1"/>
    <col min="227" max="227" width="17.7109375" style="33" customWidth="1"/>
    <col min="228" max="229" width="4.7109375" style="33" customWidth="1"/>
    <col min="230" max="230" width="17.7109375" style="33" customWidth="1"/>
    <col min="231" max="232" width="4.7109375" style="33" customWidth="1"/>
    <col min="233" max="233" width="17.7109375" style="33" customWidth="1"/>
    <col min="234" max="235" width="4.7109375" style="33" customWidth="1"/>
    <col min="236" max="236" width="17.7109375" style="33" customWidth="1"/>
    <col min="237" max="238" width="4.7109375" style="33" customWidth="1"/>
    <col min="239" max="239" width="17.7109375" style="33" customWidth="1"/>
    <col min="240" max="241" width="4.7109375" style="33" customWidth="1"/>
    <col min="242" max="242" width="17.7109375" style="33" customWidth="1"/>
    <col min="243" max="244" width="4.7109375" style="33" customWidth="1"/>
    <col min="245" max="245" width="17.7109375" style="33" customWidth="1"/>
    <col min="246" max="247" width="4.7109375" style="33" customWidth="1"/>
    <col min="248" max="248" width="17.7109375" style="33" customWidth="1"/>
    <col min="249" max="250" width="4.7109375" style="33" customWidth="1"/>
    <col min="251" max="251" width="17.7109375" style="33" customWidth="1"/>
    <col min="252" max="253" width="4.7109375" style="33" customWidth="1"/>
    <col min="254" max="254" width="17.7109375" style="33" customWidth="1"/>
    <col min="255" max="16384" width="4.7109375" style="33"/>
  </cols>
  <sheetData>
    <row r="1" spans="1:52" ht="19.5" customHeight="1" thickBot="1" x14ac:dyDescent="0.25">
      <c r="A1" s="1" t="s">
        <v>495</v>
      </c>
      <c r="B1" s="32"/>
      <c r="C1" s="32"/>
      <c r="D1" s="32"/>
      <c r="E1" s="2"/>
      <c r="F1" s="32"/>
      <c r="G1" s="32"/>
      <c r="H1" s="8"/>
      <c r="I1" s="32"/>
      <c r="J1" s="32"/>
      <c r="K1" s="8"/>
      <c r="L1" s="32"/>
      <c r="M1" s="32"/>
      <c r="N1" s="2"/>
      <c r="O1" s="32"/>
      <c r="P1" s="32"/>
      <c r="Q1" s="2"/>
      <c r="R1" s="32"/>
      <c r="S1" s="32"/>
      <c r="T1" s="2"/>
      <c r="U1" s="32"/>
      <c r="V1" s="32"/>
      <c r="W1" s="32"/>
      <c r="X1" s="32"/>
      <c r="Y1" s="32"/>
      <c r="Z1" s="8"/>
      <c r="AA1" s="32"/>
      <c r="AB1" s="32"/>
      <c r="AD1" s="32"/>
      <c r="AE1" s="32"/>
      <c r="AF1" s="8"/>
      <c r="AG1" s="32"/>
      <c r="AH1" s="32"/>
      <c r="AI1" s="8"/>
      <c r="AJ1" s="32"/>
      <c r="AK1" s="32"/>
      <c r="AL1" s="3"/>
      <c r="AM1" s="32"/>
      <c r="AN1" s="32"/>
      <c r="AP1" s="32"/>
      <c r="AQ1" s="32"/>
      <c r="AS1" s="32"/>
      <c r="AT1" s="32"/>
      <c r="AV1" s="32"/>
      <c r="AW1" s="32"/>
      <c r="AY1" s="32"/>
      <c r="AZ1" s="32"/>
    </row>
    <row r="2" spans="1:52" ht="12" customHeight="1" x14ac:dyDescent="0.2">
      <c r="A2" s="34" t="s">
        <v>13</v>
      </c>
      <c r="B2" s="388" t="s">
        <v>496</v>
      </c>
      <c r="C2" s="389"/>
      <c r="D2" s="390"/>
      <c r="E2" s="35" t="s">
        <v>2</v>
      </c>
      <c r="F2" s="379" t="s">
        <v>356</v>
      </c>
      <c r="G2" s="380"/>
      <c r="H2" s="381"/>
      <c r="I2" s="36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8"/>
      <c r="AA2" s="39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</row>
    <row r="3" spans="1:52" ht="12" customHeight="1" x14ac:dyDescent="0.2">
      <c r="A3" s="4" t="s">
        <v>4</v>
      </c>
      <c r="B3" s="391" t="s">
        <v>5</v>
      </c>
      <c r="C3" s="392"/>
      <c r="D3" s="393"/>
      <c r="E3" s="41" t="s">
        <v>3</v>
      </c>
      <c r="F3" s="394" t="s">
        <v>224</v>
      </c>
      <c r="G3" s="395"/>
      <c r="H3" s="396"/>
      <c r="I3" s="42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4"/>
      <c r="AA3" s="39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</row>
    <row r="4" spans="1:52" ht="12" customHeight="1" x14ac:dyDescent="0.2">
      <c r="A4" s="4" t="s">
        <v>0</v>
      </c>
      <c r="B4" s="397" t="s">
        <v>542</v>
      </c>
      <c r="C4" s="398"/>
      <c r="D4" s="399"/>
      <c r="E4" s="78"/>
      <c r="F4" s="125"/>
      <c r="G4" s="126"/>
      <c r="H4" s="127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4"/>
      <c r="AA4" s="39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</row>
    <row r="5" spans="1:52" ht="12" customHeight="1" x14ac:dyDescent="0.2">
      <c r="A5" s="4" t="s">
        <v>1</v>
      </c>
      <c r="B5" s="397" t="s">
        <v>543</v>
      </c>
      <c r="C5" s="398"/>
      <c r="D5" s="399"/>
      <c r="E5" s="4" t="s">
        <v>57</v>
      </c>
      <c r="F5" s="400" t="s">
        <v>17</v>
      </c>
      <c r="G5" s="401"/>
      <c r="H5" s="402"/>
      <c r="I5" s="42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  <c r="AA5" s="39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</row>
    <row r="6" spans="1:52" ht="12" customHeight="1" x14ac:dyDescent="0.2">
      <c r="A6" s="4" t="s">
        <v>7</v>
      </c>
      <c r="B6" s="397" t="s">
        <v>217</v>
      </c>
      <c r="C6" s="398"/>
      <c r="D6" s="399"/>
      <c r="E6" s="6" t="s">
        <v>58</v>
      </c>
      <c r="F6" s="408">
        <v>41912.458333333336</v>
      </c>
      <c r="G6" s="409"/>
      <c r="H6" s="410"/>
      <c r="I6" s="42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4"/>
      <c r="AA6" s="39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</row>
    <row r="7" spans="1:52" ht="12" customHeight="1" thickBot="1" x14ac:dyDescent="0.25">
      <c r="A7" s="82" t="s">
        <v>14</v>
      </c>
      <c r="B7" s="376" t="s">
        <v>65</v>
      </c>
      <c r="C7" s="377"/>
      <c r="D7" s="378"/>
      <c r="E7" s="5" t="s">
        <v>347</v>
      </c>
      <c r="F7" s="405" t="s">
        <v>590</v>
      </c>
      <c r="G7" s="406"/>
      <c r="H7" s="407"/>
      <c r="I7" s="42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4"/>
      <c r="AA7" s="39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</row>
    <row r="8" spans="1:52" ht="12" customHeight="1" x14ac:dyDescent="0.2">
      <c r="A8" s="34" t="s">
        <v>16</v>
      </c>
      <c r="B8" s="379" t="s">
        <v>552</v>
      </c>
      <c r="C8" s="380"/>
      <c r="D8" s="381"/>
      <c r="E8" s="7" t="s">
        <v>54</v>
      </c>
      <c r="F8" s="373"/>
      <c r="G8" s="374"/>
      <c r="H8" s="375"/>
      <c r="I8" s="42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4"/>
      <c r="AA8" s="53"/>
      <c r="AB8" s="49"/>
      <c r="AC8" s="50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</row>
    <row r="9" spans="1:52" ht="12" customHeight="1" x14ac:dyDescent="0.2">
      <c r="A9" s="4" t="s">
        <v>8</v>
      </c>
      <c r="B9" s="355" t="s">
        <v>571</v>
      </c>
      <c r="C9" s="356"/>
      <c r="D9" s="357"/>
      <c r="E9" s="6" t="s">
        <v>23</v>
      </c>
      <c r="F9" s="382" t="s">
        <v>5</v>
      </c>
      <c r="G9" s="383"/>
      <c r="H9" s="384"/>
      <c r="I9" s="42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4"/>
      <c r="AA9" s="53"/>
      <c r="AB9" s="49"/>
      <c r="AC9" s="50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</row>
    <row r="10" spans="1:52" ht="12" customHeight="1" thickBot="1" x14ac:dyDescent="0.25">
      <c r="A10" s="4" t="s">
        <v>9</v>
      </c>
      <c r="B10" s="355" t="s">
        <v>580</v>
      </c>
      <c r="C10" s="356"/>
      <c r="D10" s="357"/>
      <c r="E10" s="5" t="s">
        <v>332</v>
      </c>
      <c r="F10" s="385" t="s">
        <v>6</v>
      </c>
      <c r="G10" s="386"/>
      <c r="H10" s="387"/>
      <c r="I10" s="42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4"/>
      <c r="AA10" s="134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</row>
    <row r="11" spans="1:52" ht="12" customHeight="1" thickBot="1" x14ac:dyDescent="0.25">
      <c r="A11" s="4" t="s">
        <v>10</v>
      </c>
      <c r="B11" s="355" t="s">
        <v>581</v>
      </c>
      <c r="C11" s="356"/>
      <c r="D11" s="357"/>
      <c r="E11" s="5" t="s">
        <v>585</v>
      </c>
      <c r="F11" s="316" t="s">
        <v>591</v>
      </c>
      <c r="G11" s="317"/>
      <c r="H11" s="318"/>
      <c r="I11" s="135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7"/>
      <c r="AA11" s="53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</row>
    <row r="12" spans="1:52" ht="12" customHeight="1" x14ac:dyDescent="0.2">
      <c r="A12" s="4" t="s">
        <v>22</v>
      </c>
      <c r="B12" s="355" t="s">
        <v>67</v>
      </c>
      <c r="C12" s="356"/>
      <c r="D12" s="357"/>
      <c r="E12" s="138" t="s">
        <v>55</v>
      </c>
      <c r="F12" s="361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62"/>
      <c r="Z12" s="363"/>
      <c r="AA12" s="53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</row>
    <row r="13" spans="1:52" ht="12" customHeight="1" x14ac:dyDescent="0.2">
      <c r="A13" s="4" t="s">
        <v>328</v>
      </c>
      <c r="B13" s="355" t="s">
        <v>553</v>
      </c>
      <c r="C13" s="356"/>
      <c r="D13" s="357"/>
      <c r="E13" s="217"/>
      <c r="F13" s="364"/>
      <c r="G13" s="365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5"/>
      <c r="T13" s="365"/>
      <c r="U13" s="365"/>
      <c r="V13" s="365"/>
      <c r="W13" s="365"/>
      <c r="X13" s="365"/>
      <c r="Y13" s="365"/>
      <c r="Z13" s="366"/>
      <c r="AA13" s="53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</row>
    <row r="14" spans="1:52" ht="12" customHeight="1" x14ac:dyDescent="0.2">
      <c r="A14" s="4" t="s">
        <v>52</v>
      </c>
      <c r="B14" s="355" t="s">
        <v>554</v>
      </c>
      <c r="C14" s="356"/>
      <c r="D14" s="357"/>
      <c r="E14" s="6"/>
      <c r="F14" s="364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  <c r="V14" s="365"/>
      <c r="W14" s="365"/>
      <c r="X14" s="365"/>
      <c r="Y14" s="365"/>
      <c r="Z14" s="366"/>
      <c r="AA14" s="53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</row>
    <row r="15" spans="1:52" ht="12" customHeight="1" x14ac:dyDescent="0.2">
      <c r="A15" s="4" t="s">
        <v>11</v>
      </c>
      <c r="B15" s="355" t="s">
        <v>582</v>
      </c>
      <c r="C15" s="356"/>
      <c r="D15" s="357"/>
      <c r="E15" s="6"/>
      <c r="F15" s="364"/>
      <c r="G15" s="365"/>
      <c r="H15" s="365"/>
      <c r="I15" s="365"/>
      <c r="J15" s="365"/>
      <c r="K15" s="365"/>
      <c r="L15" s="365"/>
      <c r="M15" s="365"/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6"/>
      <c r="AA15" s="53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</row>
    <row r="16" spans="1:52" ht="12" customHeight="1" x14ac:dyDescent="0.2">
      <c r="A16" s="4" t="s">
        <v>53</v>
      </c>
      <c r="B16" s="355" t="s">
        <v>68</v>
      </c>
      <c r="C16" s="356"/>
      <c r="D16" s="357"/>
      <c r="E16" s="6"/>
      <c r="F16" s="364"/>
      <c r="G16" s="365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5"/>
      <c r="Z16" s="366"/>
      <c r="AA16" s="53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</row>
    <row r="17" spans="1:256" ht="12" customHeight="1" x14ac:dyDescent="0.2">
      <c r="A17" s="4" t="s">
        <v>21</v>
      </c>
      <c r="B17" s="355" t="s">
        <v>68</v>
      </c>
      <c r="C17" s="356"/>
      <c r="D17" s="357"/>
      <c r="E17" s="6"/>
      <c r="F17" s="364"/>
      <c r="G17" s="365"/>
      <c r="H17" s="365"/>
      <c r="I17" s="365"/>
      <c r="J17" s="365"/>
      <c r="K17" s="365"/>
      <c r="L17" s="365"/>
      <c r="M17" s="365"/>
      <c r="N17" s="365"/>
      <c r="O17" s="365"/>
      <c r="P17" s="365"/>
      <c r="Q17" s="365"/>
      <c r="R17" s="365"/>
      <c r="S17" s="365"/>
      <c r="T17" s="365"/>
      <c r="U17" s="365"/>
      <c r="V17" s="365"/>
      <c r="W17" s="365"/>
      <c r="X17" s="365"/>
      <c r="Y17" s="365"/>
      <c r="Z17" s="366"/>
      <c r="AA17" s="53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</row>
    <row r="18" spans="1:256" ht="12" customHeight="1" thickBot="1" x14ac:dyDescent="0.25">
      <c r="A18" s="61" t="s">
        <v>12</v>
      </c>
      <c r="B18" s="227" t="s">
        <v>355</v>
      </c>
      <c r="C18" s="228"/>
      <c r="D18" s="229"/>
      <c r="E18" s="5"/>
      <c r="F18" s="367"/>
      <c r="G18" s="368"/>
      <c r="H18" s="368"/>
      <c r="I18" s="368"/>
      <c r="J18" s="368"/>
      <c r="K18" s="368"/>
      <c r="L18" s="368"/>
      <c r="M18" s="368"/>
      <c r="N18" s="368"/>
      <c r="O18" s="368"/>
      <c r="P18" s="368"/>
      <c r="Q18" s="368"/>
      <c r="R18" s="368"/>
      <c r="S18" s="368"/>
      <c r="T18" s="368"/>
      <c r="U18" s="368"/>
      <c r="V18" s="368"/>
      <c r="W18" s="368"/>
      <c r="X18" s="368"/>
      <c r="Y18" s="368"/>
      <c r="Z18" s="369"/>
      <c r="AA18" s="53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</row>
    <row r="19" spans="1:256" ht="12" customHeight="1" thickBot="1" x14ac:dyDescent="0.25">
      <c r="A19" s="62"/>
      <c r="B19" s="63"/>
      <c r="C19" s="63"/>
      <c r="D19" s="63"/>
      <c r="E19" s="60"/>
      <c r="F19" s="63"/>
      <c r="G19" s="63"/>
      <c r="H19" s="63"/>
      <c r="I19" s="40"/>
      <c r="J19" s="40"/>
      <c r="K19" s="40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</row>
    <row r="20" spans="1:256" s="236" customFormat="1" ht="13.5" customHeight="1" x14ac:dyDescent="0.2">
      <c r="A20" s="230" t="s">
        <v>15</v>
      </c>
      <c r="B20" s="231"/>
      <c r="C20" s="232"/>
      <c r="D20" s="232"/>
      <c r="E20" s="232"/>
      <c r="F20" s="232"/>
      <c r="G20" s="232"/>
      <c r="H20" s="232"/>
      <c r="I20" s="232"/>
      <c r="J20" s="233"/>
      <c r="K20" s="234" t="s">
        <v>357</v>
      </c>
      <c r="L20" s="349" t="s">
        <v>23</v>
      </c>
      <c r="M20" s="352" t="s">
        <v>24</v>
      </c>
      <c r="N20" s="234" t="s">
        <v>357</v>
      </c>
      <c r="O20" s="349" t="s">
        <v>23</v>
      </c>
      <c r="P20" s="352" t="s">
        <v>24</v>
      </c>
      <c r="Q20" s="234" t="s">
        <v>357</v>
      </c>
      <c r="R20" s="349" t="s">
        <v>23</v>
      </c>
      <c r="S20" s="352" t="s">
        <v>24</v>
      </c>
      <c r="T20" s="234" t="s">
        <v>357</v>
      </c>
      <c r="U20" s="349" t="s">
        <v>23</v>
      </c>
      <c r="V20" s="352" t="s">
        <v>24</v>
      </c>
      <c r="W20" s="234" t="s">
        <v>357</v>
      </c>
      <c r="X20" s="349" t="s">
        <v>23</v>
      </c>
      <c r="Y20" s="352" t="s">
        <v>24</v>
      </c>
      <c r="Z20" s="234" t="s">
        <v>357</v>
      </c>
      <c r="AA20" s="349" t="s">
        <v>23</v>
      </c>
      <c r="AB20" s="352" t="s">
        <v>24</v>
      </c>
      <c r="AC20" s="234" t="s">
        <v>357</v>
      </c>
      <c r="AD20" s="349" t="s">
        <v>23</v>
      </c>
      <c r="AE20" s="352" t="s">
        <v>24</v>
      </c>
      <c r="AF20" s="234" t="s">
        <v>357</v>
      </c>
      <c r="AG20" s="349" t="s">
        <v>23</v>
      </c>
      <c r="AH20" s="352" t="s">
        <v>24</v>
      </c>
      <c r="AI20" s="234" t="s">
        <v>357</v>
      </c>
      <c r="AJ20" s="349" t="s">
        <v>23</v>
      </c>
      <c r="AK20" s="352" t="s">
        <v>24</v>
      </c>
      <c r="AL20" s="234" t="s">
        <v>357</v>
      </c>
      <c r="AM20" s="349" t="s">
        <v>23</v>
      </c>
      <c r="AN20" s="352" t="s">
        <v>24</v>
      </c>
      <c r="AO20" s="234" t="s">
        <v>357</v>
      </c>
      <c r="AP20" s="349" t="s">
        <v>23</v>
      </c>
      <c r="AQ20" s="352" t="s">
        <v>24</v>
      </c>
      <c r="AR20" s="234" t="s">
        <v>357</v>
      </c>
      <c r="AS20" s="349" t="s">
        <v>23</v>
      </c>
      <c r="AT20" s="352" t="s">
        <v>24</v>
      </c>
      <c r="AU20" s="234" t="s">
        <v>357</v>
      </c>
      <c r="AV20" s="349" t="s">
        <v>23</v>
      </c>
      <c r="AW20" s="352" t="s">
        <v>24</v>
      </c>
      <c r="AX20" s="234" t="s">
        <v>357</v>
      </c>
      <c r="AY20" s="349" t="s">
        <v>23</v>
      </c>
      <c r="AZ20" s="352" t="s">
        <v>24</v>
      </c>
      <c r="BA20" s="234" t="s">
        <v>357</v>
      </c>
      <c r="BB20" s="349" t="s">
        <v>23</v>
      </c>
      <c r="BC20" s="352" t="s">
        <v>24</v>
      </c>
      <c r="BD20" s="234" t="s">
        <v>357</v>
      </c>
      <c r="BE20" s="349" t="s">
        <v>23</v>
      </c>
      <c r="BF20" s="352" t="s">
        <v>24</v>
      </c>
      <c r="BG20" s="234" t="s">
        <v>357</v>
      </c>
      <c r="BH20" s="349" t="s">
        <v>23</v>
      </c>
      <c r="BI20" s="352" t="s">
        <v>24</v>
      </c>
      <c r="BJ20" s="234" t="s">
        <v>357</v>
      </c>
      <c r="BK20" s="349" t="s">
        <v>23</v>
      </c>
      <c r="BL20" s="352" t="s">
        <v>24</v>
      </c>
      <c r="BM20" s="234" t="s">
        <v>357</v>
      </c>
      <c r="BN20" s="349" t="s">
        <v>23</v>
      </c>
      <c r="BO20" s="352" t="s">
        <v>24</v>
      </c>
      <c r="BP20" s="234" t="s">
        <v>357</v>
      </c>
      <c r="BQ20" s="349" t="s">
        <v>23</v>
      </c>
      <c r="BR20" s="352" t="s">
        <v>24</v>
      </c>
      <c r="BS20" s="234" t="s">
        <v>357</v>
      </c>
      <c r="BT20" s="349" t="s">
        <v>23</v>
      </c>
      <c r="BU20" s="352" t="s">
        <v>24</v>
      </c>
      <c r="BV20" s="234" t="s">
        <v>357</v>
      </c>
      <c r="BW20" s="349" t="s">
        <v>23</v>
      </c>
      <c r="BX20" s="352" t="s">
        <v>24</v>
      </c>
      <c r="BY20" s="234" t="s">
        <v>357</v>
      </c>
      <c r="BZ20" s="349" t="s">
        <v>23</v>
      </c>
      <c r="CA20" s="352" t="s">
        <v>24</v>
      </c>
      <c r="CB20" s="234" t="s">
        <v>357</v>
      </c>
      <c r="CC20" s="349" t="s">
        <v>23</v>
      </c>
      <c r="CD20" s="352" t="s">
        <v>24</v>
      </c>
      <c r="CE20" s="234" t="s">
        <v>357</v>
      </c>
      <c r="CF20" s="349" t="s">
        <v>23</v>
      </c>
      <c r="CG20" s="352" t="s">
        <v>24</v>
      </c>
      <c r="CH20" s="234" t="s">
        <v>357</v>
      </c>
      <c r="CI20" s="349" t="s">
        <v>23</v>
      </c>
      <c r="CJ20" s="352" t="s">
        <v>24</v>
      </c>
      <c r="CK20" s="234" t="s">
        <v>357</v>
      </c>
      <c r="CL20" s="349" t="s">
        <v>23</v>
      </c>
      <c r="CM20" s="352" t="s">
        <v>24</v>
      </c>
      <c r="CN20" s="234" t="s">
        <v>357</v>
      </c>
      <c r="CO20" s="349" t="s">
        <v>23</v>
      </c>
      <c r="CP20" s="352" t="s">
        <v>24</v>
      </c>
      <c r="CQ20" s="234" t="s">
        <v>357</v>
      </c>
      <c r="CR20" s="349" t="s">
        <v>23</v>
      </c>
      <c r="CS20" s="352" t="s">
        <v>24</v>
      </c>
      <c r="CT20" s="234" t="s">
        <v>357</v>
      </c>
      <c r="CU20" s="349" t="s">
        <v>23</v>
      </c>
      <c r="CV20" s="352" t="s">
        <v>24</v>
      </c>
      <c r="CW20" s="234" t="s">
        <v>357</v>
      </c>
      <c r="CX20" s="349" t="s">
        <v>23</v>
      </c>
      <c r="CY20" s="352" t="s">
        <v>24</v>
      </c>
      <c r="CZ20" s="234" t="s">
        <v>357</v>
      </c>
      <c r="DA20" s="349" t="s">
        <v>23</v>
      </c>
      <c r="DB20" s="352" t="s">
        <v>24</v>
      </c>
      <c r="DC20" s="234" t="s">
        <v>357</v>
      </c>
      <c r="DD20" s="349" t="s">
        <v>23</v>
      </c>
      <c r="DE20" s="352" t="s">
        <v>24</v>
      </c>
      <c r="DF20" s="234" t="s">
        <v>357</v>
      </c>
      <c r="DG20" s="349" t="s">
        <v>23</v>
      </c>
      <c r="DH20" s="352" t="s">
        <v>24</v>
      </c>
      <c r="DI20" s="234" t="s">
        <v>357</v>
      </c>
      <c r="DJ20" s="349" t="s">
        <v>23</v>
      </c>
      <c r="DK20" s="352" t="s">
        <v>24</v>
      </c>
      <c r="DL20" s="234" t="s">
        <v>357</v>
      </c>
      <c r="DM20" s="349" t="s">
        <v>23</v>
      </c>
      <c r="DN20" s="352" t="s">
        <v>24</v>
      </c>
      <c r="DO20" s="234" t="s">
        <v>357</v>
      </c>
      <c r="DP20" s="349" t="s">
        <v>23</v>
      </c>
      <c r="DQ20" s="352" t="s">
        <v>24</v>
      </c>
      <c r="DR20" s="234" t="s">
        <v>357</v>
      </c>
      <c r="DS20" s="349" t="s">
        <v>23</v>
      </c>
      <c r="DT20" s="352" t="s">
        <v>24</v>
      </c>
      <c r="DU20" s="234" t="s">
        <v>357</v>
      </c>
      <c r="DV20" s="349" t="s">
        <v>23</v>
      </c>
      <c r="DW20" s="352" t="s">
        <v>24</v>
      </c>
      <c r="DX20" s="234" t="s">
        <v>357</v>
      </c>
      <c r="DY20" s="349" t="s">
        <v>23</v>
      </c>
      <c r="DZ20" s="352" t="s">
        <v>24</v>
      </c>
      <c r="EA20" s="234" t="s">
        <v>357</v>
      </c>
      <c r="EB20" s="349" t="s">
        <v>23</v>
      </c>
      <c r="EC20" s="352" t="s">
        <v>24</v>
      </c>
      <c r="ED20" s="234" t="s">
        <v>357</v>
      </c>
      <c r="EE20" s="349" t="s">
        <v>23</v>
      </c>
      <c r="EF20" s="352" t="s">
        <v>24</v>
      </c>
      <c r="EG20" s="234" t="s">
        <v>357</v>
      </c>
      <c r="EH20" s="349" t="s">
        <v>23</v>
      </c>
      <c r="EI20" s="352" t="s">
        <v>24</v>
      </c>
      <c r="EJ20" s="234" t="s">
        <v>357</v>
      </c>
      <c r="EK20" s="349" t="s">
        <v>23</v>
      </c>
      <c r="EL20" s="352" t="s">
        <v>24</v>
      </c>
      <c r="EM20" s="234" t="s">
        <v>357</v>
      </c>
      <c r="EN20" s="349" t="s">
        <v>23</v>
      </c>
      <c r="EO20" s="352" t="s">
        <v>24</v>
      </c>
      <c r="EP20" s="234" t="s">
        <v>357</v>
      </c>
      <c r="EQ20" s="349" t="s">
        <v>23</v>
      </c>
      <c r="ER20" s="352" t="s">
        <v>24</v>
      </c>
      <c r="ES20" s="234" t="s">
        <v>357</v>
      </c>
      <c r="ET20" s="349" t="s">
        <v>23</v>
      </c>
      <c r="EU20" s="352" t="s">
        <v>24</v>
      </c>
      <c r="EV20" s="234" t="s">
        <v>357</v>
      </c>
      <c r="EW20" s="349" t="s">
        <v>23</v>
      </c>
      <c r="EX20" s="352" t="s">
        <v>24</v>
      </c>
      <c r="EY20" s="234" t="s">
        <v>357</v>
      </c>
      <c r="EZ20" s="349" t="s">
        <v>23</v>
      </c>
      <c r="FA20" s="352" t="s">
        <v>24</v>
      </c>
      <c r="FB20" s="234" t="s">
        <v>357</v>
      </c>
      <c r="FC20" s="349" t="s">
        <v>23</v>
      </c>
      <c r="FD20" s="352" t="s">
        <v>24</v>
      </c>
      <c r="FE20" s="234" t="s">
        <v>357</v>
      </c>
      <c r="FF20" s="349" t="s">
        <v>23</v>
      </c>
      <c r="FG20" s="352" t="s">
        <v>24</v>
      </c>
      <c r="FH20" s="234" t="s">
        <v>357</v>
      </c>
      <c r="FI20" s="349" t="s">
        <v>23</v>
      </c>
      <c r="FJ20" s="352" t="s">
        <v>24</v>
      </c>
      <c r="FK20" s="234" t="s">
        <v>357</v>
      </c>
      <c r="FL20" s="349" t="s">
        <v>23</v>
      </c>
      <c r="FM20" s="352" t="s">
        <v>24</v>
      </c>
      <c r="FN20" s="234" t="s">
        <v>357</v>
      </c>
      <c r="FO20" s="349" t="s">
        <v>23</v>
      </c>
      <c r="FP20" s="352" t="s">
        <v>24</v>
      </c>
      <c r="FQ20" s="234" t="s">
        <v>357</v>
      </c>
      <c r="FR20" s="349" t="s">
        <v>23</v>
      </c>
      <c r="FS20" s="352" t="s">
        <v>24</v>
      </c>
      <c r="FT20" s="234" t="s">
        <v>357</v>
      </c>
      <c r="FU20" s="349" t="s">
        <v>23</v>
      </c>
      <c r="FV20" s="352" t="s">
        <v>24</v>
      </c>
      <c r="FW20" s="234" t="s">
        <v>357</v>
      </c>
      <c r="FX20" s="349" t="s">
        <v>23</v>
      </c>
      <c r="FY20" s="352" t="s">
        <v>24</v>
      </c>
      <c r="FZ20" s="234" t="s">
        <v>357</v>
      </c>
      <c r="GA20" s="349" t="s">
        <v>23</v>
      </c>
      <c r="GB20" s="352" t="s">
        <v>24</v>
      </c>
      <c r="GC20" s="234" t="s">
        <v>357</v>
      </c>
      <c r="GD20" s="349" t="s">
        <v>23</v>
      </c>
      <c r="GE20" s="352" t="s">
        <v>24</v>
      </c>
      <c r="GF20" s="234" t="s">
        <v>357</v>
      </c>
      <c r="GG20" s="349" t="s">
        <v>23</v>
      </c>
      <c r="GH20" s="352" t="s">
        <v>24</v>
      </c>
      <c r="GI20" s="234" t="s">
        <v>357</v>
      </c>
      <c r="GJ20" s="349" t="s">
        <v>23</v>
      </c>
      <c r="GK20" s="352" t="s">
        <v>24</v>
      </c>
      <c r="GL20" s="234" t="s">
        <v>357</v>
      </c>
      <c r="GM20" s="349" t="s">
        <v>23</v>
      </c>
      <c r="GN20" s="352" t="s">
        <v>24</v>
      </c>
      <c r="GO20" s="234" t="s">
        <v>357</v>
      </c>
      <c r="GP20" s="349" t="s">
        <v>23</v>
      </c>
      <c r="GQ20" s="352" t="s">
        <v>24</v>
      </c>
      <c r="GR20" s="234" t="s">
        <v>357</v>
      </c>
      <c r="GS20" s="349" t="s">
        <v>23</v>
      </c>
      <c r="GT20" s="352" t="s">
        <v>24</v>
      </c>
      <c r="GU20" s="234" t="s">
        <v>357</v>
      </c>
      <c r="GV20" s="349" t="s">
        <v>23</v>
      </c>
      <c r="GW20" s="352" t="s">
        <v>24</v>
      </c>
      <c r="GX20" s="234" t="s">
        <v>357</v>
      </c>
      <c r="GY20" s="349" t="s">
        <v>23</v>
      </c>
      <c r="GZ20" s="352" t="s">
        <v>24</v>
      </c>
      <c r="HA20" s="234" t="s">
        <v>358</v>
      </c>
      <c r="HB20" s="349" t="s">
        <v>23</v>
      </c>
      <c r="HC20" s="352" t="s">
        <v>24</v>
      </c>
      <c r="HD20" s="235" t="s">
        <v>358</v>
      </c>
      <c r="HE20" s="349" t="s">
        <v>23</v>
      </c>
      <c r="HF20" s="352" t="s">
        <v>24</v>
      </c>
      <c r="HG20" s="235" t="s">
        <v>358</v>
      </c>
      <c r="HH20" s="349" t="s">
        <v>23</v>
      </c>
      <c r="HI20" s="352" t="s">
        <v>24</v>
      </c>
      <c r="HJ20" s="235" t="s">
        <v>358</v>
      </c>
      <c r="HK20" s="349" t="s">
        <v>23</v>
      </c>
      <c r="HL20" s="352" t="s">
        <v>24</v>
      </c>
      <c r="HM20" s="234" t="s">
        <v>359</v>
      </c>
      <c r="HN20" s="349" t="s">
        <v>23</v>
      </c>
      <c r="HO20" s="352" t="s">
        <v>24</v>
      </c>
      <c r="HP20" s="235" t="s">
        <v>360</v>
      </c>
      <c r="HQ20" s="349" t="s">
        <v>23</v>
      </c>
      <c r="HR20" s="352" t="s">
        <v>24</v>
      </c>
      <c r="HS20" s="235" t="s">
        <v>361</v>
      </c>
      <c r="HT20" s="349" t="s">
        <v>23</v>
      </c>
      <c r="HU20" s="352" t="s">
        <v>24</v>
      </c>
      <c r="HV20" s="235" t="s">
        <v>362</v>
      </c>
      <c r="HW20" s="349" t="s">
        <v>23</v>
      </c>
      <c r="HX20" s="352" t="s">
        <v>24</v>
      </c>
      <c r="HY20" s="235" t="s">
        <v>363</v>
      </c>
      <c r="HZ20" s="349" t="s">
        <v>23</v>
      </c>
      <c r="IA20" s="352" t="s">
        <v>24</v>
      </c>
      <c r="IB20" s="234" t="s">
        <v>364</v>
      </c>
      <c r="IC20" s="349" t="s">
        <v>23</v>
      </c>
      <c r="ID20" s="352" t="s">
        <v>24</v>
      </c>
      <c r="IE20" s="235" t="s">
        <v>364</v>
      </c>
      <c r="IF20" s="349" t="s">
        <v>23</v>
      </c>
      <c r="IG20" s="352" t="s">
        <v>24</v>
      </c>
      <c r="IH20" s="235" t="s">
        <v>364</v>
      </c>
      <c r="II20" s="349" t="s">
        <v>23</v>
      </c>
      <c r="IJ20" s="352" t="s">
        <v>24</v>
      </c>
      <c r="IK20" s="235" t="s">
        <v>364</v>
      </c>
      <c r="IL20" s="349" t="s">
        <v>23</v>
      </c>
      <c r="IM20" s="352" t="s">
        <v>24</v>
      </c>
      <c r="IN20" s="235" t="s">
        <v>364</v>
      </c>
      <c r="IO20" s="349" t="s">
        <v>23</v>
      </c>
      <c r="IP20" s="352" t="s">
        <v>24</v>
      </c>
      <c r="IQ20" s="234" t="s">
        <v>365</v>
      </c>
      <c r="IR20" s="349" t="s">
        <v>23</v>
      </c>
      <c r="IS20" s="352" t="s">
        <v>24</v>
      </c>
      <c r="IT20" s="234" t="s">
        <v>366</v>
      </c>
      <c r="IU20" s="349" t="s">
        <v>23</v>
      </c>
      <c r="IV20" s="352" t="s">
        <v>24</v>
      </c>
    </row>
    <row r="21" spans="1:256" s="236" customFormat="1" ht="13.5" customHeight="1" x14ac:dyDescent="0.2">
      <c r="A21" s="237" t="s">
        <v>62</v>
      </c>
      <c r="B21" s="238"/>
      <c r="C21" s="239"/>
      <c r="D21" s="239"/>
      <c r="E21" s="239"/>
      <c r="F21" s="239"/>
      <c r="G21" s="239"/>
      <c r="H21" s="239"/>
      <c r="I21" s="239"/>
      <c r="J21" s="240"/>
      <c r="K21" s="241"/>
      <c r="L21" s="350"/>
      <c r="M21" s="353"/>
      <c r="N21" s="241"/>
      <c r="O21" s="350"/>
      <c r="P21" s="353"/>
      <c r="Q21" s="241"/>
      <c r="R21" s="350"/>
      <c r="S21" s="353"/>
      <c r="T21" s="241"/>
      <c r="U21" s="350"/>
      <c r="V21" s="353"/>
      <c r="W21" s="241"/>
      <c r="X21" s="350"/>
      <c r="Y21" s="353"/>
      <c r="Z21" s="241"/>
      <c r="AA21" s="350"/>
      <c r="AB21" s="353"/>
      <c r="AC21" s="241"/>
      <c r="AD21" s="350"/>
      <c r="AE21" s="353"/>
      <c r="AF21" s="241"/>
      <c r="AG21" s="350"/>
      <c r="AH21" s="353"/>
      <c r="AI21" s="241"/>
      <c r="AJ21" s="350"/>
      <c r="AK21" s="353"/>
      <c r="AL21" s="241"/>
      <c r="AM21" s="350"/>
      <c r="AN21" s="353"/>
      <c r="AO21" s="241"/>
      <c r="AP21" s="350"/>
      <c r="AQ21" s="353"/>
      <c r="AR21" s="241"/>
      <c r="AS21" s="350"/>
      <c r="AT21" s="353"/>
      <c r="AU21" s="241"/>
      <c r="AV21" s="350"/>
      <c r="AW21" s="353"/>
      <c r="AX21" s="241"/>
      <c r="AY21" s="350"/>
      <c r="AZ21" s="353"/>
      <c r="BA21" s="241"/>
      <c r="BB21" s="350"/>
      <c r="BC21" s="353"/>
      <c r="BD21" s="241"/>
      <c r="BE21" s="350"/>
      <c r="BF21" s="353"/>
      <c r="BG21" s="241"/>
      <c r="BH21" s="350"/>
      <c r="BI21" s="353"/>
      <c r="BJ21" s="241"/>
      <c r="BK21" s="350"/>
      <c r="BL21" s="353"/>
      <c r="BM21" s="241"/>
      <c r="BN21" s="350"/>
      <c r="BO21" s="353"/>
      <c r="BP21" s="241"/>
      <c r="BQ21" s="350"/>
      <c r="BR21" s="353"/>
      <c r="BS21" s="241"/>
      <c r="BT21" s="350"/>
      <c r="BU21" s="353"/>
      <c r="BV21" s="241"/>
      <c r="BW21" s="350"/>
      <c r="BX21" s="353"/>
      <c r="BY21" s="241"/>
      <c r="BZ21" s="350"/>
      <c r="CA21" s="353"/>
      <c r="CB21" s="241"/>
      <c r="CC21" s="350"/>
      <c r="CD21" s="353"/>
      <c r="CE21" s="241"/>
      <c r="CF21" s="350"/>
      <c r="CG21" s="353"/>
      <c r="CH21" s="241"/>
      <c r="CI21" s="350"/>
      <c r="CJ21" s="353"/>
      <c r="CK21" s="241"/>
      <c r="CL21" s="350"/>
      <c r="CM21" s="353"/>
      <c r="CN21" s="241"/>
      <c r="CO21" s="350"/>
      <c r="CP21" s="353"/>
      <c r="CQ21" s="241"/>
      <c r="CR21" s="350"/>
      <c r="CS21" s="353"/>
      <c r="CT21" s="241"/>
      <c r="CU21" s="350"/>
      <c r="CV21" s="353"/>
      <c r="CW21" s="241"/>
      <c r="CX21" s="350"/>
      <c r="CY21" s="353"/>
      <c r="CZ21" s="241"/>
      <c r="DA21" s="350"/>
      <c r="DB21" s="353"/>
      <c r="DC21" s="241"/>
      <c r="DD21" s="350"/>
      <c r="DE21" s="353"/>
      <c r="DF21" s="241"/>
      <c r="DG21" s="350"/>
      <c r="DH21" s="353"/>
      <c r="DI21" s="241"/>
      <c r="DJ21" s="350"/>
      <c r="DK21" s="353"/>
      <c r="DL21" s="241"/>
      <c r="DM21" s="350"/>
      <c r="DN21" s="353"/>
      <c r="DO21" s="241"/>
      <c r="DP21" s="350"/>
      <c r="DQ21" s="353"/>
      <c r="DR21" s="241"/>
      <c r="DS21" s="350"/>
      <c r="DT21" s="353"/>
      <c r="DU21" s="241"/>
      <c r="DV21" s="350"/>
      <c r="DW21" s="353"/>
      <c r="DX21" s="241"/>
      <c r="DY21" s="350"/>
      <c r="DZ21" s="353"/>
      <c r="EA21" s="241"/>
      <c r="EB21" s="350"/>
      <c r="EC21" s="353"/>
      <c r="ED21" s="241"/>
      <c r="EE21" s="350"/>
      <c r="EF21" s="353"/>
      <c r="EG21" s="241"/>
      <c r="EH21" s="350"/>
      <c r="EI21" s="353"/>
      <c r="EJ21" s="241"/>
      <c r="EK21" s="350"/>
      <c r="EL21" s="353"/>
      <c r="EM21" s="241"/>
      <c r="EN21" s="350"/>
      <c r="EO21" s="353"/>
      <c r="EP21" s="241"/>
      <c r="EQ21" s="350"/>
      <c r="ER21" s="353"/>
      <c r="ES21" s="241"/>
      <c r="ET21" s="350"/>
      <c r="EU21" s="353"/>
      <c r="EV21" s="241"/>
      <c r="EW21" s="350"/>
      <c r="EX21" s="353"/>
      <c r="EY21" s="241"/>
      <c r="EZ21" s="350"/>
      <c r="FA21" s="353"/>
      <c r="FB21" s="241"/>
      <c r="FC21" s="350"/>
      <c r="FD21" s="353"/>
      <c r="FE21" s="241"/>
      <c r="FF21" s="350"/>
      <c r="FG21" s="353"/>
      <c r="FH21" s="241"/>
      <c r="FI21" s="350"/>
      <c r="FJ21" s="353"/>
      <c r="FK21" s="241"/>
      <c r="FL21" s="350"/>
      <c r="FM21" s="353"/>
      <c r="FN21" s="241"/>
      <c r="FO21" s="350"/>
      <c r="FP21" s="353"/>
      <c r="FQ21" s="241"/>
      <c r="FR21" s="350"/>
      <c r="FS21" s="353"/>
      <c r="FT21" s="241"/>
      <c r="FU21" s="350"/>
      <c r="FV21" s="353"/>
      <c r="FW21" s="241"/>
      <c r="FX21" s="350"/>
      <c r="FY21" s="353"/>
      <c r="FZ21" s="241"/>
      <c r="GA21" s="350"/>
      <c r="GB21" s="353"/>
      <c r="GC21" s="241"/>
      <c r="GD21" s="350"/>
      <c r="GE21" s="353"/>
      <c r="GF21" s="241"/>
      <c r="GG21" s="350"/>
      <c r="GH21" s="353"/>
      <c r="GI21" s="241"/>
      <c r="GJ21" s="350"/>
      <c r="GK21" s="353"/>
      <c r="GL21" s="241"/>
      <c r="GM21" s="350"/>
      <c r="GN21" s="353"/>
      <c r="GO21" s="241"/>
      <c r="GP21" s="350"/>
      <c r="GQ21" s="353"/>
      <c r="GR21" s="241"/>
      <c r="GS21" s="350"/>
      <c r="GT21" s="353"/>
      <c r="GU21" s="241"/>
      <c r="GV21" s="350"/>
      <c r="GW21" s="353"/>
      <c r="GX21" s="241"/>
      <c r="GY21" s="350"/>
      <c r="GZ21" s="353"/>
      <c r="HA21" s="241"/>
      <c r="HB21" s="350"/>
      <c r="HC21" s="353"/>
      <c r="HD21" s="242"/>
      <c r="HE21" s="350"/>
      <c r="HF21" s="353"/>
      <c r="HG21" s="242"/>
      <c r="HH21" s="350"/>
      <c r="HI21" s="353"/>
      <c r="HJ21" s="243"/>
      <c r="HK21" s="350"/>
      <c r="HL21" s="353"/>
      <c r="HM21" s="241"/>
      <c r="HN21" s="350"/>
      <c r="HO21" s="353"/>
      <c r="HP21" s="243"/>
      <c r="HQ21" s="350"/>
      <c r="HR21" s="353"/>
      <c r="HS21" s="243"/>
      <c r="HT21" s="350"/>
      <c r="HU21" s="353"/>
      <c r="HV21" s="243"/>
      <c r="HW21" s="350"/>
      <c r="HX21" s="353"/>
      <c r="HY21" s="243"/>
      <c r="HZ21" s="350"/>
      <c r="IA21" s="353"/>
      <c r="IB21" s="241"/>
      <c r="IC21" s="350"/>
      <c r="ID21" s="353"/>
      <c r="IE21" s="243"/>
      <c r="IF21" s="350"/>
      <c r="IG21" s="353"/>
      <c r="IH21" s="243"/>
      <c r="II21" s="350"/>
      <c r="IJ21" s="353"/>
      <c r="IK21" s="243"/>
      <c r="IL21" s="350"/>
      <c r="IM21" s="353"/>
      <c r="IN21" s="243"/>
      <c r="IO21" s="350"/>
      <c r="IP21" s="353"/>
      <c r="IQ21" s="241"/>
      <c r="IR21" s="350"/>
      <c r="IS21" s="353"/>
      <c r="IT21" s="241"/>
      <c r="IU21" s="350"/>
      <c r="IV21" s="353"/>
    </row>
    <row r="22" spans="1:256" s="236" customFormat="1" ht="13.5" customHeight="1" x14ac:dyDescent="0.2">
      <c r="A22" s="237" t="s">
        <v>576</v>
      </c>
      <c r="B22" s="238"/>
      <c r="C22" s="239"/>
      <c r="D22" s="239"/>
      <c r="E22" s="239"/>
      <c r="F22" s="239"/>
      <c r="G22" s="239"/>
      <c r="H22" s="239"/>
      <c r="I22" s="239"/>
      <c r="J22" s="240"/>
      <c r="K22" s="241" t="s">
        <v>67</v>
      </c>
      <c r="L22" s="350"/>
      <c r="M22" s="353"/>
      <c r="N22" s="241" t="s">
        <v>67</v>
      </c>
      <c r="O22" s="350"/>
      <c r="P22" s="353"/>
      <c r="Q22" s="241" t="s">
        <v>67</v>
      </c>
      <c r="R22" s="350"/>
      <c r="S22" s="353"/>
      <c r="T22" s="241" t="s">
        <v>67</v>
      </c>
      <c r="U22" s="350"/>
      <c r="V22" s="353"/>
      <c r="W22" s="241" t="s">
        <v>67</v>
      </c>
      <c r="X22" s="350"/>
      <c r="Y22" s="353"/>
      <c r="Z22" s="241" t="s">
        <v>67</v>
      </c>
      <c r="AA22" s="350"/>
      <c r="AB22" s="353"/>
      <c r="AC22" s="241" t="s">
        <v>67</v>
      </c>
      <c r="AD22" s="350"/>
      <c r="AE22" s="353"/>
      <c r="AF22" s="241" t="s">
        <v>67</v>
      </c>
      <c r="AG22" s="350"/>
      <c r="AH22" s="353"/>
      <c r="AI22" s="241" t="s">
        <v>67</v>
      </c>
      <c r="AJ22" s="350"/>
      <c r="AK22" s="353"/>
      <c r="AL22" s="241" t="s">
        <v>67</v>
      </c>
      <c r="AM22" s="350"/>
      <c r="AN22" s="353"/>
      <c r="AO22" s="241" t="s">
        <v>67</v>
      </c>
      <c r="AP22" s="350"/>
      <c r="AQ22" s="353"/>
      <c r="AR22" s="241" t="s">
        <v>67</v>
      </c>
      <c r="AS22" s="350"/>
      <c r="AT22" s="353"/>
      <c r="AU22" s="241" t="s">
        <v>67</v>
      </c>
      <c r="AV22" s="350"/>
      <c r="AW22" s="353"/>
      <c r="AX22" s="241" t="s">
        <v>67</v>
      </c>
      <c r="AY22" s="350"/>
      <c r="AZ22" s="353"/>
      <c r="BA22" s="241" t="s">
        <v>67</v>
      </c>
      <c r="BB22" s="350"/>
      <c r="BC22" s="353"/>
      <c r="BD22" s="241" t="s">
        <v>67</v>
      </c>
      <c r="BE22" s="350"/>
      <c r="BF22" s="353"/>
      <c r="BG22" s="241" t="s">
        <v>67</v>
      </c>
      <c r="BH22" s="350"/>
      <c r="BI22" s="353"/>
      <c r="BJ22" s="241" t="s">
        <v>67</v>
      </c>
      <c r="BK22" s="350"/>
      <c r="BL22" s="353"/>
      <c r="BM22" s="241" t="s">
        <v>67</v>
      </c>
      <c r="BN22" s="350"/>
      <c r="BO22" s="353"/>
      <c r="BP22" s="241" t="s">
        <v>67</v>
      </c>
      <c r="BQ22" s="350"/>
      <c r="BR22" s="353"/>
      <c r="BS22" s="241" t="s">
        <v>67</v>
      </c>
      <c r="BT22" s="350"/>
      <c r="BU22" s="353"/>
      <c r="BV22" s="241" t="s">
        <v>67</v>
      </c>
      <c r="BW22" s="350"/>
      <c r="BX22" s="353"/>
      <c r="BY22" s="241" t="s">
        <v>67</v>
      </c>
      <c r="BZ22" s="350"/>
      <c r="CA22" s="353"/>
      <c r="CB22" s="241" t="s">
        <v>67</v>
      </c>
      <c r="CC22" s="350"/>
      <c r="CD22" s="353"/>
      <c r="CE22" s="241" t="s">
        <v>67</v>
      </c>
      <c r="CF22" s="350"/>
      <c r="CG22" s="353"/>
      <c r="CH22" s="241" t="s">
        <v>67</v>
      </c>
      <c r="CI22" s="350"/>
      <c r="CJ22" s="353"/>
      <c r="CK22" s="241" t="s">
        <v>67</v>
      </c>
      <c r="CL22" s="350"/>
      <c r="CM22" s="353"/>
      <c r="CN22" s="241" t="s">
        <v>67</v>
      </c>
      <c r="CO22" s="350"/>
      <c r="CP22" s="353"/>
      <c r="CQ22" s="241" t="s">
        <v>67</v>
      </c>
      <c r="CR22" s="350"/>
      <c r="CS22" s="353"/>
      <c r="CT22" s="241" t="s">
        <v>67</v>
      </c>
      <c r="CU22" s="350"/>
      <c r="CV22" s="353"/>
      <c r="CW22" s="241" t="s">
        <v>67</v>
      </c>
      <c r="CX22" s="350"/>
      <c r="CY22" s="353"/>
      <c r="CZ22" s="241" t="s">
        <v>67</v>
      </c>
      <c r="DA22" s="350"/>
      <c r="DB22" s="353"/>
      <c r="DC22" s="241" t="s">
        <v>67</v>
      </c>
      <c r="DD22" s="350"/>
      <c r="DE22" s="353"/>
      <c r="DF22" s="241" t="s">
        <v>67</v>
      </c>
      <c r="DG22" s="350"/>
      <c r="DH22" s="353"/>
      <c r="DI22" s="241" t="s">
        <v>67</v>
      </c>
      <c r="DJ22" s="350"/>
      <c r="DK22" s="353"/>
      <c r="DL22" s="241" t="s">
        <v>67</v>
      </c>
      <c r="DM22" s="350"/>
      <c r="DN22" s="353"/>
      <c r="DO22" s="241" t="s">
        <v>67</v>
      </c>
      <c r="DP22" s="350"/>
      <c r="DQ22" s="353"/>
      <c r="DR22" s="241" t="s">
        <v>67</v>
      </c>
      <c r="DS22" s="350"/>
      <c r="DT22" s="353"/>
      <c r="DU22" s="241" t="s">
        <v>67</v>
      </c>
      <c r="DV22" s="350"/>
      <c r="DW22" s="353"/>
      <c r="DX22" s="241" t="s">
        <v>67</v>
      </c>
      <c r="DY22" s="350"/>
      <c r="DZ22" s="353"/>
      <c r="EA22" s="241" t="s">
        <v>67</v>
      </c>
      <c r="EB22" s="350"/>
      <c r="EC22" s="353"/>
      <c r="ED22" s="241" t="s">
        <v>67</v>
      </c>
      <c r="EE22" s="350"/>
      <c r="EF22" s="353"/>
      <c r="EG22" s="241" t="s">
        <v>67</v>
      </c>
      <c r="EH22" s="350"/>
      <c r="EI22" s="353"/>
      <c r="EJ22" s="241" t="s">
        <v>67</v>
      </c>
      <c r="EK22" s="350"/>
      <c r="EL22" s="353"/>
      <c r="EM22" s="241" t="s">
        <v>67</v>
      </c>
      <c r="EN22" s="350"/>
      <c r="EO22" s="353"/>
      <c r="EP22" s="241" t="s">
        <v>67</v>
      </c>
      <c r="EQ22" s="350"/>
      <c r="ER22" s="353"/>
      <c r="ES22" s="241" t="s">
        <v>67</v>
      </c>
      <c r="ET22" s="350"/>
      <c r="EU22" s="353"/>
      <c r="EV22" s="241" t="s">
        <v>67</v>
      </c>
      <c r="EW22" s="350"/>
      <c r="EX22" s="353"/>
      <c r="EY22" s="241" t="s">
        <v>67</v>
      </c>
      <c r="EZ22" s="350"/>
      <c r="FA22" s="353"/>
      <c r="FB22" s="241" t="s">
        <v>67</v>
      </c>
      <c r="FC22" s="350"/>
      <c r="FD22" s="353"/>
      <c r="FE22" s="241" t="s">
        <v>67</v>
      </c>
      <c r="FF22" s="350"/>
      <c r="FG22" s="353"/>
      <c r="FH22" s="241" t="s">
        <v>67</v>
      </c>
      <c r="FI22" s="350"/>
      <c r="FJ22" s="353"/>
      <c r="FK22" s="241" t="s">
        <v>67</v>
      </c>
      <c r="FL22" s="350"/>
      <c r="FM22" s="353"/>
      <c r="FN22" s="241" t="s">
        <v>67</v>
      </c>
      <c r="FO22" s="350"/>
      <c r="FP22" s="353"/>
      <c r="FQ22" s="241" t="s">
        <v>67</v>
      </c>
      <c r="FR22" s="350"/>
      <c r="FS22" s="353"/>
      <c r="FT22" s="241" t="s">
        <v>67</v>
      </c>
      <c r="FU22" s="350"/>
      <c r="FV22" s="353"/>
      <c r="FW22" s="241" t="s">
        <v>67</v>
      </c>
      <c r="FX22" s="350"/>
      <c r="FY22" s="353"/>
      <c r="FZ22" s="241" t="s">
        <v>67</v>
      </c>
      <c r="GA22" s="350"/>
      <c r="GB22" s="353"/>
      <c r="GC22" s="241" t="s">
        <v>67</v>
      </c>
      <c r="GD22" s="350"/>
      <c r="GE22" s="353"/>
      <c r="GF22" s="241" t="s">
        <v>67</v>
      </c>
      <c r="GG22" s="350"/>
      <c r="GH22" s="353"/>
      <c r="GI22" s="241" t="s">
        <v>67</v>
      </c>
      <c r="GJ22" s="350"/>
      <c r="GK22" s="353"/>
      <c r="GL22" s="241" t="s">
        <v>67</v>
      </c>
      <c r="GM22" s="350"/>
      <c r="GN22" s="353"/>
      <c r="GO22" s="241" t="s">
        <v>67</v>
      </c>
      <c r="GP22" s="350"/>
      <c r="GQ22" s="353"/>
      <c r="GR22" s="241" t="s">
        <v>67</v>
      </c>
      <c r="GS22" s="350"/>
      <c r="GT22" s="353"/>
      <c r="GU22" s="241" t="s">
        <v>67</v>
      </c>
      <c r="GV22" s="350"/>
      <c r="GW22" s="353"/>
      <c r="GX22" s="241" t="s">
        <v>67</v>
      </c>
      <c r="GY22" s="350"/>
      <c r="GZ22" s="353"/>
      <c r="HA22" s="241" t="s">
        <v>577</v>
      </c>
      <c r="HB22" s="350"/>
      <c r="HC22" s="353"/>
      <c r="HD22" s="241" t="s">
        <v>578</v>
      </c>
      <c r="HE22" s="350"/>
      <c r="HF22" s="353"/>
      <c r="HG22" s="241" t="s">
        <v>579</v>
      </c>
      <c r="HH22" s="350"/>
      <c r="HI22" s="353"/>
      <c r="HJ22" s="243" t="s">
        <v>67</v>
      </c>
      <c r="HK22" s="350"/>
      <c r="HL22" s="353"/>
      <c r="HM22" s="243" t="s">
        <v>67</v>
      </c>
      <c r="HN22" s="350"/>
      <c r="HO22" s="353"/>
      <c r="HP22" s="243" t="s">
        <v>67</v>
      </c>
      <c r="HQ22" s="350"/>
      <c r="HR22" s="353"/>
      <c r="HS22" s="243" t="s">
        <v>67</v>
      </c>
      <c r="HT22" s="350"/>
      <c r="HU22" s="353"/>
      <c r="HV22" s="243" t="s">
        <v>67</v>
      </c>
      <c r="HW22" s="350"/>
      <c r="HX22" s="353"/>
      <c r="HY22" s="243" t="s">
        <v>67</v>
      </c>
      <c r="HZ22" s="350"/>
      <c r="IA22" s="353"/>
      <c r="IB22" s="243" t="s">
        <v>67</v>
      </c>
      <c r="IC22" s="350"/>
      <c r="ID22" s="353"/>
      <c r="IE22" s="243" t="s">
        <v>67</v>
      </c>
      <c r="IF22" s="350"/>
      <c r="IG22" s="353"/>
      <c r="IH22" s="243" t="s">
        <v>67</v>
      </c>
      <c r="II22" s="350"/>
      <c r="IJ22" s="353"/>
      <c r="IK22" s="243" t="s">
        <v>67</v>
      </c>
      <c r="IL22" s="350"/>
      <c r="IM22" s="353"/>
      <c r="IN22" s="243" t="s">
        <v>67</v>
      </c>
      <c r="IO22" s="350"/>
      <c r="IP22" s="353"/>
      <c r="IQ22" s="243" t="s">
        <v>67</v>
      </c>
      <c r="IR22" s="350"/>
      <c r="IS22" s="353"/>
      <c r="IT22" s="243" t="s">
        <v>67</v>
      </c>
      <c r="IU22" s="350"/>
      <c r="IV22" s="353"/>
    </row>
    <row r="23" spans="1:256" s="236" customFormat="1" ht="13.5" customHeight="1" x14ac:dyDescent="0.2">
      <c r="A23" s="244" t="s">
        <v>50</v>
      </c>
      <c r="B23" s="245"/>
      <c r="C23" s="246"/>
      <c r="D23" s="246"/>
      <c r="E23" s="246"/>
      <c r="F23" s="246"/>
      <c r="G23" s="246"/>
      <c r="H23" s="246"/>
      <c r="I23" s="246"/>
      <c r="J23" s="247"/>
      <c r="K23" s="248" t="s">
        <v>547</v>
      </c>
      <c r="L23" s="350"/>
      <c r="M23" s="353"/>
      <c r="N23" s="248" t="s">
        <v>547</v>
      </c>
      <c r="O23" s="350"/>
      <c r="P23" s="353"/>
      <c r="Q23" s="248" t="s">
        <v>547</v>
      </c>
      <c r="R23" s="350"/>
      <c r="S23" s="353"/>
      <c r="T23" s="248" t="s">
        <v>547</v>
      </c>
      <c r="U23" s="350"/>
      <c r="V23" s="353"/>
      <c r="W23" s="248" t="s">
        <v>547</v>
      </c>
      <c r="X23" s="350"/>
      <c r="Y23" s="353"/>
      <c r="Z23" s="248" t="s">
        <v>547</v>
      </c>
      <c r="AA23" s="350"/>
      <c r="AB23" s="353"/>
      <c r="AC23" s="248" t="s">
        <v>547</v>
      </c>
      <c r="AD23" s="350"/>
      <c r="AE23" s="353"/>
      <c r="AF23" s="248" t="s">
        <v>547</v>
      </c>
      <c r="AG23" s="350"/>
      <c r="AH23" s="353"/>
      <c r="AI23" s="248" t="s">
        <v>547</v>
      </c>
      <c r="AJ23" s="350"/>
      <c r="AK23" s="353"/>
      <c r="AL23" s="248" t="s">
        <v>547</v>
      </c>
      <c r="AM23" s="350"/>
      <c r="AN23" s="353"/>
      <c r="AO23" s="248" t="s">
        <v>547</v>
      </c>
      <c r="AP23" s="350"/>
      <c r="AQ23" s="353"/>
      <c r="AR23" s="248" t="s">
        <v>547</v>
      </c>
      <c r="AS23" s="350"/>
      <c r="AT23" s="353"/>
      <c r="AU23" s="248" t="s">
        <v>547</v>
      </c>
      <c r="AV23" s="350"/>
      <c r="AW23" s="353"/>
      <c r="AX23" s="248" t="s">
        <v>547</v>
      </c>
      <c r="AY23" s="350"/>
      <c r="AZ23" s="353"/>
      <c r="BA23" s="248" t="s">
        <v>547</v>
      </c>
      <c r="BB23" s="350"/>
      <c r="BC23" s="353"/>
      <c r="BD23" s="248" t="s">
        <v>547</v>
      </c>
      <c r="BE23" s="350"/>
      <c r="BF23" s="353"/>
      <c r="BG23" s="248" t="s">
        <v>547</v>
      </c>
      <c r="BH23" s="350"/>
      <c r="BI23" s="353"/>
      <c r="BJ23" s="248" t="s">
        <v>547</v>
      </c>
      <c r="BK23" s="350"/>
      <c r="BL23" s="353"/>
      <c r="BM23" s="248" t="s">
        <v>547</v>
      </c>
      <c r="BN23" s="350"/>
      <c r="BO23" s="353"/>
      <c r="BP23" s="248" t="s">
        <v>547</v>
      </c>
      <c r="BQ23" s="350"/>
      <c r="BR23" s="353"/>
      <c r="BS23" s="248" t="s">
        <v>547</v>
      </c>
      <c r="BT23" s="350"/>
      <c r="BU23" s="353"/>
      <c r="BV23" s="248" t="s">
        <v>547</v>
      </c>
      <c r="BW23" s="350"/>
      <c r="BX23" s="353"/>
      <c r="BY23" s="248" t="s">
        <v>547</v>
      </c>
      <c r="BZ23" s="350"/>
      <c r="CA23" s="353"/>
      <c r="CB23" s="248" t="s">
        <v>547</v>
      </c>
      <c r="CC23" s="350"/>
      <c r="CD23" s="353"/>
      <c r="CE23" s="248" t="s">
        <v>547</v>
      </c>
      <c r="CF23" s="350"/>
      <c r="CG23" s="353"/>
      <c r="CH23" s="248" t="s">
        <v>547</v>
      </c>
      <c r="CI23" s="350"/>
      <c r="CJ23" s="353"/>
      <c r="CK23" s="248" t="s">
        <v>547</v>
      </c>
      <c r="CL23" s="350"/>
      <c r="CM23" s="353"/>
      <c r="CN23" s="248" t="s">
        <v>547</v>
      </c>
      <c r="CO23" s="350"/>
      <c r="CP23" s="353"/>
      <c r="CQ23" s="248" t="s">
        <v>547</v>
      </c>
      <c r="CR23" s="350"/>
      <c r="CS23" s="353"/>
      <c r="CT23" s="248" t="s">
        <v>547</v>
      </c>
      <c r="CU23" s="350"/>
      <c r="CV23" s="353"/>
      <c r="CW23" s="248" t="s">
        <v>547</v>
      </c>
      <c r="CX23" s="350"/>
      <c r="CY23" s="353"/>
      <c r="CZ23" s="248" t="s">
        <v>547</v>
      </c>
      <c r="DA23" s="350"/>
      <c r="DB23" s="353"/>
      <c r="DC23" s="248" t="s">
        <v>547</v>
      </c>
      <c r="DD23" s="350"/>
      <c r="DE23" s="353"/>
      <c r="DF23" s="248" t="s">
        <v>547</v>
      </c>
      <c r="DG23" s="350"/>
      <c r="DH23" s="353"/>
      <c r="DI23" s="248" t="s">
        <v>547</v>
      </c>
      <c r="DJ23" s="350"/>
      <c r="DK23" s="353"/>
      <c r="DL23" s="248" t="s">
        <v>547</v>
      </c>
      <c r="DM23" s="350"/>
      <c r="DN23" s="353"/>
      <c r="DO23" s="248" t="s">
        <v>547</v>
      </c>
      <c r="DP23" s="350"/>
      <c r="DQ23" s="353"/>
      <c r="DR23" s="248" t="s">
        <v>547</v>
      </c>
      <c r="DS23" s="350"/>
      <c r="DT23" s="353"/>
      <c r="DU23" s="248" t="s">
        <v>547</v>
      </c>
      <c r="DV23" s="350"/>
      <c r="DW23" s="353"/>
      <c r="DX23" s="248" t="s">
        <v>547</v>
      </c>
      <c r="DY23" s="350"/>
      <c r="DZ23" s="353"/>
      <c r="EA23" s="248" t="s">
        <v>547</v>
      </c>
      <c r="EB23" s="350"/>
      <c r="EC23" s="353"/>
      <c r="ED23" s="248" t="s">
        <v>547</v>
      </c>
      <c r="EE23" s="350"/>
      <c r="EF23" s="353"/>
      <c r="EG23" s="248" t="s">
        <v>547</v>
      </c>
      <c r="EH23" s="350"/>
      <c r="EI23" s="353"/>
      <c r="EJ23" s="248" t="s">
        <v>547</v>
      </c>
      <c r="EK23" s="350"/>
      <c r="EL23" s="353"/>
      <c r="EM23" s="248" t="s">
        <v>547</v>
      </c>
      <c r="EN23" s="350"/>
      <c r="EO23" s="353"/>
      <c r="EP23" s="248" t="s">
        <v>547</v>
      </c>
      <c r="EQ23" s="350"/>
      <c r="ER23" s="353"/>
      <c r="ES23" s="248" t="s">
        <v>547</v>
      </c>
      <c r="ET23" s="350"/>
      <c r="EU23" s="353"/>
      <c r="EV23" s="248" t="s">
        <v>547</v>
      </c>
      <c r="EW23" s="350"/>
      <c r="EX23" s="353"/>
      <c r="EY23" s="248" t="s">
        <v>547</v>
      </c>
      <c r="EZ23" s="350"/>
      <c r="FA23" s="353"/>
      <c r="FB23" s="248" t="s">
        <v>547</v>
      </c>
      <c r="FC23" s="350"/>
      <c r="FD23" s="353"/>
      <c r="FE23" s="248" t="s">
        <v>547</v>
      </c>
      <c r="FF23" s="350"/>
      <c r="FG23" s="353"/>
      <c r="FH23" s="248" t="s">
        <v>547</v>
      </c>
      <c r="FI23" s="350"/>
      <c r="FJ23" s="353"/>
      <c r="FK23" s="248" t="s">
        <v>547</v>
      </c>
      <c r="FL23" s="350"/>
      <c r="FM23" s="353"/>
      <c r="FN23" s="248" t="s">
        <v>547</v>
      </c>
      <c r="FO23" s="350"/>
      <c r="FP23" s="353"/>
      <c r="FQ23" s="248" t="s">
        <v>547</v>
      </c>
      <c r="FR23" s="350"/>
      <c r="FS23" s="353"/>
      <c r="FT23" s="248" t="s">
        <v>547</v>
      </c>
      <c r="FU23" s="350"/>
      <c r="FV23" s="353"/>
      <c r="FW23" s="248" t="s">
        <v>547</v>
      </c>
      <c r="FX23" s="350"/>
      <c r="FY23" s="353"/>
      <c r="FZ23" s="248" t="s">
        <v>547</v>
      </c>
      <c r="GA23" s="350"/>
      <c r="GB23" s="353"/>
      <c r="GC23" s="248" t="s">
        <v>547</v>
      </c>
      <c r="GD23" s="350"/>
      <c r="GE23" s="353"/>
      <c r="GF23" s="248" t="s">
        <v>547</v>
      </c>
      <c r="GG23" s="350"/>
      <c r="GH23" s="353"/>
      <c r="GI23" s="248" t="s">
        <v>547</v>
      </c>
      <c r="GJ23" s="350"/>
      <c r="GK23" s="353"/>
      <c r="GL23" s="248" t="s">
        <v>547</v>
      </c>
      <c r="GM23" s="350"/>
      <c r="GN23" s="353"/>
      <c r="GO23" s="248" t="s">
        <v>547</v>
      </c>
      <c r="GP23" s="350"/>
      <c r="GQ23" s="353"/>
      <c r="GR23" s="248" t="s">
        <v>547</v>
      </c>
      <c r="GS23" s="350"/>
      <c r="GT23" s="353"/>
      <c r="GU23" s="248" t="s">
        <v>547</v>
      </c>
      <c r="GV23" s="350"/>
      <c r="GW23" s="353"/>
      <c r="GX23" s="248" t="s">
        <v>547</v>
      </c>
      <c r="GY23" s="350"/>
      <c r="GZ23" s="353"/>
      <c r="HA23" s="248" t="s">
        <v>547</v>
      </c>
      <c r="HB23" s="350"/>
      <c r="HC23" s="353"/>
      <c r="HD23" s="248" t="s">
        <v>547</v>
      </c>
      <c r="HE23" s="350"/>
      <c r="HF23" s="353"/>
      <c r="HG23" s="248" t="s">
        <v>547</v>
      </c>
      <c r="HH23" s="350"/>
      <c r="HI23" s="353"/>
      <c r="HJ23" s="248" t="s">
        <v>547</v>
      </c>
      <c r="HK23" s="350"/>
      <c r="HL23" s="353"/>
      <c r="HM23" s="248" t="s">
        <v>547</v>
      </c>
      <c r="HN23" s="350"/>
      <c r="HO23" s="353"/>
      <c r="HP23" s="248" t="s">
        <v>547</v>
      </c>
      <c r="HQ23" s="350"/>
      <c r="HR23" s="353"/>
      <c r="HS23" s="248" t="s">
        <v>547</v>
      </c>
      <c r="HT23" s="350"/>
      <c r="HU23" s="353"/>
      <c r="HV23" s="248" t="s">
        <v>547</v>
      </c>
      <c r="HW23" s="350"/>
      <c r="HX23" s="353"/>
      <c r="HY23" s="248" t="s">
        <v>547</v>
      </c>
      <c r="HZ23" s="350"/>
      <c r="IA23" s="353"/>
      <c r="IB23" s="248" t="s">
        <v>289</v>
      </c>
      <c r="IC23" s="350"/>
      <c r="ID23" s="353"/>
      <c r="IE23" s="249" t="s">
        <v>567</v>
      </c>
      <c r="IF23" s="350"/>
      <c r="IG23" s="353"/>
      <c r="IH23" s="249" t="s">
        <v>566</v>
      </c>
      <c r="II23" s="350"/>
      <c r="IJ23" s="353"/>
      <c r="IK23" s="249" t="s">
        <v>138</v>
      </c>
      <c r="IL23" s="350"/>
      <c r="IM23" s="353"/>
      <c r="IN23" s="249" t="s">
        <v>139</v>
      </c>
      <c r="IO23" s="350"/>
      <c r="IP23" s="353"/>
      <c r="IQ23" s="248" t="s">
        <v>547</v>
      </c>
      <c r="IR23" s="350"/>
      <c r="IS23" s="353"/>
      <c r="IT23" s="248" t="s">
        <v>547</v>
      </c>
      <c r="IU23" s="350"/>
      <c r="IV23" s="353"/>
    </row>
    <row r="24" spans="1:256" s="236" customFormat="1" ht="13.5" customHeight="1" thickBot="1" x14ac:dyDescent="0.25">
      <c r="A24" s="244" t="s">
        <v>428</v>
      </c>
      <c r="B24" s="250"/>
      <c r="C24" s="251"/>
      <c r="D24" s="251"/>
      <c r="E24" s="251"/>
      <c r="F24" s="251"/>
      <c r="G24" s="251"/>
      <c r="H24" s="251"/>
      <c r="I24" s="251"/>
      <c r="J24" s="252"/>
      <c r="K24" s="253" t="s">
        <v>69</v>
      </c>
      <c r="L24" s="350"/>
      <c r="M24" s="353"/>
      <c r="N24" s="253" t="s">
        <v>71</v>
      </c>
      <c r="O24" s="350"/>
      <c r="P24" s="353"/>
      <c r="Q24" s="253" t="s">
        <v>73</v>
      </c>
      <c r="R24" s="350"/>
      <c r="S24" s="353"/>
      <c r="T24" s="253" t="s">
        <v>20</v>
      </c>
      <c r="U24" s="350"/>
      <c r="V24" s="353"/>
      <c r="W24" s="253" t="s">
        <v>77</v>
      </c>
      <c r="X24" s="350"/>
      <c r="Y24" s="353"/>
      <c r="Z24" s="253" t="s">
        <v>78</v>
      </c>
      <c r="AA24" s="350"/>
      <c r="AB24" s="353"/>
      <c r="AC24" s="253" t="s">
        <v>79</v>
      </c>
      <c r="AD24" s="350"/>
      <c r="AE24" s="353"/>
      <c r="AF24" s="253" t="s">
        <v>80</v>
      </c>
      <c r="AG24" s="350"/>
      <c r="AH24" s="353"/>
      <c r="AI24" s="253" t="s">
        <v>81</v>
      </c>
      <c r="AJ24" s="350"/>
      <c r="AK24" s="353"/>
      <c r="AL24" s="253" t="s">
        <v>82</v>
      </c>
      <c r="AM24" s="350"/>
      <c r="AN24" s="353"/>
      <c r="AO24" s="253" t="s">
        <v>83</v>
      </c>
      <c r="AP24" s="350"/>
      <c r="AQ24" s="353"/>
      <c r="AR24" s="253" t="s">
        <v>84</v>
      </c>
      <c r="AS24" s="350"/>
      <c r="AT24" s="353"/>
      <c r="AU24" s="253" t="s">
        <v>85</v>
      </c>
      <c r="AV24" s="350"/>
      <c r="AW24" s="353"/>
      <c r="AX24" s="253" t="s">
        <v>86</v>
      </c>
      <c r="AY24" s="350"/>
      <c r="AZ24" s="353"/>
      <c r="BA24" s="253" t="s">
        <v>87</v>
      </c>
      <c r="BB24" s="350"/>
      <c r="BC24" s="353"/>
      <c r="BD24" s="253" t="s">
        <v>88</v>
      </c>
      <c r="BE24" s="350"/>
      <c r="BF24" s="353"/>
      <c r="BG24" s="253" t="s">
        <v>89</v>
      </c>
      <c r="BH24" s="350"/>
      <c r="BI24" s="353"/>
      <c r="BJ24" s="253" t="s">
        <v>90</v>
      </c>
      <c r="BK24" s="350"/>
      <c r="BL24" s="353"/>
      <c r="BM24" s="253" t="s">
        <v>91</v>
      </c>
      <c r="BN24" s="350"/>
      <c r="BO24" s="353"/>
      <c r="BP24" s="253" t="s">
        <v>92</v>
      </c>
      <c r="BQ24" s="350"/>
      <c r="BR24" s="353"/>
      <c r="BS24" s="253" t="s">
        <v>93</v>
      </c>
      <c r="BT24" s="350"/>
      <c r="BU24" s="353"/>
      <c r="BV24" s="253" t="s">
        <v>94</v>
      </c>
      <c r="BW24" s="350"/>
      <c r="BX24" s="353"/>
      <c r="BY24" s="253" t="s">
        <v>95</v>
      </c>
      <c r="BZ24" s="350"/>
      <c r="CA24" s="353"/>
      <c r="CB24" s="253" t="s">
        <v>450</v>
      </c>
      <c r="CC24" s="350"/>
      <c r="CD24" s="353"/>
      <c r="CE24" s="253" t="s">
        <v>96</v>
      </c>
      <c r="CF24" s="350"/>
      <c r="CG24" s="353"/>
      <c r="CH24" s="253" t="s">
        <v>97</v>
      </c>
      <c r="CI24" s="350"/>
      <c r="CJ24" s="353"/>
      <c r="CK24" s="253" t="s">
        <v>6</v>
      </c>
      <c r="CL24" s="350"/>
      <c r="CM24" s="353"/>
      <c r="CN24" s="253" t="s">
        <v>98</v>
      </c>
      <c r="CO24" s="350"/>
      <c r="CP24" s="353"/>
      <c r="CQ24" s="253" t="s">
        <v>99</v>
      </c>
      <c r="CR24" s="350"/>
      <c r="CS24" s="353"/>
      <c r="CT24" s="253" t="s">
        <v>100</v>
      </c>
      <c r="CU24" s="350"/>
      <c r="CV24" s="353"/>
      <c r="CW24" s="253" t="s">
        <v>101</v>
      </c>
      <c r="CX24" s="350"/>
      <c r="CY24" s="353"/>
      <c r="CZ24" s="253" t="s">
        <v>102</v>
      </c>
      <c r="DA24" s="350"/>
      <c r="DB24" s="353"/>
      <c r="DC24" s="253" t="s">
        <v>103</v>
      </c>
      <c r="DD24" s="350"/>
      <c r="DE24" s="353"/>
      <c r="DF24" s="253" t="s">
        <v>104</v>
      </c>
      <c r="DG24" s="350"/>
      <c r="DH24" s="353"/>
      <c r="DI24" s="253" t="s">
        <v>105</v>
      </c>
      <c r="DJ24" s="350"/>
      <c r="DK24" s="353"/>
      <c r="DL24" s="253" t="s">
        <v>29</v>
      </c>
      <c r="DM24" s="350"/>
      <c r="DN24" s="353"/>
      <c r="DO24" s="253" t="s">
        <v>106</v>
      </c>
      <c r="DP24" s="350"/>
      <c r="DQ24" s="353"/>
      <c r="DR24" s="253" t="s">
        <v>107</v>
      </c>
      <c r="DS24" s="350"/>
      <c r="DT24" s="353"/>
      <c r="DU24" s="253" t="s">
        <v>109</v>
      </c>
      <c r="DV24" s="350"/>
      <c r="DW24" s="353"/>
      <c r="DX24" s="253" t="s">
        <v>108</v>
      </c>
      <c r="DY24" s="350"/>
      <c r="DZ24" s="353"/>
      <c r="EA24" s="253" t="s">
        <v>110</v>
      </c>
      <c r="EB24" s="350"/>
      <c r="EC24" s="353"/>
      <c r="ED24" s="253" t="s">
        <v>111</v>
      </c>
      <c r="EE24" s="350"/>
      <c r="EF24" s="353"/>
      <c r="EG24" s="253" t="s">
        <v>112</v>
      </c>
      <c r="EH24" s="350"/>
      <c r="EI24" s="353"/>
      <c r="EJ24" s="253" t="s">
        <v>113</v>
      </c>
      <c r="EK24" s="350"/>
      <c r="EL24" s="353"/>
      <c r="EM24" s="253" t="s">
        <v>114</v>
      </c>
      <c r="EN24" s="350"/>
      <c r="EO24" s="353"/>
      <c r="EP24" s="253" t="s">
        <v>115</v>
      </c>
      <c r="EQ24" s="350"/>
      <c r="ER24" s="353"/>
      <c r="ES24" s="253" t="s">
        <v>116</v>
      </c>
      <c r="ET24" s="350"/>
      <c r="EU24" s="353"/>
      <c r="EV24" s="253" t="s">
        <v>117</v>
      </c>
      <c r="EW24" s="350"/>
      <c r="EX24" s="353"/>
      <c r="EY24" s="253" t="s">
        <v>118</v>
      </c>
      <c r="EZ24" s="350"/>
      <c r="FA24" s="353"/>
      <c r="FB24" s="253" t="s">
        <v>119</v>
      </c>
      <c r="FC24" s="350"/>
      <c r="FD24" s="353"/>
      <c r="FE24" s="253" t="s">
        <v>120</v>
      </c>
      <c r="FF24" s="350"/>
      <c r="FG24" s="353"/>
      <c r="FH24" s="253" t="s">
        <v>121</v>
      </c>
      <c r="FI24" s="350"/>
      <c r="FJ24" s="353"/>
      <c r="FK24" s="253" t="s">
        <v>122</v>
      </c>
      <c r="FL24" s="350"/>
      <c r="FM24" s="353"/>
      <c r="FN24" s="253" t="s">
        <v>123</v>
      </c>
      <c r="FO24" s="350"/>
      <c r="FP24" s="353"/>
      <c r="FQ24" s="253" t="s">
        <v>480</v>
      </c>
      <c r="FR24" s="350"/>
      <c r="FS24" s="353"/>
      <c r="FT24" s="253" t="s">
        <v>482</v>
      </c>
      <c r="FU24" s="350"/>
      <c r="FV24" s="353"/>
      <c r="FW24" s="253" t="s">
        <v>124</v>
      </c>
      <c r="FX24" s="350"/>
      <c r="FY24" s="353"/>
      <c r="FZ24" s="253" t="s">
        <v>125</v>
      </c>
      <c r="GA24" s="350"/>
      <c r="GB24" s="353"/>
      <c r="GC24" s="253" t="s">
        <v>126</v>
      </c>
      <c r="GD24" s="350"/>
      <c r="GE24" s="353"/>
      <c r="GF24" s="253" t="s">
        <v>127</v>
      </c>
      <c r="GG24" s="350"/>
      <c r="GH24" s="353"/>
      <c r="GI24" s="253" t="s">
        <v>128</v>
      </c>
      <c r="GJ24" s="350"/>
      <c r="GK24" s="353"/>
      <c r="GL24" s="253" t="s">
        <v>129</v>
      </c>
      <c r="GM24" s="350"/>
      <c r="GN24" s="353"/>
      <c r="GO24" s="253" t="s">
        <v>130</v>
      </c>
      <c r="GP24" s="350"/>
      <c r="GQ24" s="353"/>
      <c r="GR24" s="253" t="s">
        <v>131</v>
      </c>
      <c r="GS24" s="350"/>
      <c r="GT24" s="353"/>
      <c r="GU24" s="253" t="s">
        <v>42</v>
      </c>
      <c r="GV24" s="350"/>
      <c r="GW24" s="353"/>
      <c r="GX24" s="253" t="s">
        <v>132</v>
      </c>
      <c r="GY24" s="350"/>
      <c r="GZ24" s="353"/>
      <c r="HA24" s="253" t="s">
        <v>68</v>
      </c>
      <c r="HB24" s="350"/>
      <c r="HC24" s="353"/>
      <c r="HD24" s="254" t="s">
        <v>68</v>
      </c>
      <c r="HE24" s="350"/>
      <c r="HF24" s="353"/>
      <c r="HG24" s="254" t="s">
        <v>68</v>
      </c>
      <c r="HH24" s="350"/>
      <c r="HI24" s="353"/>
      <c r="HJ24" s="254" t="s">
        <v>68</v>
      </c>
      <c r="HK24" s="350"/>
      <c r="HL24" s="353"/>
      <c r="HM24" s="253" t="s">
        <v>68</v>
      </c>
      <c r="HN24" s="350"/>
      <c r="HO24" s="353"/>
      <c r="HP24" s="254" t="s">
        <v>68</v>
      </c>
      <c r="HQ24" s="350"/>
      <c r="HR24" s="353"/>
      <c r="HS24" s="254" t="s">
        <v>68</v>
      </c>
      <c r="HT24" s="350"/>
      <c r="HU24" s="353"/>
      <c r="HV24" s="254" t="s">
        <v>68</v>
      </c>
      <c r="HW24" s="350"/>
      <c r="HX24" s="353"/>
      <c r="HY24" s="254" t="s">
        <v>68</v>
      </c>
      <c r="HZ24" s="350"/>
      <c r="IA24" s="353"/>
      <c r="IB24" s="253" t="s">
        <v>68</v>
      </c>
      <c r="IC24" s="350"/>
      <c r="ID24" s="353"/>
      <c r="IE24" s="254" t="s">
        <v>68</v>
      </c>
      <c r="IF24" s="350"/>
      <c r="IG24" s="353"/>
      <c r="IH24" s="254" t="s">
        <v>68</v>
      </c>
      <c r="II24" s="350"/>
      <c r="IJ24" s="353"/>
      <c r="IK24" s="254" t="s">
        <v>68</v>
      </c>
      <c r="IL24" s="350"/>
      <c r="IM24" s="353"/>
      <c r="IN24" s="254" t="s">
        <v>68</v>
      </c>
      <c r="IO24" s="350"/>
      <c r="IP24" s="353"/>
      <c r="IQ24" s="253" t="s">
        <v>68</v>
      </c>
      <c r="IR24" s="350"/>
      <c r="IS24" s="353"/>
      <c r="IT24" s="253" t="s">
        <v>68</v>
      </c>
      <c r="IU24" s="350"/>
      <c r="IV24" s="353"/>
    </row>
    <row r="25" spans="1:256" s="236" customFormat="1" ht="13.5" customHeight="1" thickBot="1" x14ac:dyDescent="0.25">
      <c r="A25" s="255" t="s">
        <v>63</v>
      </c>
      <c r="B25" s="256" t="s">
        <v>352</v>
      </c>
      <c r="C25" s="256" t="s">
        <v>406</v>
      </c>
      <c r="D25" s="256" t="s">
        <v>353</v>
      </c>
      <c r="E25" s="256" t="s">
        <v>354</v>
      </c>
      <c r="F25" s="256" t="s">
        <v>549</v>
      </c>
      <c r="G25" s="256"/>
      <c r="H25" s="256" t="s">
        <v>427</v>
      </c>
      <c r="I25" s="257" t="s">
        <v>548</v>
      </c>
      <c r="J25" s="257"/>
      <c r="K25" s="258" t="s">
        <v>142</v>
      </c>
      <c r="L25" s="351"/>
      <c r="M25" s="354"/>
      <c r="N25" s="258" t="s">
        <v>143</v>
      </c>
      <c r="O25" s="351"/>
      <c r="P25" s="354"/>
      <c r="Q25" s="258" t="s">
        <v>144</v>
      </c>
      <c r="R25" s="351"/>
      <c r="S25" s="354"/>
      <c r="T25" s="258" t="s">
        <v>141</v>
      </c>
      <c r="U25" s="351"/>
      <c r="V25" s="354"/>
      <c r="W25" s="258" t="s">
        <v>145</v>
      </c>
      <c r="X25" s="351"/>
      <c r="Y25" s="354"/>
      <c r="Z25" s="258" t="s">
        <v>64</v>
      </c>
      <c r="AA25" s="351"/>
      <c r="AB25" s="354"/>
      <c r="AC25" s="258" t="s">
        <v>146</v>
      </c>
      <c r="AD25" s="351"/>
      <c r="AE25" s="354"/>
      <c r="AF25" s="258" t="s">
        <v>147</v>
      </c>
      <c r="AG25" s="351"/>
      <c r="AH25" s="354"/>
      <c r="AI25" s="258" t="s">
        <v>148</v>
      </c>
      <c r="AJ25" s="351"/>
      <c r="AK25" s="354"/>
      <c r="AL25" s="258" t="s">
        <v>149</v>
      </c>
      <c r="AM25" s="351"/>
      <c r="AN25" s="354"/>
      <c r="AO25" s="258" t="s">
        <v>150</v>
      </c>
      <c r="AP25" s="351"/>
      <c r="AQ25" s="354"/>
      <c r="AR25" s="258" t="s">
        <v>151</v>
      </c>
      <c r="AS25" s="351"/>
      <c r="AT25" s="354"/>
      <c r="AU25" s="258" t="s">
        <v>152</v>
      </c>
      <c r="AV25" s="351"/>
      <c r="AW25" s="354"/>
      <c r="AX25" s="258" t="s">
        <v>153</v>
      </c>
      <c r="AY25" s="351"/>
      <c r="AZ25" s="354"/>
      <c r="BA25" s="258" t="s">
        <v>154</v>
      </c>
      <c r="BB25" s="351"/>
      <c r="BC25" s="354"/>
      <c r="BD25" s="258" t="s">
        <v>155</v>
      </c>
      <c r="BE25" s="351"/>
      <c r="BF25" s="354"/>
      <c r="BG25" s="258" t="s">
        <v>156</v>
      </c>
      <c r="BH25" s="351"/>
      <c r="BI25" s="354"/>
      <c r="BJ25" s="258" t="s">
        <v>157</v>
      </c>
      <c r="BK25" s="351"/>
      <c r="BL25" s="354"/>
      <c r="BM25" s="258" t="s">
        <v>158</v>
      </c>
      <c r="BN25" s="351"/>
      <c r="BO25" s="354"/>
      <c r="BP25" s="258" t="s">
        <v>159</v>
      </c>
      <c r="BQ25" s="351"/>
      <c r="BR25" s="354"/>
      <c r="BS25" s="258" t="s">
        <v>160</v>
      </c>
      <c r="BT25" s="351"/>
      <c r="BU25" s="354"/>
      <c r="BV25" s="258" t="s">
        <v>161</v>
      </c>
      <c r="BW25" s="351"/>
      <c r="BX25" s="354"/>
      <c r="BY25" s="258" t="s">
        <v>162</v>
      </c>
      <c r="BZ25" s="351"/>
      <c r="CA25" s="354"/>
      <c r="CB25" s="258" t="s">
        <v>163</v>
      </c>
      <c r="CC25" s="351"/>
      <c r="CD25" s="354"/>
      <c r="CE25" s="258" t="s">
        <v>164</v>
      </c>
      <c r="CF25" s="351"/>
      <c r="CG25" s="354"/>
      <c r="CH25" s="258" t="s">
        <v>165</v>
      </c>
      <c r="CI25" s="351"/>
      <c r="CJ25" s="354"/>
      <c r="CK25" s="258" t="s">
        <v>166</v>
      </c>
      <c r="CL25" s="351"/>
      <c r="CM25" s="354"/>
      <c r="CN25" s="258" t="s">
        <v>167</v>
      </c>
      <c r="CO25" s="351"/>
      <c r="CP25" s="354"/>
      <c r="CQ25" s="258" t="s">
        <v>168</v>
      </c>
      <c r="CR25" s="351"/>
      <c r="CS25" s="354"/>
      <c r="CT25" s="258" t="s">
        <v>169</v>
      </c>
      <c r="CU25" s="351"/>
      <c r="CV25" s="354"/>
      <c r="CW25" s="258" t="s">
        <v>170</v>
      </c>
      <c r="CX25" s="351"/>
      <c r="CY25" s="354"/>
      <c r="CZ25" s="258" t="s">
        <v>171</v>
      </c>
      <c r="DA25" s="351"/>
      <c r="DB25" s="354"/>
      <c r="DC25" s="258" t="s">
        <v>172</v>
      </c>
      <c r="DD25" s="351"/>
      <c r="DE25" s="354"/>
      <c r="DF25" s="258" t="s">
        <v>173</v>
      </c>
      <c r="DG25" s="351"/>
      <c r="DH25" s="354"/>
      <c r="DI25" s="258" t="s">
        <v>174</v>
      </c>
      <c r="DJ25" s="351"/>
      <c r="DK25" s="354"/>
      <c r="DL25" s="258" t="s">
        <v>175</v>
      </c>
      <c r="DM25" s="351"/>
      <c r="DN25" s="354"/>
      <c r="DO25" s="258" t="s">
        <v>176</v>
      </c>
      <c r="DP25" s="351"/>
      <c r="DQ25" s="354"/>
      <c r="DR25" s="258" t="s">
        <v>177</v>
      </c>
      <c r="DS25" s="351"/>
      <c r="DT25" s="354"/>
      <c r="DU25" s="258" t="s">
        <v>178</v>
      </c>
      <c r="DV25" s="351"/>
      <c r="DW25" s="354"/>
      <c r="DX25" s="258" t="s">
        <v>179</v>
      </c>
      <c r="DY25" s="351"/>
      <c r="DZ25" s="354"/>
      <c r="EA25" s="258" t="s">
        <v>180</v>
      </c>
      <c r="EB25" s="351"/>
      <c r="EC25" s="354"/>
      <c r="ED25" s="258" t="s">
        <v>181</v>
      </c>
      <c r="EE25" s="351"/>
      <c r="EF25" s="354"/>
      <c r="EG25" s="258" t="s">
        <v>182</v>
      </c>
      <c r="EH25" s="351"/>
      <c r="EI25" s="354"/>
      <c r="EJ25" s="258" t="s">
        <v>183</v>
      </c>
      <c r="EK25" s="351"/>
      <c r="EL25" s="354"/>
      <c r="EM25" s="258" t="s">
        <v>184</v>
      </c>
      <c r="EN25" s="351"/>
      <c r="EO25" s="354"/>
      <c r="EP25" s="258" t="s">
        <v>185</v>
      </c>
      <c r="EQ25" s="351"/>
      <c r="ER25" s="354"/>
      <c r="ES25" s="258" t="s">
        <v>186</v>
      </c>
      <c r="ET25" s="351"/>
      <c r="EU25" s="354"/>
      <c r="EV25" s="258" t="s">
        <v>187</v>
      </c>
      <c r="EW25" s="351"/>
      <c r="EX25" s="354"/>
      <c r="EY25" s="258" t="s">
        <v>188</v>
      </c>
      <c r="EZ25" s="351"/>
      <c r="FA25" s="354"/>
      <c r="FB25" s="258" t="s">
        <v>189</v>
      </c>
      <c r="FC25" s="351"/>
      <c r="FD25" s="354"/>
      <c r="FE25" s="258" t="s">
        <v>190</v>
      </c>
      <c r="FF25" s="351"/>
      <c r="FG25" s="354"/>
      <c r="FH25" s="258" t="s">
        <v>191</v>
      </c>
      <c r="FI25" s="351"/>
      <c r="FJ25" s="354"/>
      <c r="FK25" s="258" t="s">
        <v>192</v>
      </c>
      <c r="FL25" s="351"/>
      <c r="FM25" s="354"/>
      <c r="FN25" s="258" t="s">
        <v>193</v>
      </c>
      <c r="FO25" s="351"/>
      <c r="FP25" s="354"/>
      <c r="FQ25" s="258" t="s">
        <v>194</v>
      </c>
      <c r="FR25" s="351"/>
      <c r="FS25" s="354"/>
      <c r="FT25" s="258" t="s">
        <v>195</v>
      </c>
      <c r="FU25" s="351"/>
      <c r="FV25" s="354"/>
      <c r="FW25" s="258" t="s">
        <v>196</v>
      </c>
      <c r="FX25" s="351"/>
      <c r="FY25" s="354"/>
      <c r="FZ25" s="258" t="s">
        <v>197</v>
      </c>
      <c r="GA25" s="351"/>
      <c r="GB25" s="354"/>
      <c r="GC25" s="258" t="s">
        <v>198</v>
      </c>
      <c r="GD25" s="351"/>
      <c r="GE25" s="354"/>
      <c r="GF25" s="258" t="s">
        <v>199</v>
      </c>
      <c r="GG25" s="351"/>
      <c r="GH25" s="354"/>
      <c r="GI25" s="258" t="s">
        <v>200</v>
      </c>
      <c r="GJ25" s="351"/>
      <c r="GK25" s="354"/>
      <c r="GL25" s="258" t="s">
        <v>201</v>
      </c>
      <c r="GM25" s="351"/>
      <c r="GN25" s="354"/>
      <c r="GO25" s="258" t="s">
        <v>202</v>
      </c>
      <c r="GP25" s="351"/>
      <c r="GQ25" s="354"/>
      <c r="GR25" s="258" t="s">
        <v>203</v>
      </c>
      <c r="GS25" s="351"/>
      <c r="GT25" s="354"/>
      <c r="GU25" s="258" t="s">
        <v>204</v>
      </c>
      <c r="GV25" s="351"/>
      <c r="GW25" s="354"/>
      <c r="GX25" s="258" t="s">
        <v>205</v>
      </c>
      <c r="GY25" s="351"/>
      <c r="GZ25" s="354"/>
      <c r="HA25" s="258" t="s">
        <v>212</v>
      </c>
      <c r="HB25" s="351"/>
      <c r="HC25" s="354"/>
      <c r="HD25" s="259" t="s">
        <v>206</v>
      </c>
      <c r="HE25" s="351"/>
      <c r="HF25" s="354"/>
      <c r="HG25" s="259" t="s">
        <v>207</v>
      </c>
      <c r="HH25" s="351"/>
      <c r="HI25" s="354"/>
      <c r="HJ25" s="259" t="s">
        <v>367</v>
      </c>
      <c r="HK25" s="351"/>
      <c r="HL25" s="354"/>
      <c r="HM25" s="258" t="s">
        <v>213</v>
      </c>
      <c r="HN25" s="351"/>
      <c r="HO25" s="354"/>
      <c r="HP25" s="259" t="s">
        <v>214</v>
      </c>
      <c r="HQ25" s="351"/>
      <c r="HR25" s="354"/>
      <c r="HS25" s="259" t="s">
        <v>209</v>
      </c>
      <c r="HT25" s="351"/>
      <c r="HU25" s="354"/>
      <c r="HV25" s="259" t="s">
        <v>368</v>
      </c>
      <c r="HW25" s="351"/>
      <c r="HX25" s="354"/>
      <c r="HY25" s="259" t="s">
        <v>369</v>
      </c>
      <c r="HZ25" s="351"/>
      <c r="IA25" s="354"/>
      <c r="IB25" s="258" t="s">
        <v>370</v>
      </c>
      <c r="IC25" s="351"/>
      <c r="ID25" s="354"/>
      <c r="IE25" s="259" t="s">
        <v>371</v>
      </c>
      <c r="IF25" s="351"/>
      <c r="IG25" s="354"/>
      <c r="IH25" s="259" t="s">
        <v>372</v>
      </c>
      <c r="II25" s="351"/>
      <c r="IJ25" s="354"/>
      <c r="IK25" s="259" t="s">
        <v>373</v>
      </c>
      <c r="IL25" s="351"/>
      <c r="IM25" s="354"/>
      <c r="IN25" s="259" t="s">
        <v>374</v>
      </c>
      <c r="IO25" s="351"/>
      <c r="IP25" s="354"/>
      <c r="IQ25" s="258" t="s">
        <v>375</v>
      </c>
      <c r="IR25" s="351"/>
      <c r="IS25" s="354"/>
      <c r="IT25" s="258" t="s">
        <v>376</v>
      </c>
      <c r="IU25" s="351"/>
      <c r="IV25" s="354"/>
    </row>
    <row r="26" spans="1:256" s="236" customFormat="1" ht="12" customHeight="1" x14ac:dyDescent="0.2">
      <c r="A26" s="260"/>
      <c r="B26" s="261"/>
      <c r="C26" s="261"/>
      <c r="D26" s="261"/>
      <c r="E26" s="261"/>
      <c r="F26" s="261"/>
      <c r="G26" s="261"/>
      <c r="H26" s="261"/>
      <c r="I26" s="261"/>
      <c r="J26" s="262"/>
      <c r="K26" s="335" t="s">
        <v>70</v>
      </c>
      <c r="L26" s="328"/>
      <c r="M26" s="329"/>
      <c r="N26" s="335" t="s">
        <v>72</v>
      </c>
      <c r="O26" s="328"/>
      <c r="P26" s="329"/>
      <c r="Q26" s="335" t="s">
        <v>74</v>
      </c>
      <c r="R26" s="328"/>
      <c r="S26" s="329"/>
      <c r="T26" s="337" t="s">
        <v>133</v>
      </c>
      <c r="U26" s="338"/>
      <c r="V26" s="339"/>
      <c r="W26" s="337" t="s">
        <v>431</v>
      </c>
      <c r="X26" s="338"/>
      <c r="Y26" s="339"/>
      <c r="Z26" s="337" t="s">
        <v>432</v>
      </c>
      <c r="AA26" s="338"/>
      <c r="AB26" s="339"/>
      <c r="AC26" s="337" t="s">
        <v>433</v>
      </c>
      <c r="AD26" s="338"/>
      <c r="AE26" s="339"/>
      <c r="AF26" s="337" t="s">
        <v>434</v>
      </c>
      <c r="AG26" s="338"/>
      <c r="AH26" s="339"/>
      <c r="AI26" s="337" t="s">
        <v>435</v>
      </c>
      <c r="AJ26" s="338"/>
      <c r="AK26" s="339"/>
      <c r="AL26" s="337" t="s">
        <v>436</v>
      </c>
      <c r="AM26" s="338"/>
      <c r="AN26" s="339"/>
      <c r="AO26" s="337" t="s">
        <v>437</v>
      </c>
      <c r="AP26" s="338"/>
      <c r="AQ26" s="339"/>
      <c r="AR26" s="337" t="s">
        <v>438</v>
      </c>
      <c r="AS26" s="338"/>
      <c r="AT26" s="339"/>
      <c r="AU26" s="337" t="s">
        <v>439</v>
      </c>
      <c r="AV26" s="338"/>
      <c r="AW26" s="339"/>
      <c r="AX26" s="337" t="s">
        <v>440</v>
      </c>
      <c r="AY26" s="338"/>
      <c r="AZ26" s="339"/>
      <c r="BA26" s="337" t="s">
        <v>441</v>
      </c>
      <c r="BB26" s="338"/>
      <c r="BC26" s="339"/>
      <c r="BD26" s="337" t="s">
        <v>442</v>
      </c>
      <c r="BE26" s="338"/>
      <c r="BF26" s="339"/>
      <c r="BG26" s="337" t="s">
        <v>443</v>
      </c>
      <c r="BH26" s="338"/>
      <c r="BI26" s="339"/>
      <c r="BJ26" s="337" t="s">
        <v>444</v>
      </c>
      <c r="BK26" s="338"/>
      <c r="BL26" s="339"/>
      <c r="BM26" s="337" t="s">
        <v>445</v>
      </c>
      <c r="BN26" s="338"/>
      <c r="BO26" s="339"/>
      <c r="BP26" s="337" t="s">
        <v>446</v>
      </c>
      <c r="BQ26" s="338"/>
      <c r="BR26" s="339"/>
      <c r="BS26" s="337" t="s">
        <v>447</v>
      </c>
      <c r="BT26" s="338"/>
      <c r="BU26" s="339"/>
      <c r="BV26" s="337" t="s">
        <v>448</v>
      </c>
      <c r="BW26" s="338"/>
      <c r="BX26" s="339"/>
      <c r="BY26" s="337" t="s">
        <v>449</v>
      </c>
      <c r="BZ26" s="338"/>
      <c r="CA26" s="339"/>
      <c r="CB26" s="337" t="s">
        <v>451</v>
      </c>
      <c r="CC26" s="338"/>
      <c r="CD26" s="339"/>
      <c r="CE26" s="337" t="s">
        <v>452</v>
      </c>
      <c r="CF26" s="338"/>
      <c r="CG26" s="339"/>
      <c r="CH26" s="337" t="s">
        <v>134</v>
      </c>
      <c r="CI26" s="338"/>
      <c r="CJ26" s="339"/>
      <c r="CK26" s="337" t="s">
        <v>453</v>
      </c>
      <c r="CL26" s="338"/>
      <c r="CM26" s="339"/>
      <c r="CN26" s="337" t="s">
        <v>454</v>
      </c>
      <c r="CO26" s="338"/>
      <c r="CP26" s="339"/>
      <c r="CQ26" s="337" t="s">
        <v>455</v>
      </c>
      <c r="CR26" s="338"/>
      <c r="CS26" s="339"/>
      <c r="CT26" s="337" t="s">
        <v>456</v>
      </c>
      <c r="CU26" s="338"/>
      <c r="CV26" s="339"/>
      <c r="CW26" s="337" t="s">
        <v>457</v>
      </c>
      <c r="CX26" s="338"/>
      <c r="CY26" s="339"/>
      <c r="CZ26" s="337" t="s">
        <v>458</v>
      </c>
      <c r="DA26" s="338"/>
      <c r="DB26" s="339"/>
      <c r="DC26" s="337" t="s">
        <v>459</v>
      </c>
      <c r="DD26" s="338"/>
      <c r="DE26" s="339"/>
      <c r="DF26" s="337" t="s">
        <v>460</v>
      </c>
      <c r="DG26" s="338"/>
      <c r="DH26" s="339"/>
      <c r="DI26" s="337" t="s">
        <v>461</v>
      </c>
      <c r="DJ26" s="338"/>
      <c r="DK26" s="339"/>
      <c r="DL26" s="337" t="s">
        <v>462</v>
      </c>
      <c r="DM26" s="338"/>
      <c r="DN26" s="339"/>
      <c r="DO26" s="337" t="s">
        <v>463</v>
      </c>
      <c r="DP26" s="338"/>
      <c r="DQ26" s="339"/>
      <c r="DR26" s="337" t="s">
        <v>464</v>
      </c>
      <c r="DS26" s="338"/>
      <c r="DT26" s="339"/>
      <c r="DU26" s="337" t="s">
        <v>465</v>
      </c>
      <c r="DV26" s="338"/>
      <c r="DW26" s="339"/>
      <c r="DX26" s="337" t="s">
        <v>466</v>
      </c>
      <c r="DY26" s="338"/>
      <c r="DZ26" s="339"/>
      <c r="EA26" s="337" t="s">
        <v>467</v>
      </c>
      <c r="EB26" s="338"/>
      <c r="EC26" s="339"/>
      <c r="ED26" s="337" t="s">
        <v>468</v>
      </c>
      <c r="EE26" s="338"/>
      <c r="EF26" s="339"/>
      <c r="EG26" s="337" t="s">
        <v>469</v>
      </c>
      <c r="EH26" s="338"/>
      <c r="EI26" s="339"/>
      <c r="EJ26" s="337" t="s">
        <v>564</v>
      </c>
      <c r="EK26" s="338"/>
      <c r="EL26" s="339"/>
      <c r="EM26" s="337" t="s">
        <v>470</v>
      </c>
      <c r="EN26" s="338"/>
      <c r="EO26" s="339"/>
      <c r="EP26" s="337" t="s">
        <v>471</v>
      </c>
      <c r="EQ26" s="338"/>
      <c r="ER26" s="339"/>
      <c r="ES26" s="337" t="s">
        <v>472</v>
      </c>
      <c r="ET26" s="338"/>
      <c r="EU26" s="339"/>
      <c r="EV26" s="337" t="s">
        <v>473</v>
      </c>
      <c r="EW26" s="338"/>
      <c r="EX26" s="339"/>
      <c r="EY26" s="337" t="s">
        <v>474</v>
      </c>
      <c r="EZ26" s="338"/>
      <c r="FA26" s="339"/>
      <c r="FB26" s="337" t="s">
        <v>475</v>
      </c>
      <c r="FC26" s="338"/>
      <c r="FD26" s="339"/>
      <c r="FE26" s="337" t="s">
        <v>476</v>
      </c>
      <c r="FF26" s="338"/>
      <c r="FG26" s="339"/>
      <c r="FH26" s="337" t="s">
        <v>477</v>
      </c>
      <c r="FI26" s="338"/>
      <c r="FJ26" s="339"/>
      <c r="FK26" s="337" t="s">
        <v>478</v>
      </c>
      <c r="FL26" s="338"/>
      <c r="FM26" s="339"/>
      <c r="FN26" s="337" t="s">
        <v>479</v>
      </c>
      <c r="FO26" s="338"/>
      <c r="FP26" s="339"/>
      <c r="FQ26" s="337" t="s">
        <v>481</v>
      </c>
      <c r="FR26" s="338"/>
      <c r="FS26" s="339"/>
      <c r="FT26" s="337" t="s">
        <v>483</v>
      </c>
      <c r="FU26" s="338"/>
      <c r="FV26" s="339"/>
      <c r="FW26" s="337" t="s">
        <v>484</v>
      </c>
      <c r="FX26" s="338"/>
      <c r="FY26" s="339"/>
      <c r="FZ26" s="337" t="s">
        <v>485</v>
      </c>
      <c r="GA26" s="338"/>
      <c r="GB26" s="339"/>
      <c r="GC26" s="337" t="s">
        <v>486</v>
      </c>
      <c r="GD26" s="338"/>
      <c r="GE26" s="339"/>
      <c r="GF26" s="337" t="s">
        <v>487</v>
      </c>
      <c r="GG26" s="338"/>
      <c r="GH26" s="339"/>
      <c r="GI26" s="337" t="s">
        <v>488</v>
      </c>
      <c r="GJ26" s="338"/>
      <c r="GK26" s="339"/>
      <c r="GL26" s="337" t="s">
        <v>489</v>
      </c>
      <c r="GM26" s="338"/>
      <c r="GN26" s="339"/>
      <c r="GO26" s="337" t="s">
        <v>490</v>
      </c>
      <c r="GP26" s="338"/>
      <c r="GQ26" s="339"/>
      <c r="GR26" s="337" t="s">
        <v>491</v>
      </c>
      <c r="GS26" s="338"/>
      <c r="GT26" s="339"/>
      <c r="GU26" s="337" t="s">
        <v>492</v>
      </c>
      <c r="GV26" s="338"/>
      <c r="GW26" s="339"/>
      <c r="GX26" s="335" t="s">
        <v>75</v>
      </c>
      <c r="GY26" s="328"/>
      <c r="GZ26" s="329"/>
      <c r="HA26" s="335" t="s">
        <v>377</v>
      </c>
      <c r="HB26" s="328"/>
      <c r="HC26" s="333"/>
      <c r="HD26" s="327" t="s">
        <v>378</v>
      </c>
      <c r="HE26" s="328"/>
      <c r="HF26" s="333"/>
      <c r="HG26" s="327" t="s">
        <v>379</v>
      </c>
      <c r="HH26" s="328"/>
      <c r="HI26" s="333"/>
      <c r="HJ26" s="327" t="s">
        <v>380</v>
      </c>
      <c r="HK26" s="328"/>
      <c r="HL26" s="329"/>
      <c r="HM26" s="335" t="s">
        <v>381</v>
      </c>
      <c r="HN26" s="328"/>
      <c r="HO26" s="333"/>
      <c r="HP26" s="327" t="s">
        <v>382</v>
      </c>
      <c r="HQ26" s="328"/>
      <c r="HR26" s="333"/>
      <c r="HS26" s="327" t="s">
        <v>383</v>
      </c>
      <c r="HT26" s="328"/>
      <c r="HU26" s="333"/>
      <c r="HV26" s="327" t="s">
        <v>384</v>
      </c>
      <c r="HW26" s="328"/>
      <c r="HX26" s="333"/>
      <c r="HY26" s="327" t="s">
        <v>385</v>
      </c>
      <c r="HZ26" s="328"/>
      <c r="IA26" s="329"/>
      <c r="IB26" s="343" t="s">
        <v>386</v>
      </c>
      <c r="IC26" s="344"/>
      <c r="ID26" s="344"/>
      <c r="IE26" s="344"/>
      <c r="IF26" s="344"/>
      <c r="IG26" s="344"/>
      <c r="IH26" s="344"/>
      <c r="II26" s="344"/>
      <c r="IJ26" s="344"/>
      <c r="IK26" s="344"/>
      <c r="IL26" s="344"/>
      <c r="IM26" s="344"/>
      <c r="IN26" s="344"/>
      <c r="IO26" s="344"/>
      <c r="IP26" s="345"/>
      <c r="IQ26" s="335" t="s">
        <v>407</v>
      </c>
      <c r="IR26" s="328"/>
      <c r="IS26" s="329"/>
      <c r="IT26" s="335" t="s">
        <v>408</v>
      </c>
      <c r="IU26" s="328"/>
      <c r="IV26" s="329"/>
    </row>
    <row r="27" spans="1:256" s="236" customFormat="1" ht="36" customHeight="1" thickBot="1" x14ac:dyDescent="0.25">
      <c r="A27" s="263"/>
      <c r="B27" s="264"/>
      <c r="C27" s="264"/>
      <c r="D27" s="264"/>
      <c r="E27" s="264"/>
      <c r="F27" s="264"/>
      <c r="G27" s="264"/>
      <c r="H27" s="264"/>
      <c r="I27" s="264"/>
      <c r="J27" s="264"/>
      <c r="K27" s="336"/>
      <c r="L27" s="331"/>
      <c r="M27" s="332"/>
      <c r="N27" s="336"/>
      <c r="O27" s="331"/>
      <c r="P27" s="332"/>
      <c r="Q27" s="336"/>
      <c r="R27" s="331"/>
      <c r="S27" s="332"/>
      <c r="T27" s="340" t="s">
        <v>51</v>
      </c>
      <c r="U27" s="341"/>
      <c r="V27" s="342"/>
      <c r="W27" s="340" t="s">
        <v>51</v>
      </c>
      <c r="X27" s="341"/>
      <c r="Y27" s="342"/>
      <c r="Z27" s="340" t="s">
        <v>51</v>
      </c>
      <c r="AA27" s="341"/>
      <c r="AB27" s="342"/>
      <c r="AC27" s="340" t="s">
        <v>51</v>
      </c>
      <c r="AD27" s="341"/>
      <c r="AE27" s="342"/>
      <c r="AF27" s="340" t="s">
        <v>51</v>
      </c>
      <c r="AG27" s="341"/>
      <c r="AH27" s="342"/>
      <c r="AI27" s="340" t="s">
        <v>51</v>
      </c>
      <c r="AJ27" s="341"/>
      <c r="AK27" s="342"/>
      <c r="AL27" s="340" t="s">
        <v>51</v>
      </c>
      <c r="AM27" s="341"/>
      <c r="AN27" s="342"/>
      <c r="AO27" s="340" t="s">
        <v>51</v>
      </c>
      <c r="AP27" s="341"/>
      <c r="AQ27" s="342"/>
      <c r="AR27" s="340" t="s">
        <v>51</v>
      </c>
      <c r="AS27" s="341"/>
      <c r="AT27" s="342"/>
      <c r="AU27" s="340" t="s">
        <v>51</v>
      </c>
      <c r="AV27" s="341"/>
      <c r="AW27" s="342"/>
      <c r="AX27" s="340" t="s">
        <v>51</v>
      </c>
      <c r="AY27" s="341"/>
      <c r="AZ27" s="342"/>
      <c r="BA27" s="340" t="s">
        <v>51</v>
      </c>
      <c r="BB27" s="341"/>
      <c r="BC27" s="342"/>
      <c r="BD27" s="340" t="s">
        <v>51</v>
      </c>
      <c r="BE27" s="341"/>
      <c r="BF27" s="342"/>
      <c r="BG27" s="340" t="s">
        <v>51</v>
      </c>
      <c r="BH27" s="341"/>
      <c r="BI27" s="342"/>
      <c r="BJ27" s="340" t="s">
        <v>51</v>
      </c>
      <c r="BK27" s="341"/>
      <c r="BL27" s="342"/>
      <c r="BM27" s="340" t="s">
        <v>51</v>
      </c>
      <c r="BN27" s="341"/>
      <c r="BO27" s="342"/>
      <c r="BP27" s="340" t="s">
        <v>51</v>
      </c>
      <c r="BQ27" s="341"/>
      <c r="BR27" s="342"/>
      <c r="BS27" s="340" t="s">
        <v>51</v>
      </c>
      <c r="BT27" s="341"/>
      <c r="BU27" s="342"/>
      <c r="BV27" s="340" t="s">
        <v>51</v>
      </c>
      <c r="BW27" s="341"/>
      <c r="BX27" s="342"/>
      <c r="BY27" s="340" t="s">
        <v>51</v>
      </c>
      <c r="BZ27" s="341"/>
      <c r="CA27" s="342"/>
      <c r="CB27" s="340" t="s">
        <v>51</v>
      </c>
      <c r="CC27" s="341"/>
      <c r="CD27" s="342"/>
      <c r="CE27" s="340" t="s">
        <v>51</v>
      </c>
      <c r="CF27" s="341"/>
      <c r="CG27" s="342"/>
      <c r="CH27" s="340" t="s">
        <v>51</v>
      </c>
      <c r="CI27" s="341"/>
      <c r="CJ27" s="342"/>
      <c r="CK27" s="340" t="s">
        <v>51</v>
      </c>
      <c r="CL27" s="341"/>
      <c r="CM27" s="342"/>
      <c r="CN27" s="340" t="s">
        <v>51</v>
      </c>
      <c r="CO27" s="341"/>
      <c r="CP27" s="342"/>
      <c r="CQ27" s="340" t="s">
        <v>51</v>
      </c>
      <c r="CR27" s="341"/>
      <c r="CS27" s="342"/>
      <c r="CT27" s="340" t="s">
        <v>51</v>
      </c>
      <c r="CU27" s="341"/>
      <c r="CV27" s="342"/>
      <c r="CW27" s="340" t="s">
        <v>51</v>
      </c>
      <c r="CX27" s="341"/>
      <c r="CY27" s="342"/>
      <c r="CZ27" s="340" t="s">
        <v>51</v>
      </c>
      <c r="DA27" s="341"/>
      <c r="DB27" s="342"/>
      <c r="DC27" s="340" t="s">
        <v>51</v>
      </c>
      <c r="DD27" s="341"/>
      <c r="DE27" s="342"/>
      <c r="DF27" s="340" t="s">
        <v>51</v>
      </c>
      <c r="DG27" s="341"/>
      <c r="DH27" s="342"/>
      <c r="DI27" s="340" t="s">
        <v>51</v>
      </c>
      <c r="DJ27" s="341"/>
      <c r="DK27" s="342"/>
      <c r="DL27" s="340" t="s">
        <v>51</v>
      </c>
      <c r="DM27" s="341"/>
      <c r="DN27" s="342"/>
      <c r="DO27" s="340" t="s">
        <v>51</v>
      </c>
      <c r="DP27" s="341"/>
      <c r="DQ27" s="342"/>
      <c r="DR27" s="340" t="s">
        <v>51</v>
      </c>
      <c r="DS27" s="341"/>
      <c r="DT27" s="342"/>
      <c r="DU27" s="340" t="s">
        <v>51</v>
      </c>
      <c r="DV27" s="341"/>
      <c r="DW27" s="342"/>
      <c r="DX27" s="340" t="s">
        <v>51</v>
      </c>
      <c r="DY27" s="341"/>
      <c r="DZ27" s="342"/>
      <c r="EA27" s="340" t="s">
        <v>51</v>
      </c>
      <c r="EB27" s="341"/>
      <c r="EC27" s="342"/>
      <c r="ED27" s="340" t="s">
        <v>51</v>
      </c>
      <c r="EE27" s="341"/>
      <c r="EF27" s="342"/>
      <c r="EG27" s="340" t="s">
        <v>51</v>
      </c>
      <c r="EH27" s="341"/>
      <c r="EI27" s="342"/>
      <c r="EJ27" s="340" t="s">
        <v>51</v>
      </c>
      <c r="EK27" s="341"/>
      <c r="EL27" s="342"/>
      <c r="EM27" s="340" t="s">
        <v>51</v>
      </c>
      <c r="EN27" s="341"/>
      <c r="EO27" s="342"/>
      <c r="EP27" s="340" t="s">
        <v>51</v>
      </c>
      <c r="EQ27" s="341"/>
      <c r="ER27" s="342"/>
      <c r="ES27" s="340" t="s">
        <v>51</v>
      </c>
      <c r="ET27" s="341"/>
      <c r="EU27" s="342"/>
      <c r="EV27" s="340" t="s">
        <v>51</v>
      </c>
      <c r="EW27" s="341"/>
      <c r="EX27" s="342"/>
      <c r="EY27" s="340" t="s">
        <v>51</v>
      </c>
      <c r="EZ27" s="341"/>
      <c r="FA27" s="342"/>
      <c r="FB27" s="340" t="s">
        <v>51</v>
      </c>
      <c r="FC27" s="341"/>
      <c r="FD27" s="342"/>
      <c r="FE27" s="340" t="s">
        <v>51</v>
      </c>
      <c r="FF27" s="341"/>
      <c r="FG27" s="342"/>
      <c r="FH27" s="340" t="s">
        <v>51</v>
      </c>
      <c r="FI27" s="341"/>
      <c r="FJ27" s="342"/>
      <c r="FK27" s="340" t="s">
        <v>51</v>
      </c>
      <c r="FL27" s="341"/>
      <c r="FM27" s="342"/>
      <c r="FN27" s="340" t="s">
        <v>51</v>
      </c>
      <c r="FO27" s="341"/>
      <c r="FP27" s="342"/>
      <c r="FQ27" s="340" t="s">
        <v>51</v>
      </c>
      <c r="FR27" s="341"/>
      <c r="FS27" s="342"/>
      <c r="FT27" s="340" t="s">
        <v>51</v>
      </c>
      <c r="FU27" s="341"/>
      <c r="FV27" s="342"/>
      <c r="FW27" s="340" t="s">
        <v>51</v>
      </c>
      <c r="FX27" s="341"/>
      <c r="FY27" s="342"/>
      <c r="FZ27" s="340" t="s">
        <v>51</v>
      </c>
      <c r="GA27" s="341"/>
      <c r="GB27" s="342"/>
      <c r="GC27" s="340" t="s">
        <v>51</v>
      </c>
      <c r="GD27" s="341"/>
      <c r="GE27" s="342"/>
      <c r="GF27" s="340" t="s">
        <v>51</v>
      </c>
      <c r="GG27" s="341"/>
      <c r="GH27" s="342"/>
      <c r="GI27" s="340" t="s">
        <v>51</v>
      </c>
      <c r="GJ27" s="341"/>
      <c r="GK27" s="342"/>
      <c r="GL27" s="340" t="s">
        <v>51</v>
      </c>
      <c r="GM27" s="341"/>
      <c r="GN27" s="342"/>
      <c r="GO27" s="340" t="s">
        <v>51</v>
      </c>
      <c r="GP27" s="341"/>
      <c r="GQ27" s="342"/>
      <c r="GR27" s="340" t="s">
        <v>51</v>
      </c>
      <c r="GS27" s="341"/>
      <c r="GT27" s="342"/>
      <c r="GU27" s="340" t="s">
        <v>51</v>
      </c>
      <c r="GV27" s="341"/>
      <c r="GW27" s="342"/>
      <c r="GX27" s="336"/>
      <c r="GY27" s="331"/>
      <c r="GZ27" s="332"/>
      <c r="HA27" s="336"/>
      <c r="HB27" s="331"/>
      <c r="HC27" s="334"/>
      <c r="HD27" s="330"/>
      <c r="HE27" s="331"/>
      <c r="HF27" s="334"/>
      <c r="HG27" s="330"/>
      <c r="HH27" s="331"/>
      <c r="HI27" s="334"/>
      <c r="HJ27" s="330"/>
      <c r="HK27" s="331"/>
      <c r="HL27" s="332"/>
      <c r="HM27" s="336"/>
      <c r="HN27" s="331"/>
      <c r="HO27" s="334"/>
      <c r="HP27" s="330"/>
      <c r="HQ27" s="331"/>
      <c r="HR27" s="334"/>
      <c r="HS27" s="330"/>
      <c r="HT27" s="331"/>
      <c r="HU27" s="334"/>
      <c r="HV27" s="330"/>
      <c r="HW27" s="331"/>
      <c r="HX27" s="334"/>
      <c r="HY27" s="330"/>
      <c r="HZ27" s="331"/>
      <c r="IA27" s="332"/>
      <c r="IB27" s="336" t="s">
        <v>290</v>
      </c>
      <c r="IC27" s="331"/>
      <c r="ID27" s="331"/>
      <c r="IE27" s="346" t="s">
        <v>568</v>
      </c>
      <c r="IF27" s="346"/>
      <c r="IG27" s="346"/>
      <c r="IH27" s="346" t="s">
        <v>569</v>
      </c>
      <c r="II27" s="346"/>
      <c r="IJ27" s="346"/>
      <c r="IK27" s="347" t="s">
        <v>291</v>
      </c>
      <c r="IL27" s="347"/>
      <c r="IM27" s="347"/>
      <c r="IN27" s="347" t="s">
        <v>387</v>
      </c>
      <c r="IO27" s="347"/>
      <c r="IP27" s="348"/>
      <c r="IQ27" s="336"/>
      <c r="IR27" s="331"/>
      <c r="IS27" s="332"/>
      <c r="IT27" s="336"/>
      <c r="IU27" s="331"/>
      <c r="IV27" s="332"/>
    </row>
    <row r="28" spans="1:256" ht="12" customHeight="1" x14ac:dyDescent="0.2">
      <c r="A28" s="265"/>
      <c r="B28" s="266" t="s">
        <v>19</v>
      </c>
      <c r="C28" s="268"/>
      <c r="D28" s="268">
        <v>6</v>
      </c>
      <c r="E28" s="267" t="s">
        <v>20</v>
      </c>
      <c r="F28" s="268" t="s">
        <v>132</v>
      </c>
      <c r="G28" s="269" t="s">
        <v>142</v>
      </c>
      <c r="H28" s="270" t="s">
        <v>69</v>
      </c>
      <c r="I28" s="271"/>
      <c r="J28" s="272" t="s">
        <v>70</v>
      </c>
      <c r="K28" s="83"/>
      <c r="L28" s="84"/>
      <c r="M28" s="90"/>
      <c r="N28" s="83"/>
      <c r="O28" s="84"/>
      <c r="P28" s="90"/>
      <c r="Q28" s="86"/>
      <c r="R28" s="84"/>
      <c r="S28" s="90"/>
      <c r="T28" s="86"/>
      <c r="U28" s="84"/>
      <c r="V28" s="90"/>
      <c r="W28" s="86"/>
      <c r="X28" s="84"/>
      <c r="Y28" s="90"/>
      <c r="Z28" s="86"/>
      <c r="AA28" s="84"/>
      <c r="AB28" s="90"/>
      <c r="AC28" s="86"/>
      <c r="AD28" s="84"/>
      <c r="AE28" s="90"/>
      <c r="AF28" s="86"/>
      <c r="AG28" s="84"/>
      <c r="AH28" s="90"/>
      <c r="AI28" s="86"/>
      <c r="AJ28" s="84"/>
      <c r="AK28" s="90"/>
      <c r="AL28" s="86"/>
      <c r="AM28" s="84"/>
      <c r="AN28" s="90"/>
      <c r="AO28" s="86"/>
      <c r="AP28" s="84"/>
      <c r="AQ28" s="90"/>
      <c r="AR28" s="86"/>
      <c r="AS28" s="84"/>
      <c r="AT28" s="90"/>
      <c r="AU28" s="83"/>
      <c r="AV28" s="84"/>
      <c r="AW28" s="90"/>
      <c r="AX28" s="86"/>
      <c r="AY28" s="84"/>
      <c r="AZ28" s="90"/>
      <c r="BA28" s="86"/>
      <c r="BB28" s="84"/>
      <c r="BC28" s="90"/>
      <c r="BD28" s="86"/>
      <c r="BE28" s="84"/>
      <c r="BF28" s="90"/>
      <c r="BG28" s="86"/>
      <c r="BH28" s="84"/>
      <c r="BI28" s="90"/>
      <c r="BJ28" s="86"/>
      <c r="BK28" s="84"/>
      <c r="BL28" s="90"/>
      <c r="BM28" s="86"/>
      <c r="BN28" s="84"/>
      <c r="BO28" s="90"/>
      <c r="BP28" s="86"/>
      <c r="BQ28" s="84"/>
      <c r="BR28" s="90"/>
      <c r="BS28" s="86"/>
      <c r="BT28" s="84"/>
      <c r="BU28" s="90"/>
      <c r="BV28" s="86"/>
      <c r="BW28" s="84"/>
      <c r="BX28" s="90"/>
      <c r="BY28" s="86"/>
      <c r="BZ28" s="84"/>
      <c r="CA28" s="90"/>
      <c r="CB28" s="86"/>
      <c r="CC28" s="84"/>
      <c r="CD28" s="90"/>
      <c r="CE28" s="86"/>
      <c r="CF28" s="84"/>
      <c r="CG28" s="90"/>
      <c r="CH28" s="86"/>
      <c r="CI28" s="84"/>
      <c r="CJ28" s="90"/>
      <c r="CK28" s="86"/>
      <c r="CL28" s="84"/>
      <c r="CM28" s="90"/>
      <c r="CN28" s="86"/>
      <c r="CO28" s="84"/>
      <c r="CP28" s="90"/>
      <c r="CQ28" s="86"/>
      <c r="CR28" s="84"/>
      <c r="CS28" s="90"/>
      <c r="CT28" s="86"/>
      <c r="CU28" s="84"/>
      <c r="CV28" s="90"/>
      <c r="CW28" s="86"/>
      <c r="CX28" s="84"/>
      <c r="CY28" s="90"/>
      <c r="CZ28" s="86"/>
      <c r="DA28" s="84"/>
      <c r="DB28" s="90"/>
      <c r="DC28" s="86"/>
      <c r="DD28" s="84"/>
      <c r="DE28" s="90"/>
      <c r="DF28" s="86"/>
      <c r="DG28" s="84"/>
      <c r="DH28" s="90"/>
      <c r="DI28" s="86"/>
      <c r="DJ28" s="84"/>
      <c r="DK28" s="90"/>
      <c r="DL28" s="86"/>
      <c r="DM28" s="84"/>
      <c r="DN28" s="90"/>
      <c r="DO28" s="86"/>
      <c r="DP28" s="84"/>
      <c r="DQ28" s="90"/>
      <c r="DR28" s="86"/>
      <c r="DS28" s="84"/>
      <c r="DT28" s="90"/>
      <c r="DU28" s="86"/>
      <c r="DV28" s="84"/>
      <c r="DW28" s="90"/>
      <c r="DX28" s="86"/>
      <c r="DY28" s="84"/>
      <c r="DZ28" s="90"/>
      <c r="EA28" s="86"/>
      <c r="EB28" s="84"/>
      <c r="EC28" s="90"/>
      <c r="ED28" s="86"/>
      <c r="EE28" s="84"/>
      <c r="EF28" s="90"/>
      <c r="EG28" s="86"/>
      <c r="EH28" s="84"/>
      <c r="EI28" s="90"/>
      <c r="EJ28" s="86"/>
      <c r="EK28" s="84"/>
      <c r="EL28" s="90"/>
      <c r="EM28" s="86"/>
      <c r="EN28" s="84"/>
      <c r="EO28" s="90"/>
      <c r="EP28" s="86"/>
      <c r="EQ28" s="84"/>
      <c r="ER28" s="90"/>
      <c r="ES28" s="86"/>
      <c r="ET28" s="84"/>
      <c r="EU28" s="90"/>
      <c r="EV28" s="86"/>
      <c r="EW28" s="84"/>
      <c r="EX28" s="90"/>
      <c r="EY28" s="86"/>
      <c r="EZ28" s="84"/>
      <c r="FA28" s="90"/>
      <c r="FB28" s="86"/>
      <c r="FC28" s="84"/>
      <c r="FD28" s="90"/>
      <c r="FE28" s="86"/>
      <c r="FF28" s="84"/>
      <c r="FG28" s="90"/>
      <c r="FH28" s="86"/>
      <c r="FI28" s="84"/>
      <c r="FJ28" s="90"/>
      <c r="FK28" s="86"/>
      <c r="FL28" s="84"/>
      <c r="FM28" s="90"/>
      <c r="FN28" s="86"/>
      <c r="FO28" s="84"/>
      <c r="FP28" s="90"/>
      <c r="FQ28" s="86"/>
      <c r="FR28" s="84"/>
      <c r="FS28" s="90"/>
      <c r="FT28" s="86"/>
      <c r="FU28" s="84"/>
      <c r="FV28" s="90"/>
      <c r="FW28" s="86"/>
      <c r="FX28" s="84"/>
      <c r="FY28" s="90"/>
      <c r="FZ28" s="86"/>
      <c r="GA28" s="84"/>
      <c r="GB28" s="90"/>
      <c r="GC28" s="86"/>
      <c r="GD28" s="84"/>
      <c r="GE28" s="90"/>
      <c r="GF28" s="86"/>
      <c r="GG28" s="84"/>
      <c r="GH28" s="90"/>
      <c r="GI28" s="86"/>
      <c r="GJ28" s="84"/>
      <c r="GK28" s="90"/>
      <c r="GL28" s="86"/>
      <c r="GM28" s="84"/>
      <c r="GN28" s="90"/>
      <c r="GO28" s="86"/>
      <c r="GP28" s="84"/>
      <c r="GQ28" s="90"/>
      <c r="GR28" s="86"/>
      <c r="GS28" s="84"/>
      <c r="GT28" s="90"/>
      <c r="GU28" s="86"/>
      <c r="GV28" s="84"/>
      <c r="GW28" s="90"/>
      <c r="GX28" s="86"/>
      <c r="GY28" s="84"/>
      <c r="GZ28" s="90"/>
      <c r="HA28" s="86"/>
      <c r="HB28" s="84"/>
      <c r="HC28" s="87"/>
      <c r="HD28" s="86"/>
      <c r="HE28" s="84"/>
      <c r="HF28" s="87"/>
      <c r="HG28" s="86"/>
      <c r="HH28" s="84"/>
      <c r="HI28" s="87"/>
      <c r="HJ28" s="86"/>
      <c r="HK28" s="84"/>
      <c r="HL28" s="90"/>
      <c r="HM28" s="86"/>
      <c r="HN28" s="84"/>
      <c r="HO28" s="87"/>
      <c r="HP28" s="86"/>
      <c r="HQ28" s="84"/>
      <c r="HR28" s="87"/>
      <c r="HS28" s="86"/>
      <c r="HT28" s="84"/>
      <c r="HU28" s="87"/>
      <c r="HV28" s="86"/>
      <c r="HW28" s="84"/>
      <c r="HX28" s="87"/>
      <c r="HY28" s="86"/>
      <c r="HZ28" s="84"/>
      <c r="IA28" s="90"/>
      <c r="IB28" s="86"/>
      <c r="IC28" s="84"/>
      <c r="ID28" s="87"/>
      <c r="IE28" s="86"/>
      <c r="IF28" s="84"/>
      <c r="IG28" s="87"/>
      <c r="IH28" s="86"/>
      <c r="II28" s="84"/>
      <c r="IJ28" s="87"/>
      <c r="IK28" s="86"/>
      <c r="IL28" s="84"/>
      <c r="IM28" s="87"/>
      <c r="IN28" s="85"/>
      <c r="IO28" s="84"/>
      <c r="IP28" s="90"/>
      <c r="IQ28" s="86"/>
      <c r="IR28" s="84"/>
      <c r="IS28" s="90"/>
      <c r="IT28" s="86"/>
      <c r="IU28" s="84"/>
      <c r="IV28" s="90"/>
    </row>
    <row r="29" spans="1:256" s="64" customFormat="1" ht="12" customHeight="1" x14ac:dyDescent="0.2">
      <c r="A29" s="273"/>
      <c r="B29" s="266" t="s">
        <v>19</v>
      </c>
      <c r="C29" s="275"/>
      <c r="D29" s="275">
        <v>6</v>
      </c>
      <c r="E29" s="274" t="s">
        <v>20</v>
      </c>
      <c r="F29" s="275" t="s">
        <v>132</v>
      </c>
      <c r="G29" s="276" t="s">
        <v>143</v>
      </c>
      <c r="H29" s="277" t="s">
        <v>71</v>
      </c>
      <c r="I29" s="271"/>
      <c r="J29" s="272" t="s">
        <v>72</v>
      </c>
      <c r="K29" s="88"/>
      <c r="L29" s="89"/>
      <c r="M29" s="90"/>
      <c r="N29" s="88"/>
      <c r="O29" s="89"/>
      <c r="P29" s="90"/>
      <c r="Q29" s="92"/>
      <c r="R29" s="89"/>
      <c r="S29" s="90"/>
      <c r="T29" s="92"/>
      <c r="U29" s="89"/>
      <c r="V29" s="90"/>
      <c r="W29" s="92"/>
      <c r="X29" s="89"/>
      <c r="Y29" s="90"/>
      <c r="Z29" s="92"/>
      <c r="AA29" s="89"/>
      <c r="AB29" s="90"/>
      <c r="AC29" s="92"/>
      <c r="AD29" s="89"/>
      <c r="AE29" s="90"/>
      <c r="AF29" s="92"/>
      <c r="AG29" s="89"/>
      <c r="AH29" s="90"/>
      <c r="AI29" s="92"/>
      <c r="AJ29" s="89"/>
      <c r="AK29" s="90"/>
      <c r="AL29" s="92"/>
      <c r="AM29" s="89"/>
      <c r="AN29" s="90"/>
      <c r="AO29" s="92"/>
      <c r="AP29" s="89"/>
      <c r="AQ29" s="90"/>
      <c r="AR29" s="92"/>
      <c r="AS29" s="89"/>
      <c r="AT29" s="90"/>
      <c r="AU29" s="88"/>
      <c r="AV29" s="89"/>
      <c r="AW29" s="90"/>
      <c r="AX29" s="92"/>
      <c r="AY29" s="89"/>
      <c r="AZ29" s="90"/>
      <c r="BA29" s="92"/>
      <c r="BB29" s="89"/>
      <c r="BC29" s="90"/>
      <c r="BD29" s="92"/>
      <c r="BE29" s="89"/>
      <c r="BF29" s="90"/>
      <c r="BG29" s="92"/>
      <c r="BH29" s="89"/>
      <c r="BI29" s="90"/>
      <c r="BJ29" s="92"/>
      <c r="BK29" s="89"/>
      <c r="BL29" s="90"/>
      <c r="BM29" s="92"/>
      <c r="BN29" s="89"/>
      <c r="BO29" s="90"/>
      <c r="BP29" s="92"/>
      <c r="BQ29" s="89"/>
      <c r="BR29" s="90"/>
      <c r="BS29" s="92"/>
      <c r="BT29" s="89"/>
      <c r="BU29" s="90"/>
      <c r="BV29" s="92"/>
      <c r="BW29" s="89"/>
      <c r="BX29" s="90"/>
      <c r="BY29" s="92"/>
      <c r="BZ29" s="89"/>
      <c r="CA29" s="90"/>
      <c r="CB29" s="92"/>
      <c r="CC29" s="89"/>
      <c r="CD29" s="90"/>
      <c r="CE29" s="92"/>
      <c r="CF29" s="89"/>
      <c r="CG29" s="90"/>
      <c r="CH29" s="92"/>
      <c r="CI29" s="89"/>
      <c r="CJ29" s="90"/>
      <c r="CK29" s="92"/>
      <c r="CL29" s="89"/>
      <c r="CM29" s="90"/>
      <c r="CN29" s="92"/>
      <c r="CO29" s="89"/>
      <c r="CP29" s="90"/>
      <c r="CQ29" s="92"/>
      <c r="CR29" s="89"/>
      <c r="CS29" s="90"/>
      <c r="CT29" s="92"/>
      <c r="CU29" s="89"/>
      <c r="CV29" s="90"/>
      <c r="CW29" s="92"/>
      <c r="CX29" s="89"/>
      <c r="CY29" s="90"/>
      <c r="CZ29" s="92"/>
      <c r="DA29" s="89"/>
      <c r="DB29" s="90"/>
      <c r="DC29" s="92"/>
      <c r="DD29" s="89"/>
      <c r="DE29" s="90"/>
      <c r="DF29" s="92"/>
      <c r="DG29" s="89"/>
      <c r="DH29" s="90"/>
      <c r="DI29" s="92"/>
      <c r="DJ29" s="89"/>
      <c r="DK29" s="90"/>
      <c r="DL29" s="92"/>
      <c r="DM29" s="89"/>
      <c r="DN29" s="90"/>
      <c r="DO29" s="92"/>
      <c r="DP29" s="89"/>
      <c r="DQ29" s="90"/>
      <c r="DR29" s="92"/>
      <c r="DS29" s="89"/>
      <c r="DT29" s="90"/>
      <c r="DU29" s="92"/>
      <c r="DV29" s="89"/>
      <c r="DW29" s="90"/>
      <c r="DX29" s="92"/>
      <c r="DY29" s="89"/>
      <c r="DZ29" s="90"/>
      <c r="EA29" s="92"/>
      <c r="EB29" s="89"/>
      <c r="EC29" s="90"/>
      <c r="ED29" s="92"/>
      <c r="EE29" s="89"/>
      <c r="EF29" s="90"/>
      <c r="EG29" s="92"/>
      <c r="EH29" s="89"/>
      <c r="EI29" s="90"/>
      <c r="EJ29" s="92"/>
      <c r="EK29" s="89"/>
      <c r="EL29" s="90"/>
      <c r="EM29" s="92"/>
      <c r="EN29" s="89"/>
      <c r="EO29" s="90"/>
      <c r="EP29" s="92"/>
      <c r="EQ29" s="89"/>
      <c r="ER29" s="90"/>
      <c r="ES29" s="92"/>
      <c r="ET29" s="89"/>
      <c r="EU29" s="90"/>
      <c r="EV29" s="92"/>
      <c r="EW29" s="89"/>
      <c r="EX29" s="90"/>
      <c r="EY29" s="92"/>
      <c r="EZ29" s="89"/>
      <c r="FA29" s="90"/>
      <c r="FB29" s="92"/>
      <c r="FC29" s="89"/>
      <c r="FD29" s="90"/>
      <c r="FE29" s="92"/>
      <c r="FF29" s="89"/>
      <c r="FG29" s="90"/>
      <c r="FH29" s="92"/>
      <c r="FI29" s="89"/>
      <c r="FJ29" s="90"/>
      <c r="FK29" s="92"/>
      <c r="FL29" s="89"/>
      <c r="FM29" s="90"/>
      <c r="FN29" s="92"/>
      <c r="FO29" s="89"/>
      <c r="FP29" s="90"/>
      <c r="FQ29" s="92"/>
      <c r="FR29" s="89"/>
      <c r="FS29" s="90"/>
      <c r="FT29" s="92"/>
      <c r="FU29" s="89"/>
      <c r="FV29" s="90"/>
      <c r="FW29" s="92"/>
      <c r="FX29" s="89"/>
      <c r="FY29" s="90"/>
      <c r="FZ29" s="92"/>
      <c r="GA29" s="89"/>
      <c r="GB29" s="90"/>
      <c r="GC29" s="92"/>
      <c r="GD29" s="89"/>
      <c r="GE29" s="90"/>
      <c r="GF29" s="92"/>
      <c r="GG29" s="89"/>
      <c r="GH29" s="90"/>
      <c r="GI29" s="92"/>
      <c r="GJ29" s="89"/>
      <c r="GK29" s="90"/>
      <c r="GL29" s="92"/>
      <c r="GM29" s="89"/>
      <c r="GN29" s="90"/>
      <c r="GO29" s="92"/>
      <c r="GP29" s="89"/>
      <c r="GQ29" s="90"/>
      <c r="GR29" s="92"/>
      <c r="GS29" s="89"/>
      <c r="GT29" s="90"/>
      <c r="GU29" s="92"/>
      <c r="GV29" s="89"/>
      <c r="GW29" s="90"/>
      <c r="GX29" s="92"/>
      <c r="GY29" s="89"/>
      <c r="GZ29" s="90"/>
      <c r="HA29" s="92"/>
      <c r="HB29" s="89"/>
      <c r="HC29" s="93"/>
      <c r="HD29" s="92"/>
      <c r="HE29" s="89"/>
      <c r="HF29" s="93"/>
      <c r="HG29" s="92"/>
      <c r="HH29" s="89"/>
      <c r="HI29" s="93"/>
      <c r="HJ29" s="92"/>
      <c r="HK29" s="89"/>
      <c r="HL29" s="90"/>
      <c r="HM29" s="92"/>
      <c r="HN29" s="89"/>
      <c r="HO29" s="93"/>
      <c r="HP29" s="92"/>
      <c r="HQ29" s="89"/>
      <c r="HR29" s="93"/>
      <c r="HS29" s="92"/>
      <c r="HT29" s="89"/>
      <c r="HU29" s="93"/>
      <c r="HV29" s="92"/>
      <c r="HW29" s="89"/>
      <c r="HX29" s="93"/>
      <c r="HY29" s="92"/>
      <c r="HZ29" s="89"/>
      <c r="IA29" s="90"/>
      <c r="IB29" s="92"/>
      <c r="IC29" s="89"/>
      <c r="ID29" s="93"/>
      <c r="IE29" s="92"/>
      <c r="IF29" s="89"/>
      <c r="IG29" s="93"/>
      <c r="IH29" s="92"/>
      <c r="II29" s="89"/>
      <c r="IJ29" s="93"/>
      <c r="IK29" s="92"/>
      <c r="IL29" s="89"/>
      <c r="IM29" s="93"/>
      <c r="IN29" s="91"/>
      <c r="IO29" s="89"/>
      <c r="IP29" s="90"/>
      <c r="IQ29" s="92"/>
      <c r="IR29" s="89"/>
      <c r="IS29" s="90"/>
      <c r="IT29" s="92"/>
      <c r="IU29" s="89"/>
      <c r="IV29" s="90"/>
    </row>
    <row r="30" spans="1:256" ht="12" customHeight="1" x14ac:dyDescent="0.2">
      <c r="A30" s="273"/>
      <c r="B30" s="266" t="s">
        <v>19</v>
      </c>
      <c r="C30" s="275"/>
      <c r="D30" s="275">
        <v>6</v>
      </c>
      <c r="E30" s="274" t="s">
        <v>20</v>
      </c>
      <c r="F30" s="275" t="s">
        <v>132</v>
      </c>
      <c r="G30" s="276" t="s">
        <v>144</v>
      </c>
      <c r="H30" s="277" t="s">
        <v>73</v>
      </c>
      <c r="I30" s="271"/>
      <c r="J30" s="272" t="s">
        <v>74</v>
      </c>
      <c r="K30" s="88"/>
      <c r="L30" s="89"/>
      <c r="M30" s="90"/>
      <c r="N30" s="88"/>
      <c r="O30" s="89"/>
      <c r="P30" s="90"/>
      <c r="Q30" s="92"/>
      <c r="R30" s="89"/>
      <c r="S30" s="90"/>
      <c r="T30" s="92"/>
      <c r="U30" s="89"/>
      <c r="V30" s="90"/>
      <c r="W30" s="92"/>
      <c r="X30" s="89"/>
      <c r="Y30" s="90"/>
      <c r="Z30" s="92"/>
      <c r="AA30" s="89"/>
      <c r="AB30" s="90"/>
      <c r="AC30" s="92"/>
      <c r="AD30" s="89"/>
      <c r="AE30" s="90"/>
      <c r="AF30" s="92"/>
      <c r="AG30" s="89"/>
      <c r="AH30" s="90"/>
      <c r="AI30" s="92"/>
      <c r="AJ30" s="89"/>
      <c r="AK30" s="90"/>
      <c r="AL30" s="92"/>
      <c r="AM30" s="89"/>
      <c r="AN30" s="90"/>
      <c r="AO30" s="92"/>
      <c r="AP30" s="89"/>
      <c r="AQ30" s="90"/>
      <c r="AR30" s="92"/>
      <c r="AS30" s="89"/>
      <c r="AT30" s="90"/>
      <c r="AU30" s="88"/>
      <c r="AV30" s="89"/>
      <c r="AW30" s="90"/>
      <c r="AX30" s="92"/>
      <c r="AY30" s="89"/>
      <c r="AZ30" s="90"/>
      <c r="BA30" s="92"/>
      <c r="BB30" s="89"/>
      <c r="BC30" s="90"/>
      <c r="BD30" s="92"/>
      <c r="BE30" s="89"/>
      <c r="BF30" s="90"/>
      <c r="BG30" s="92"/>
      <c r="BH30" s="89"/>
      <c r="BI30" s="90"/>
      <c r="BJ30" s="92"/>
      <c r="BK30" s="89"/>
      <c r="BL30" s="90"/>
      <c r="BM30" s="92"/>
      <c r="BN30" s="89"/>
      <c r="BO30" s="90"/>
      <c r="BP30" s="92"/>
      <c r="BQ30" s="89"/>
      <c r="BR30" s="90"/>
      <c r="BS30" s="92"/>
      <c r="BT30" s="89"/>
      <c r="BU30" s="90"/>
      <c r="BV30" s="92"/>
      <c r="BW30" s="89"/>
      <c r="BX30" s="90"/>
      <c r="BY30" s="92"/>
      <c r="BZ30" s="89"/>
      <c r="CA30" s="90"/>
      <c r="CB30" s="92"/>
      <c r="CC30" s="89"/>
      <c r="CD30" s="90"/>
      <c r="CE30" s="92"/>
      <c r="CF30" s="89"/>
      <c r="CG30" s="90"/>
      <c r="CH30" s="92"/>
      <c r="CI30" s="89"/>
      <c r="CJ30" s="90"/>
      <c r="CK30" s="92"/>
      <c r="CL30" s="89"/>
      <c r="CM30" s="90"/>
      <c r="CN30" s="92"/>
      <c r="CO30" s="89"/>
      <c r="CP30" s="90"/>
      <c r="CQ30" s="92"/>
      <c r="CR30" s="89"/>
      <c r="CS30" s="90"/>
      <c r="CT30" s="92"/>
      <c r="CU30" s="89"/>
      <c r="CV30" s="90"/>
      <c r="CW30" s="92"/>
      <c r="CX30" s="89"/>
      <c r="CY30" s="90"/>
      <c r="CZ30" s="92"/>
      <c r="DA30" s="89"/>
      <c r="DB30" s="90"/>
      <c r="DC30" s="92"/>
      <c r="DD30" s="89"/>
      <c r="DE30" s="90"/>
      <c r="DF30" s="92"/>
      <c r="DG30" s="89"/>
      <c r="DH30" s="90"/>
      <c r="DI30" s="92"/>
      <c r="DJ30" s="89"/>
      <c r="DK30" s="90"/>
      <c r="DL30" s="92"/>
      <c r="DM30" s="89"/>
      <c r="DN30" s="90"/>
      <c r="DO30" s="92"/>
      <c r="DP30" s="89"/>
      <c r="DQ30" s="90"/>
      <c r="DR30" s="92"/>
      <c r="DS30" s="89"/>
      <c r="DT30" s="90"/>
      <c r="DU30" s="92"/>
      <c r="DV30" s="89"/>
      <c r="DW30" s="90"/>
      <c r="DX30" s="92"/>
      <c r="DY30" s="89"/>
      <c r="DZ30" s="90"/>
      <c r="EA30" s="92"/>
      <c r="EB30" s="89"/>
      <c r="EC30" s="90"/>
      <c r="ED30" s="92"/>
      <c r="EE30" s="89"/>
      <c r="EF30" s="90"/>
      <c r="EG30" s="92"/>
      <c r="EH30" s="89"/>
      <c r="EI30" s="90"/>
      <c r="EJ30" s="92"/>
      <c r="EK30" s="89"/>
      <c r="EL30" s="90"/>
      <c r="EM30" s="92"/>
      <c r="EN30" s="89"/>
      <c r="EO30" s="90"/>
      <c r="EP30" s="92"/>
      <c r="EQ30" s="89"/>
      <c r="ER30" s="90"/>
      <c r="ES30" s="92"/>
      <c r="ET30" s="89"/>
      <c r="EU30" s="90"/>
      <c r="EV30" s="92"/>
      <c r="EW30" s="89"/>
      <c r="EX30" s="90"/>
      <c r="EY30" s="92"/>
      <c r="EZ30" s="89"/>
      <c r="FA30" s="90"/>
      <c r="FB30" s="92"/>
      <c r="FC30" s="89"/>
      <c r="FD30" s="90"/>
      <c r="FE30" s="92"/>
      <c r="FF30" s="89"/>
      <c r="FG30" s="90"/>
      <c r="FH30" s="92"/>
      <c r="FI30" s="89"/>
      <c r="FJ30" s="90"/>
      <c r="FK30" s="92"/>
      <c r="FL30" s="89"/>
      <c r="FM30" s="90"/>
      <c r="FN30" s="92"/>
      <c r="FO30" s="89"/>
      <c r="FP30" s="90"/>
      <c r="FQ30" s="92"/>
      <c r="FR30" s="89"/>
      <c r="FS30" s="90"/>
      <c r="FT30" s="92"/>
      <c r="FU30" s="89"/>
      <c r="FV30" s="90"/>
      <c r="FW30" s="92"/>
      <c r="FX30" s="89"/>
      <c r="FY30" s="90"/>
      <c r="FZ30" s="92"/>
      <c r="GA30" s="89"/>
      <c r="GB30" s="90"/>
      <c r="GC30" s="92"/>
      <c r="GD30" s="89"/>
      <c r="GE30" s="90"/>
      <c r="GF30" s="92"/>
      <c r="GG30" s="89"/>
      <c r="GH30" s="90"/>
      <c r="GI30" s="92"/>
      <c r="GJ30" s="89"/>
      <c r="GK30" s="90"/>
      <c r="GL30" s="92"/>
      <c r="GM30" s="89"/>
      <c r="GN30" s="90"/>
      <c r="GO30" s="92"/>
      <c r="GP30" s="89"/>
      <c r="GQ30" s="90"/>
      <c r="GR30" s="92"/>
      <c r="GS30" s="89"/>
      <c r="GT30" s="90"/>
      <c r="GU30" s="92"/>
      <c r="GV30" s="89"/>
      <c r="GW30" s="90"/>
      <c r="GX30" s="92"/>
      <c r="GY30" s="89"/>
      <c r="GZ30" s="90"/>
      <c r="HA30" s="92"/>
      <c r="HB30" s="89"/>
      <c r="HC30" s="93"/>
      <c r="HD30" s="92"/>
      <c r="HE30" s="89"/>
      <c r="HF30" s="93"/>
      <c r="HG30" s="92"/>
      <c r="HH30" s="89"/>
      <c r="HI30" s="93"/>
      <c r="HJ30" s="92"/>
      <c r="HK30" s="89"/>
      <c r="HL30" s="90"/>
      <c r="HM30" s="92"/>
      <c r="HN30" s="89"/>
      <c r="HO30" s="93"/>
      <c r="HP30" s="92"/>
      <c r="HQ30" s="89"/>
      <c r="HR30" s="93"/>
      <c r="HS30" s="92"/>
      <c r="HT30" s="89"/>
      <c r="HU30" s="93"/>
      <c r="HV30" s="92"/>
      <c r="HW30" s="89"/>
      <c r="HX30" s="93"/>
      <c r="HY30" s="92"/>
      <c r="HZ30" s="89"/>
      <c r="IA30" s="90"/>
      <c r="IB30" s="92"/>
      <c r="IC30" s="89"/>
      <c r="ID30" s="93"/>
      <c r="IE30" s="92"/>
      <c r="IF30" s="89"/>
      <c r="IG30" s="93"/>
      <c r="IH30" s="92"/>
      <c r="II30" s="89"/>
      <c r="IJ30" s="93"/>
      <c r="IK30" s="92"/>
      <c r="IL30" s="89"/>
      <c r="IM30" s="93"/>
      <c r="IN30" s="91"/>
      <c r="IO30" s="89"/>
      <c r="IP30" s="90"/>
      <c r="IQ30" s="92"/>
      <c r="IR30" s="89"/>
      <c r="IS30" s="90"/>
      <c r="IT30" s="92"/>
      <c r="IU30" s="89"/>
      <c r="IV30" s="90"/>
    </row>
    <row r="31" spans="1:256" ht="12.75" customHeight="1" x14ac:dyDescent="0.2">
      <c r="A31" s="273"/>
      <c r="B31" s="266" t="s">
        <v>19</v>
      </c>
      <c r="C31" s="275"/>
      <c r="D31" s="275">
        <v>6</v>
      </c>
      <c r="E31" s="274" t="s">
        <v>20</v>
      </c>
      <c r="F31" s="275" t="s">
        <v>132</v>
      </c>
      <c r="G31" s="276" t="s">
        <v>141</v>
      </c>
      <c r="H31" s="277" t="s">
        <v>20</v>
      </c>
      <c r="I31" s="271"/>
      <c r="J31" s="272" t="s">
        <v>133</v>
      </c>
      <c r="K31" s="88"/>
      <c r="L31" s="89"/>
      <c r="M31" s="90"/>
      <c r="N31" s="88"/>
      <c r="O31" s="89"/>
      <c r="P31" s="90"/>
      <c r="Q31" s="92"/>
      <c r="R31" s="89"/>
      <c r="S31" s="90"/>
      <c r="T31" s="92"/>
      <c r="U31" s="89"/>
      <c r="V31" s="90"/>
      <c r="W31" s="92"/>
      <c r="X31" s="89"/>
      <c r="Y31" s="90"/>
      <c r="Z31" s="92"/>
      <c r="AA31" s="89"/>
      <c r="AB31" s="90"/>
      <c r="AC31" s="92"/>
      <c r="AD31" s="89"/>
      <c r="AE31" s="90"/>
      <c r="AF31" s="92"/>
      <c r="AG31" s="89"/>
      <c r="AH31" s="90"/>
      <c r="AI31" s="92"/>
      <c r="AJ31" s="89"/>
      <c r="AK31" s="90"/>
      <c r="AL31" s="92"/>
      <c r="AM31" s="89"/>
      <c r="AN31" s="90"/>
      <c r="AO31" s="92"/>
      <c r="AP31" s="89"/>
      <c r="AQ31" s="90"/>
      <c r="AR31" s="92"/>
      <c r="AS31" s="89"/>
      <c r="AT31" s="90"/>
      <c r="AU31" s="88"/>
      <c r="AV31" s="89"/>
      <c r="AW31" s="90"/>
      <c r="AX31" s="92"/>
      <c r="AY31" s="89"/>
      <c r="AZ31" s="90"/>
      <c r="BA31" s="92"/>
      <c r="BB31" s="89"/>
      <c r="BC31" s="90"/>
      <c r="BD31" s="92"/>
      <c r="BE31" s="89"/>
      <c r="BF31" s="90"/>
      <c r="BG31" s="92"/>
      <c r="BH31" s="89"/>
      <c r="BI31" s="90"/>
      <c r="BJ31" s="92"/>
      <c r="BK31" s="89"/>
      <c r="BL31" s="90"/>
      <c r="BM31" s="92"/>
      <c r="BN31" s="89"/>
      <c r="BO31" s="90"/>
      <c r="BP31" s="92"/>
      <c r="BQ31" s="89"/>
      <c r="BR31" s="90"/>
      <c r="BS31" s="92"/>
      <c r="BT31" s="89"/>
      <c r="BU31" s="90"/>
      <c r="BV31" s="92"/>
      <c r="BW31" s="89"/>
      <c r="BX31" s="90"/>
      <c r="BY31" s="92"/>
      <c r="BZ31" s="89"/>
      <c r="CA31" s="90"/>
      <c r="CB31" s="92"/>
      <c r="CC31" s="89"/>
      <c r="CD31" s="90"/>
      <c r="CE31" s="92"/>
      <c r="CF31" s="89"/>
      <c r="CG31" s="90"/>
      <c r="CH31" s="92"/>
      <c r="CI31" s="89"/>
      <c r="CJ31" s="90"/>
      <c r="CK31" s="92"/>
      <c r="CL31" s="89"/>
      <c r="CM31" s="90"/>
      <c r="CN31" s="92"/>
      <c r="CO31" s="89"/>
      <c r="CP31" s="90"/>
      <c r="CQ31" s="92"/>
      <c r="CR31" s="89"/>
      <c r="CS31" s="90"/>
      <c r="CT31" s="92"/>
      <c r="CU31" s="89"/>
      <c r="CV31" s="90"/>
      <c r="CW31" s="92"/>
      <c r="CX31" s="89"/>
      <c r="CY31" s="90"/>
      <c r="CZ31" s="92"/>
      <c r="DA31" s="89"/>
      <c r="DB31" s="90"/>
      <c r="DC31" s="92"/>
      <c r="DD31" s="89"/>
      <c r="DE31" s="90"/>
      <c r="DF31" s="92"/>
      <c r="DG31" s="89"/>
      <c r="DH31" s="90"/>
      <c r="DI31" s="92"/>
      <c r="DJ31" s="89"/>
      <c r="DK31" s="90"/>
      <c r="DL31" s="92"/>
      <c r="DM31" s="89"/>
      <c r="DN31" s="90"/>
      <c r="DO31" s="92"/>
      <c r="DP31" s="89"/>
      <c r="DQ31" s="90"/>
      <c r="DR31" s="92"/>
      <c r="DS31" s="89"/>
      <c r="DT31" s="90"/>
      <c r="DU31" s="92"/>
      <c r="DV31" s="89"/>
      <c r="DW31" s="90"/>
      <c r="DX31" s="92"/>
      <c r="DY31" s="89"/>
      <c r="DZ31" s="90"/>
      <c r="EA31" s="92"/>
      <c r="EB31" s="89"/>
      <c r="EC31" s="90"/>
      <c r="ED31" s="92"/>
      <c r="EE31" s="89"/>
      <c r="EF31" s="90"/>
      <c r="EG31" s="92"/>
      <c r="EH31" s="89"/>
      <c r="EI31" s="90"/>
      <c r="EJ31" s="92"/>
      <c r="EK31" s="89"/>
      <c r="EL31" s="90"/>
      <c r="EM31" s="92"/>
      <c r="EN31" s="89"/>
      <c r="EO31" s="90"/>
      <c r="EP31" s="92"/>
      <c r="EQ31" s="89"/>
      <c r="ER31" s="90"/>
      <c r="ES31" s="92"/>
      <c r="ET31" s="89"/>
      <c r="EU31" s="90"/>
      <c r="EV31" s="92"/>
      <c r="EW31" s="89"/>
      <c r="EX31" s="90"/>
      <c r="EY31" s="92"/>
      <c r="EZ31" s="89"/>
      <c r="FA31" s="90"/>
      <c r="FB31" s="92"/>
      <c r="FC31" s="89"/>
      <c r="FD31" s="90"/>
      <c r="FE31" s="92"/>
      <c r="FF31" s="89"/>
      <c r="FG31" s="90"/>
      <c r="FH31" s="92"/>
      <c r="FI31" s="89"/>
      <c r="FJ31" s="90"/>
      <c r="FK31" s="92"/>
      <c r="FL31" s="89"/>
      <c r="FM31" s="90"/>
      <c r="FN31" s="92"/>
      <c r="FO31" s="89"/>
      <c r="FP31" s="90"/>
      <c r="FQ31" s="92"/>
      <c r="FR31" s="89"/>
      <c r="FS31" s="90"/>
      <c r="FT31" s="92"/>
      <c r="FU31" s="89"/>
      <c r="FV31" s="90"/>
      <c r="FW31" s="92"/>
      <c r="FX31" s="89"/>
      <c r="FY31" s="90"/>
      <c r="FZ31" s="92"/>
      <c r="GA31" s="89"/>
      <c r="GB31" s="90"/>
      <c r="GC31" s="92"/>
      <c r="GD31" s="89"/>
      <c r="GE31" s="90"/>
      <c r="GF31" s="92"/>
      <c r="GG31" s="89"/>
      <c r="GH31" s="90"/>
      <c r="GI31" s="92"/>
      <c r="GJ31" s="89"/>
      <c r="GK31" s="90"/>
      <c r="GL31" s="92"/>
      <c r="GM31" s="89"/>
      <c r="GN31" s="90"/>
      <c r="GO31" s="92"/>
      <c r="GP31" s="89"/>
      <c r="GQ31" s="90"/>
      <c r="GR31" s="92"/>
      <c r="GS31" s="89"/>
      <c r="GT31" s="90"/>
      <c r="GU31" s="92"/>
      <c r="GV31" s="89"/>
      <c r="GW31" s="90"/>
      <c r="GX31" s="92"/>
      <c r="GY31" s="89"/>
      <c r="GZ31" s="90"/>
      <c r="HA31" s="92"/>
      <c r="HB31" s="89"/>
      <c r="HC31" s="93"/>
      <c r="HD31" s="92"/>
      <c r="HE31" s="89"/>
      <c r="HF31" s="93"/>
      <c r="HG31" s="92"/>
      <c r="HH31" s="89"/>
      <c r="HI31" s="93"/>
      <c r="HJ31" s="92"/>
      <c r="HK31" s="89"/>
      <c r="HL31" s="90"/>
      <c r="HM31" s="92"/>
      <c r="HN31" s="89"/>
      <c r="HO31" s="93"/>
      <c r="HP31" s="92"/>
      <c r="HQ31" s="89"/>
      <c r="HR31" s="93"/>
      <c r="HS31" s="92"/>
      <c r="HT31" s="89"/>
      <c r="HU31" s="93"/>
      <c r="HV31" s="92"/>
      <c r="HW31" s="89"/>
      <c r="HX31" s="93"/>
      <c r="HY31" s="92"/>
      <c r="HZ31" s="89"/>
      <c r="IA31" s="90"/>
      <c r="IB31" s="92"/>
      <c r="IC31" s="89"/>
      <c r="ID31" s="93"/>
      <c r="IE31" s="92"/>
      <c r="IF31" s="89"/>
      <c r="IG31" s="93"/>
      <c r="IH31" s="92"/>
      <c r="II31" s="89"/>
      <c r="IJ31" s="93"/>
      <c r="IK31" s="92"/>
      <c r="IL31" s="89"/>
      <c r="IM31" s="93"/>
      <c r="IN31" s="91"/>
      <c r="IO31" s="89"/>
      <c r="IP31" s="90"/>
      <c r="IQ31" s="92"/>
      <c r="IR31" s="89"/>
      <c r="IS31" s="90"/>
      <c r="IT31" s="92"/>
      <c r="IU31" s="89"/>
      <c r="IV31" s="90"/>
    </row>
    <row r="32" spans="1:256" ht="12.75" customHeight="1" x14ac:dyDescent="0.2">
      <c r="A32" s="273"/>
      <c r="B32" s="266" t="s">
        <v>19</v>
      </c>
      <c r="C32" s="275"/>
      <c r="D32" s="275">
        <v>6</v>
      </c>
      <c r="E32" s="274" t="s">
        <v>20</v>
      </c>
      <c r="F32" s="275" t="s">
        <v>132</v>
      </c>
      <c r="G32" s="276" t="s">
        <v>145</v>
      </c>
      <c r="H32" s="277" t="s">
        <v>77</v>
      </c>
      <c r="I32" s="271"/>
      <c r="J32" s="272" t="s">
        <v>431</v>
      </c>
      <c r="K32" s="88"/>
      <c r="L32" s="89"/>
      <c r="M32" s="90"/>
      <c r="N32" s="88"/>
      <c r="O32" s="89"/>
      <c r="P32" s="90"/>
      <c r="Q32" s="92"/>
      <c r="R32" s="89"/>
      <c r="S32" s="90"/>
      <c r="T32" s="92"/>
      <c r="U32" s="89"/>
      <c r="V32" s="90"/>
      <c r="W32" s="92"/>
      <c r="X32" s="89"/>
      <c r="Y32" s="90"/>
      <c r="Z32" s="92"/>
      <c r="AA32" s="89"/>
      <c r="AB32" s="90"/>
      <c r="AC32" s="92"/>
      <c r="AD32" s="89"/>
      <c r="AE32" s="90"/>
      <c r="AF32" s="92"/>
      <c r="AG32" s="89"/>
      <c r="AH32" s="90"/>
      <c r="AI32" s="92"/>
      <c r="AJ32" s="89"/>
      <c r="AK32" s="90"/>
      <c r="AL32" s="92"/>
      <c r="AM32" s="89"/>
      <c r="AN32" s="90"/>
      <c r="AO32" s="92"/>
      <c r="AP32" s="89"/>
      <c r="AQ32" s="90"/>
      <c r="AR32" s="92"/>
      <c r="AS32" s="89"/>
      <c r="AT32" s="90"/>
      <c r="AU32" s="88"/>
      <c r="AV32" s="89"/>
      <c r="AW32" s="90"/>
      <c r="AX32" s="92"/>
      <c r="AY32" s="89"/>
      <c r="AZ32" s="90"/>
      <c r="BA32" s="92"/>
      <c r="BB32" s="89"/>
      <c r="BC32" s="90"/>
      <c r="BD32" s="92"/>
      <c r="BE32" s="89"/>
      <c r="BF32" s="90"/>
      <c r="BG32" s="92"/>
      <c r="BH32" s="89"/>
      <c r="BI32" s="90"/>
      <c r="BJ32" s="92"/>
      <c r="BK32" s="89"/>
      <c r="BL32" s="90"/>
      <c r="BM32" s="92"/>
      <c r="BN32" s="89"/>
      <c r="BO32" s="90"/>
      <c r="BP32" s="92"/>
      <c r="BQ32" s="89"/>
      <c r="BR32" s="90"/>
      <c r="BS32" s="92"/>
      <c r="BT32" s="89"/>
      <c r="BU32" s="90"/>
      <c r="BV32" s="92"/>
      <c r="BW32" s="89"/>
      <c r="BX32" s="90"/>
      <c r="BY32" s="92"/>
      <c r="BZ32" s="89"/>
      <c r="CA32" s="90"/>
      <c r="CB32" s="92"/>
      <c r="CC32" s="89"/>
      <c r="CD32" s="90"/>
      <c r="CE32" s="92"/>
      <c r="CF32" s="89"/>
      <c r="CG32" s="90"/>
      <c r="CH32" s="92"/>
      <c r="CI32" s="89"/>
      <c r="CJ32" s="90"/>
      <c r="CK32" s="92"/>
      <c r="CL32" s="89"/>
      <c r="CM32" s="90"/>
      <c r="CN32" s="92"/>
      <c r="CO32" s="89"/>
      <c r="CP32" s="90"/>
      <c r="CQ32" s="92"/>
      <c r="CR32" s="89"/>
      <c r="CS32" s="90"/>
      <c r="CT32" s="92"/>
      <c r="CU32" s="89"/>
      <c r="CV32" s="90"/>
      <c r="CW32" s="92"/>
      <c r="CX32" s="89"/>
      <c r="CY32" s="90"/>
      <c r="CZ32" s="92"/>
      <c r="DA32" s="89"/>
      <c r="DB32" s="90"/>
      <c r="DC32" s="92"/>
      <c r="DD32" s="89"/>
      <c r="DE32" s="90"/>
      <c r="DF32" s="92"/>
      <c r="DG32" s="89"/>
      <c r="DH32" s="90"/>
      <c r="DI32" s="92"/>
      <c r="DJ32" s="89"/>
      <c r="DK32" s="90"/>
      <c r="DL32" s="92"/>
      <c r="DM32" s="89"/>
      <c r="DN32" s="90"/>
      <c r="DO32" s="92"/>
      <c r="DP32" s="89"/>
      <c r="DQ32" s="90"/>
      <c r="DR32" s="92"/>
      <c r="DS32" s="89"/>
      <c r="DT32" s="90"/>
      <c r="DU32" s="92"/>
      <c r="DV32" s="89"/>
      <c r="DW32" s="90"/>
      <c r="DX32" s="92"/>
      <c r="DY32" s="89"/>
      <c r="DZ32" s="90"/>
      <c r="EA32" s="92"/>
      <c r="EB32" s="89"/>
      <c r="EC32" s="90"/>
      <c r="ED32" s="92"/>
      <c r="EE32" s="89"/>
      <c r="EF32" s="90"/>
      <c r="EG32" s="92"/>
      <c r="EH32" s="89"/>
      <c r="EI32" s="90"/>
      <c r="EJ32" s="92"/>
      <c r="EK32" s="89"/>
      <c r="EL32" s="90"/>
      <c r="EM32" s="92"/>
      <c r="EN32" s="89"/>
      <c r="EO32" s="90"/>
      <c r="EP32" s="92"/>
      <c r="EQ32" s="89"/>
      <c r="ER32" s="90"/>
      <c r="ES32" s="92"/>
      <c r="ET32" s="89"/>
      <c r="EU32" s="90"/>
      <c r="EV32" s="92"/>
      <c r="EW32" s="89"/>
      <c r="EX32" s="90"/>
      <c r="EY32" s="92"/>
      <c r="EZ32" s="89"/>
      <c r="FA32" s="90"/>
      <c r="FB32" s="92"/>
      <c r="FC32" s="89"/>
      <c r="FD32" s="90"/>
      <c r="FE32" s="92"/>
      <c r="FF32" s="89"/>
      <c r="FG32" s="90"/>
      <c r="FH32" s="92"/>
      <c r="FI32" s="89"/>
      <c r="FJ32" s="90"/>
      <c r="FK32" s="92"/>
      <c r="FL32" s="89"/>
      <c r="FM32" s="90"/>
      <c r="FN32" s="92"/>
      <c r="FO32" s="89"/>
      <c r="FP32" s="90"/>
      <c r="FQ32" s="92"/>
      <c r="FR32" s="89"/>
      <c r="FS32" s="90"/>
      <c r="FT32" s="92"/>
      <c r="FU32" s="89"/>
      <c r="FV32" s="90"/>
      <c r="FW32" s="92"/>
      <c r="FX32" s="89"/>
      <c r="FY32" s="90"/>
      <c r="FZ32" s="92"/>
      <c r="GA32" s="89"/>
      <c r="GB32" s="90"/>
      <c r="GC32" s="92"/>
      <c r="GD32" s="89"/>
      <c r="GE32" s="90"/>
      <c r="GF32" s="92"/>
      <c r="GG32" s="89"/>
      <c r="GH32" s="90"/>
      <c r="GI32" s="92"/>
      <c r="GJ32" s="89"/>
      <c r="GK32" s="90"/>
      <c r="GL32" s="92"/>
      <c r="GM32" s="89"/>
      <c r="GN32" s="90"/>
      <c r="GO32" s="92"/>
      <c r="GP32" s="89"/>
      <c r="GQ32" s="90"/>
      <c r="GR32" s="92"/>
      <c r="GS32" s="89"/>
      <c r="GT32" s="90"/>
      <c r="GU32" s="92"/>
      <c r="GV32" s="89"/>
      <c r="GW32" s="90"/>
      <c r="GX32" s="92"/>
      <c r="GY32" s="89"/>
      <c r="GZ32" s="90"/>
      <c r="HA32" s="92"/>
      <c r="HB32" s="89"/>
      <c r="HC32" s="93"/>
      <c r="HD32" s="92"/>
      <c r="HE32" s="89"/>
      <c r="HF32" s="93"/>
      <c r="HG32" s="92"/>
      <c r="HH32" s="89"/>
      <c r="HI32" s="93"/>
      <c r="HJ32" s="92"/>
      <c r="HK32" s="89"/>
      <c r="HL32" s="90"/>
      <c r="HM32" s="92"/>
      <c r="HN32" s="89"/>
      <c r="HO32" s="93"/>
      <c r="HP32" s="92"/>
      <c r="HQ32" s="89"/>
      <c r="HR32" s="93"/>
      <c r="HS32" s="92"/>
      <c r="HT32" s="89"/>
      <c r="HU32" s="93"/>
      <c r="HV32" s="92"/>
      <c r="HW32" s="89"/>
      <c r="HX32" s="93"/>
      <c r="HY32" s="92"/>
      <c r="HZ32" s="89"/>
      <c r="IA32" s="90"/>
      <c r="IB32" s="92"/>
      <c r="IC32" s="89"/>
      <c r="ID32" s="93"/>
      <c r="IE32" s="92"/>
      <c r="IF32" s="89"/>
      <c r="IG32" s="93"/>
      <c r="IH32" s="92"/>
      <c r="II32" s="89"/>
      <c r="IJ32" s="93"/>
      <c r="IK32" s="92"/>
      <c r="IL32" s="89"/>
      <c r="IM32" s="93"/>
      <c r="IN32" s="91"/>
      <c r="IO32" s="89"/>
      <c r="IP32" s="90"/>
      <c r="IQ32" s="92"/>
      <c r="IR32" s="89"/>
      <c r="IS32" s="90"/>
      <c r="IT32" s="92"/>
      <c r="IU32" s="89"/>
      <c r="IV32" s="90"/>
    </row>
    <row r="33" spans="1:256" ht="12.75" customHeight="1" x14ac:dyDescent="0.2">
      <c r="A33" s="273"/>
      <c r="B33" s="266" t="s">
        <v>19</v>
      </c>
      <c r="C33" s="275"/>
      <c r="D33" s="275">
        <v>6</v>
      </c>
      <c r="E33" s="274" t="s">
        <v>20</v>
      </c>
      <c r="F33" s="275" t="s">
        <v>132</v>
      </c>
      <c r="G33" s="276" t="s">
        <v>64</v>
      </c>
      <c r="H33" s="277" t="s">
        <v>78</v>
      </c>
      <c r="I33" s="271"/>
      <c r="J33" s="272" t="s">
        <v>432</v>
      </c>
      <c r="K33" s="88"/>
      <c r="L33" s="89"/>
      <c r="M33" s="90"/>
      <c r="N33" s="88"/>
      <c r="O33" s="89"/>
      <c r="P33" s="90"/>
      <c r="Q33" s="92"/>
      <c r="R33" s="89"/>
      <c r="S33" s="90"/>
      <c r="T33" s="92"/>
      <c r="U33" s="89"/>
      <c r="V33" s="90"/>
      <c r="W33" s="92"/>
      <c r="X33" s="89"/>
      <c r="Y33" s="90"/>
      <c r="Z33" s="92"/>
      <c r="AA33" s="89"/>
      <c r="AB33" s="90"/>
      <c r="AC33" s="92"/>
      <c r="AD33" s="89"/>
      <c r="AE33" s="90"/>
      <c r="AF33" s="92"/>
      <c r="AG33" s="89"/>
      <c r="AH33" s="90"/>
      <c r="AI33" s="92"/>
      <c r="AJ33" s="89"/>
      <c r="AK33" s="90"/>
      <c r="AL33" s="92"/>
      <c r="AM33" s="89"/>
      <c r="AN33" s="90"/>
      <c r="AO33" s="92"/>
      <c r="AP33" s="89"/>
      <c r="AQ33" s="90"/>
      <c r="AR33" s="92"/>
      <c r="AS33" s="89"/>
      <c r="AT33" s="90"/>
      <c r="AU33" s="88"/>
      <c r="AV33" s="89"/>
      <c r="AW33" s="90"/>
      <c r="AX33" s="92"/>
      <c r="AY33" s="89"/>
      <c r="AZ33" s="90"/>
      <c r="BA33" s="92"/>
      <c r="BB33" s="89"/>
      <c r="BC33" s="90"/>
      <c r="BD33" s="92"/>
      <c r="BE33" s="89"/>
      <c r="BF33" s="90"/>
      <c r="BG33" s="92"/>
      <c r="BH33" s="89"/>
      <c r="BI33" s="90"/>
      <c r="BJ33" s="92"/>
      <c r="BK33" s="89"/>
      <c r="BL33" s="90"/>
      <c r="BM33" s="92"/>
      <c r="BN33" s="89"/>
      <c r="BO33" s="90"/>
      <c r="BP33" s="92"/>
      <c r="BQ33" s="89"/>
      <c r="BR33" s="90"/>
      <c r="BS33" s="92"/>
      <c r="BT33" s="89"/>
      <c r="BU33" s="90"/>
      <c r="BV33" s="92"/>
      <c r="BW33" s="89"/>
      <c r="BX33" s="90"/>
      <c r="BY33" s="92"/>
      <c r="BZ33" s="89"/>
      <c r="CA33" s="90"/>
      <c r="CB33" s="92"/>
      <c r="CC33" s="89"/>
      <c r="CD33" s="90"/>
      <c r="CE33" s="92"/>
      <c r="CF33" s="89"/>
      <c r="CG33" s="90"/>
      <c r="CH33" s="92"/>
      <c r="CI33" s="89"/>
      <c r="CJ33" s="90"/>
      <c r="CK33" s="92"/>
      <c r="CL33" s="89"/>
      <c r="CM33" s="90"/>
      <c r="CN33" s="92"/>
      <c r="CO33" s="89"/>
      <c r="CP33" s="90"/>
      <c r="CQ33" s="92"/>
      <c r="CR33" s="89"/>
      <c r="CS33" s="90"/>
      <c r="CT33" s="92"/>
      <c r="CU33" s="89"/>
      <c r="CV33" s="90"/>
      <c r="CW33" s="92"/>
      <c r="CX33" s="89"/>
      <c r="CY33" s="90"/>
      <c r="CZ33" s="92"/>
      <c r="DA33" s="89"/>
      <c r="DB33" s="90"/>
      <c r="DC33" s="92"/>
      <c r="DD33" s="89"/>
      <c r="DE33" s="90"/>
      <c r="DF33" s="92"/>
      <c r="DG33" s="89"/>
      <c r="DH33" s="90"/>
      <c r="DI33" s="92"/>
      <c r="DJ33" s="89"/>
      <c r="DK33" s="90"/>
      <c r="DL33" s="92"/>
      <c r="DM33" s="89"/>
      <c r="DN33" s="90"/>
      <c r="DO33" s="92"/>
      <c r="DP33" s="89"/>
      <c r="DQ33" s="90"/>
      <c r="DR33" s="92"/>
      <c r="DS33" s="89"/>
      <c r="DT33" s="90"/>
      <c r="DU33" s="92"/>
      <c r="DV33" s="89"/>
      <c r="DW33" s="90"/>
      <c r="DX33" s="92"/>
      <c r="DY33" s="89"/>
      <c r="DZ33" s="90"/>
      <c r="EA33" s="92"/>
      <c r="EB33" s="89"/>
      <c r="EC33" s="90"/>
      <c r="ED33" s="92"/>
      <c r="EE33" s="89"/>
      <c r="EF33" s="90"/>
      <c r="EG33" s="92"/>
      <c r="EH33" s="89"/>
      <c r="EI33" s="90"/>
      <c r="EJ33" s="92"/>
      <c r="EK33" s="89"/>
      <c r="EL33" s="90"/>
      <c r="EM33" s="92"/>
      <c r="EN33" s="89"/>
      <c r="EO33" s="90"/>
      <c r="EP33" s="92"/>
      <c r="EQ33" s="89"/>
      <c r="ER33" s="90"/>
      <c r="ES33" s="92"/>
      <c r="ET33" s="89"/>
      <c r="EU33" s="90"/>
      <c r="EV33" s="92"/>
      <c r="EW33" s="89"/>
      <c r="EX33" s="90"/>
      <c r="EY33" s="92"/>
      <c r="EZ33" s="89"/>
      <c r="FA33" s="90"/>
      <c r="FB33" s="92"/>
      <c r="FC33" s="89"/>
      <c r="FD33" s="90"/>
      <c r="FE33" s="92"/>
      <c r="FF33" s="89"/>
      <c r="FG33" s="90"/>
      <c r="FH33" s="92"/>
      <c r="FI33" s="89"/>
      <c r="FJ33" s="90"/>
      <c r="FK33" s="92"/>
      <c r="FL33" s="89"/>
      <c r="FM33" s="90"/>
      <c r="FN33" s="92"/>
      <c r="FO33" s="89"/>
      <c r="FP33" s="90"/>
      <c r="FQ33" s="92"/>
      <c r="FR33" s="89"/>
      <c r="FS33" s="90"/>
      <c r="FT33" s="92"/>
      <c r="FU33" s="89"/>
      <c r="FV33" s="90"/>
      <c r="FW33" s="92"/>
      <c r="FX33" s="89"/>
      <c r="FY33" s="90"/>
      <c r="FZ33" s="92"/>
      <c r="GA33" s="89"/>
      <c r="GB33" s="90"/>
      <c r="GC33" s="92"/>
      <c r="GD33" s="89"/>
      <c r="GE33" s="90"/>
      <c r="GF33" s="92"/>
      <c r="GG33" s="89"/>
      <c r="GH33" s="90"/>
      <c r="GI33" s="92"/>
      <c r="GJ33" s="89"/>
      <c r="GK33" s="90"/>
      <c r="GL33" s="92"/>
      <c r="GM33" s="89"/>
      <c r="GN33" s="90"/>
      <c r="GO33" s="92"/>
      <c r="GP33" s="89"/>
      <c r="GQ33" s="90"/>
      <c r="GR33" s="92"/>
      <c r="GS33" s="89"/>
      <c r="GT33" s="90"/>
      <c r="GU33" s="92"/>
      <c r="GV33" s="89"/>
      <c r="GW33" s="90"/>
      <c r="GX33" s="92"/>
      <c r="GY33" s="89"/>
      <c r="GZ33" s="90"/>
      <c r="HA33" s="92"/>
      <c r="HB33" s="89"/>
      <c r="HC33" s="93"/>
      <c r="HD33" s="92"/>
      <c r="HE33" s="89"/>
      <c r="HF33" s="93"/>
      <c r="HG33" s="92"/>
      <c r="HH33" s="89"/>
      <c r="HI33" s="93"/>
      <c r="HJ33" s="92"/>
      <c r="HK33" s="89"/>
      <c r="HL33" s="90"/>
      <c r="HM33" s="92"/>
      <c r="HN33" s="89"/>
      <c r="HO33" s="93"/>
      <c r="HP33" s="92"/>
      <c r="HQ33" s="89"/>
      <c r="HR33" s="93"/>
      <c r="HS33" s="92"/>
      <c r="HT33" s="89"/>
      <c r="HU33" s="93"/>
      <c r="HV33" s="92"/>
      <c r="HW33" s="89"/>
      <c r="HX33" s="93"/>
      <c r="HY33" s="92"/>
      <c r="HZ33" s="89"/>
      <c r="IA33" s="90"/>
      <c r="IB33" s="92"/>
      <c r="IC33" s="89"/>
      <c r="ID33" s="93"/>
      <c r="IE33" s="92"/>
      <c r="IF33" s="89"/>
      <c r="IG33" s="93"/>
      <c r="IH33" s="92"/>
      <c r="II33" s="89"/>
      <c r="IJ33" s="93"/>
      <c r="IK33" s="92"/>
      <c r="IL33" s="89"/>
      <c r="IM33" s="93"/>
      <c r="IN33" s="91"/>
      <c r="IO33" s="89"/>
      <c r="IP33" s="90"/>
      <c r="IQ33" s="92"/>
      <c r="IR33" s="89"/>
      <c r="IS33" s="90"/>
      <c r="IT33" s="92"/>
      <c r="IU33" s="89"/>
      <c r="IV33" s="90"/>
    </row>
    <row r="34" spans="1:256" ht="12" customHeight="1" x14ac:dyDescent="0.2">
      <c r="A34" s="273"/>
      <c r="B34" s="266" t="s">
        <v>19</v>
      </c>
      <c r="C34" s="275"/>
      <c r="D34" s="275">
        <v>6</v>
      </c>
      <c r="E34" s="274" t="s">
        <v>20</v>
      </c>
      <c r="F34" s="275" t="s">
        <v>132</v>
      </c>
      <c r="G34" s="276" t="s">
        <v>146</v>
      </c>
      <c r="H34" s="277" t="s">
        <v>79</v>
      </c>
      <c r="I34" s="271"/>
      <c r="J34" s="272" t="s">
        <v>433</v>
      </c>
      <c r="K34" s="88"/>
      <c r="L34" s="89"/>
      <c r="M34" s="90"/>
      <c r="N34" s="88"/>
      <c r="O34" s="89"/>
      <c r="P34" s="90"/>
      <c r="Q34" s="92"/>
      <c r="R34" s="89"/>
      <c r="S34" s="90"/>
      <c r="T34" s="92"/>
      <c r="U34" s="89"/>
      <c r="V34" s="90"/>
      <c r="W34" s="92"/>
      <c r="X34" s="89"/>
      <c r="Y34" s="90"/>
      <c r="Z34" s="92"/>
      <c r="AA34" s="89"/>
      <c r="AB34" s="90"/>
      <c r="AC34" s="92"/>
      <c r="AD34" s="89"/>
      <c r="AE34" s="90"/>
      <c r="AF34" s="92"/>
      <c r="AG34" s="89"/>
      <c r="AH34" s="90"/>
      <c r="AI34" s="92"/>
      <c r="AJ34" s="89"/>
      <c r="AK34" s="90"/>
      <c r="AL34" s="92"/>
      <c r="AM34" s="89"/>
      <c r="AN34" s="90"/>
      <c r="AO34" s="92"/>
      <c r="AP34" s="89"/>
      <c r="AQ34" s="90"/>
      <c r="AR34" s="92"/>
      <c r="AS34" s="89"/>
      <c r="AT34" s="90"/>
      <c r="AU34" s="88"/>
      <c r="AV34" s="89"/>
      <c r="AW34" s="90"/>
      <c r="AX34" s="92"/>
      <c r="AY34" s="89"/>
      <c r="AZ34" s="90"/>
      <c r="BA34" s="92"/>
      <c r="BB34" s="89"/>
      <c r="BC34" s="90"/>
      <c r="BD34" s="92"/>
      <c r="BE34" s="89"/>
      <c r="BF34" s="90"/>
      <c r="BG34" s="92"/>
      <c r="BH34" s="89"/>
      <c r="BI34" s="90"/>
      <c r="BJ34" s="92"/>
      <c r="BK34" s="89"/>
      <c r="BL34" s="90"/>
      <c r="BM34" s="92"/>
      <c r="BN34" s="89"/>
      <c r="BO34" s="90"/>
      <c r="BP34" s="92"/>
      <c r="BQ34" s="89"/>
      <c r="BR34" s="90"/>
      <c r="BS34" s="92"/>
      <c r="BT34" s="89"/>
      <c r="BU34" s="90"/>
      <c r="BV34" s="92"/>
      <c r="BW34" s="89"/>
      <c r="BX34" s="90"/>
      <c r="BY34" s="92"/>
      <c r="BZ34" s="89"/>
      <c r="CA34" s="90"/>
      <c r="CB34" s="92"/>
      <c r="CC34" s="89"/>
      <c r="CD34" s="90"/>
      <c r="CE34" s="92"/>
      <c r="CF34" s="89"/>
      <c r="CG34" s="90"/>
      <c r="CH34" s="92"/>
      <c r="CI34" s="89"/>
      <c r="CJ34" s="90"/>
      <c r="CK34" s="92"/>
      <c r="CL34" s="89"/>
      <c r="CM34" s="90"/>
      <c r="CN34" s="92"/>
      <c r="CO34" s="89"/>
      <c r="CP34" s="90"/>
      <c r="CQ34" s="92"/>
      <c r="CR34" s="89"/>
      <c r="CS34" s="90"/>
      <c r="CT34" s="92"/>
      <c r="CU34" s="89"/>
      <c r="CV34" s="90"/>
      <c r="CW34" s="92"/>
      <c r="CX34" s="89"/>
      <c r="CY34" s="90"/>
      <c r="CZ34" s="92"/>
      <c r="DA34" s="89"/>
      <c r="DB34" s="90"/>
      <c r="DC34" s="92"/>
      <c r="DD34" s="89"/>
      <c r="DE34" s="90"/>
      <c r="DF34" s="92"/>
      <c r="DG34" s="89"/>
      <c r="DH34" s="90"/>
      <c r="DI34" s="92"/>
      <c r="DJ34" s="89"/>
      <c r="DK34" s="90"/>
      <c r="DL34" s="92"/>
      <c r="DM34" s="89"/>
      <c r="DN34" s="90"/>
      <c r="DO34" s="92"/>
      <c r="DP34" s="89"/>
      <c r="DQ34" s="90"/>
      <c r="DR34" s="92"/>
      <c r="DS34" s="89"/>
      <c r="DT34" s="90"/>
      <c r="DU34" s="92"/>
      <c r="DV34" s="89"/>
      <c r="DW34" s="90"/>
      <c r="DX34" s="92"/>
      <c r="DY34" s="89"/>
      <c r="DZ34" s="90"/>
      <c r="EA34" s="92"/>
      <c r="EB34" s="89"/>
      <c r="EC34" s="90"/>
      <c r="ED34" s="92"/>
      <c r="EE34" s="89"/>
      <c r="EF34" s="90"/>
      <c r="EG34" s="92"/>
      <c r="EH34" s="89"/>
      <c r="EI34" s="90"/>
      <c r="EJ34" s="92"/>
      <c r="EK34" s="89"/>
      <c r="EL34" s="90"/>
      <c r="EM34" s="92"/>
      <c r="EN34" s="89"/>
      <c r="EO34" s="90"/>
      <c r="EP34" s="92"/>
      <c r="EQ34" s="89"/>
      <c r="ER34" s="90"/>
      <c r="ES34" s="92"/>
      <c r="ET34" s="89"/>
      <c r="EU34" s="90"/>
      <c r="EV34" s="92"/>
      <c r="EW34" s="89"/>
      <c r="EX34" s="90"/>
      <c r="EY34" s="92"/>
      <c r="EZ34" s="89"/>
      <c r="FA34" s="90"/>
      <c r="FB34" s="92"/>
      <c r="FC34" s="89"/>
      <c r="FD34" s="90"/>
      <c r="FE34" s="92"/>
      <c r="FF34" s="89"/>
      <c r="FG34" s="90"/>
      <c r="FH34" s="92"/>
      <c r="FI34" s="89"/>
      <c r="FJ34" s="90"/>
      <c r="FK34" s="92"/>
      <c r="FL34" s="89"/>
      <c r="FM34" s="90"/>
      <c r="FN34" s="92"/>
      <c r="FO34" s="89"/>
      <c r="FP34" s="90"/>
      <c r="FQ34" s="92"/>
      <c r="FR34" s="89"/>
      <c r="FS34" s="90"/>
      <c r="FT34" s="92"/>
      <c r="FU34" s="89"/>
      <c r="FV34" s="90"/>
      <c r="FW34" s="92"/>
      <c r="FX34" s="89"/>
      <c r="FY34" s="90"/>
      <c r="FZ34" s="92"/>
      <c r="GA34" s="89"/>
      <c r="GB34" s="90"/>
      <c r="GC34" s="92"/>
      <c r="GD34" s="89"/>
      <c r="GE34" s="90"/>
      <c r="GF34" s="92"/>
      <c r="GG34" s="89"/>
      <c r="GH34" s="90"/>
      <c r="GI34" s="92"/>
      <c r="GJ34" s="89"/>
      <c r="GK34" s="90"/>
      <c r="GL34" s="92"/>
      <c r="GM34" s="89"/>
      <c r="GN34" s="90"/>
      <c r="GO34" s="92"/>
      <c r="GP34" s="89"/>
      <c r="GQ34" s="90"/>
      <c r="GR34" s="92"/>
      <c r="GS34" s="89"/>
      <c r="GT34" s="90"/>
      <c r="GU34" s="92"/>
      <c r="GV34" s="89"/>
      <c r="GW34" s="90"/>
      <c r="GX34" s="92"/>
      <c r="GY34" s="89"/>
      <c r="GZ34" s="90"/>
      <c r="HA34" s="92"/>
      <c r="HB34" s="89"/>
      <c r="HC34" s="93"/>
      <c r="HD34" s="92"/>
      <c r="HE34" s="89"/>
      <c r="HF34" s="93"/>
      <c r="HG34" s="92"/>
      <c r="HH34" s="89"/>
      <c r="HI34" s="93"/>
      <c r="HJ34" s="92"/>
      <c r="HK34" s="89"/>
      <c r="HL34" s="90"/>
      <c r="HM34" s="92"/>
      <c r="HN34" s="89"/>
      <c r="HO34" s="93"/>
      <c r="HP34" s="92"/>
      <c r="HQ34" s="89"/>
      <c r="HR34" s="93"/>
      <c r="HS34" s="92"/>
      <c r="HT34" s="89"/>
      <c r="HU34" s="93"/>
      <c r="HV34" s="92"/>
      <c r="HW34" s="89"/>
      <c r="HX34" s="93"/>
      <c r="HY34" s="92"/>
      <c r="HZ34" s="89"/>
      <c r="IA34" s="90"/>
      <c r="IB34" s="92"/>
      <c r="IC34" s="89"/>
      <c r="ID34" s="93"/>
      <c r="IE34" s="92"/>
      <c r="IF34" s="89"/>
      <c r="IG34" s="93"/>
      <c r="IH34" s="92"/>
      <c r="II34" s="89"/>
      <c r="IJ34" s="93"/>
      <c r="IK34" s="92"/>
      <c r="IL34" s="89"/>
      <c r="IM34" s="93"/>
      <c r="IN34" s="91"/>
      <c r="IO34" s="89"/>
      <c r="IP34" s="90"/>
      <c r="IQ34" s="92"/>
      <c r="IR34" s="89"/>
      <c r="IS34" s="90"/>
      <c r="IT34" s="92"/>
      <c r="IU34" s="89"/>
      <c r="IV34" s="90"/>
    </row>
    <row r="35" spans="1:256" ht="12" customHeight="1" x14ac:dyDescent="0.2">
      <c r="A35" s="273"/>
      <c r="B35" s="266" t="s">
        <v>19</v>
      </c>
      <c r="C35" s="275"/>
      <c r="D35" s="275">
        <v>6</v>
      </c>
      <c r="E35" s="274" t="s">
        <v>20</v>
      </c>
      <c r="F35" s="275" t="s">
        <v>132</v>
      </c>
      <c r="G35" s="276" t="s">
        <v>147</v>
      </c>
      <c r="H35" s="277" t="s">
        <v>80</v>
      </c>
      <c r="I35" s="271"/>
      <c r="J35" s="272" t="s">
        <v>434</v>
      </c>
      <c r="K35" s="88"/>
      <c r="L35" s="89"/>
      <c r="M35" s="90"/>
      <c r="N35" s="88"/>
      <c r="O35" s="89"/>
      <c r="P35" s="90"/>
      <c r="Q35" s="92"/>
      <c r="R35" s="89"/>
      <c r="S35" s="90"/>
      <c r="T35" s="92"/>
      <c r="U35" s="89"/>
      <c r="V35" s="90"/>
      <c r="W35" s="92"/>
      <c r="X35" s="89"/>
      <c r="Y35" s="90"/>
      <c r="Z35" s="92"/>
      <c r="AA35" s="89"/>
      <c r="AB35" s="90"/>
      <c r="AC35" s="92"/>
      <c r="AD35" s="89"/>
      <c r="AE35" s="90"/>
      <c r="AF35" s="92"/>
      <c r="AG35" s="89"/>
      <c r="AH35" s="90"/>
      <c r="AI35" s="92"/>
      <c r="AJ35" s="89"/>
      <c r="AK35" s="90"/>
      <c r="AL35" s="92"/>
      <c r="AM35" s="89"/>
      <c r="AN35" s="90"/>
      <c r="AO35" s="92"/>
      <c r="AP35" s="89"/>
      <c r="AQ35" s="90"/>
      <c r="AR35" s="92"/>
      <c r="AS35" s="89"/>
      <c r="AT35" s="90"/>
      <c r="AU35" s="88"/>
      <c r="AV35" s="89"/>
      <c r="AW35" s="90"/>
      <c r="AX35" s="92"/>
      <c r="AY35" s="89"/>
      <c r="AZ35" s="90"/>
      <c r="BA35" s="92"/>
      <c r="BB35" s="89"/>
      <c r="BC35" s="90"/>
      <c r="BD35" s="92"/>
      <c r="BE35" s="89"/>
      <c r="BF35" s="90"/>
      <c r="BG35" s="92"/>
      <c r="BH35" s="89"/>
      <c r="BI35" s="90"/>
      <c r="BJ35" s="92"/>
      <c r="BK35" s="89"/>
      <c r="BL35" s="90"/>
      <c r="BM35" s="92"/>
      <c r="BN35" s="89"/>
      <c r="BO35" s="90"/>
      <c r="BP35" s="92"/>
      <c r="BQ35" s="89"/>
      <c r="BR35" s="90"/>
      <c r="BS35" s="92"/>
      <c r="BT35" s="89"/>
      <c r="BU35" s="90"/>
      <c r="BV35" s="92"/>
      <c r="BW35" s="89"/>
      <c r="BX35" s="90"/>
      <c r="BY35" s="92"/>
      <c r="BZ35" s="89"/>
      <c r="CA35" s="90"/>
      <c r="CB35" s="92"/>
      <c r="CC35" s="89"/>
      <c r="CD35" s="90"/>
      <c r="CE35" s="92"/>
      <c r="CF35" s="89"/>
      <c r="CG35" s="90"/>
      <c r="CH35" s="92"/>
      <c r="CI35" s="89"/>
      <c r="CJ35" s="90"/>
      <c r="CK35" s="92"/>
      <c r="CL35" s="89"/>
      <c r="CM35" s="90"/>
      <c r="CN35" s="92"/>
      <c r="CO35" s="89"/>
      <c r="CP35" s="90"/>
      <c r="CQ35" s="92"/>
      <c r="CR35" s="89"/>
      <c r="CS35" s="90"/>
      <c r="CT35" s="92"/>
      <c r="CU35" s="89"/>
      <c r="CV35" s="90"/>
      <c r="CW35" s="92"/>
      <c r="CX35" s="89"/>
      <c r="CY35" s="90"/>
      <c r="CZ35" s="92"/>
      <c r="DA35" s="89"/>
      <c r="DB35" s="90"/>
      <c r="DC35" s="92"/>
      <c r="DD35" s="89"/>
      <c r="DE35" s="90"/>
      <c r="DF35" s="92"/>
      <c r="DG35" s="89"/>
      <c r="DH35" s="90"/>
      <c r="DI35" s="92"/>
      <c r="DJ35" s="89"/>
      <c r="DK35" s="90"/>
      <c r="DL35" s="92"/>
      <c r="DM35" s="89"/>
      <c r="DN35" s="90"/>
      <c r="DO35" s="92"/>
      <c r="DP35" s="89"/>
      <c r="DQ35" s="90"/>
      <c r="DR35" s="92"/>
      <c r="DS35" s="89"/>
      <c r="DT35" s="90"/>
      <c r="DU35" s="92"/>
      <c r="DV35" s="89"/>
      <c r="DW35" s="90"/>
      <c r="DX35" s="92"/>
      <c r="DY35" s="89"/>
      <c r="DZ35" s="90"/>
      <c r="EA35" s="92"/>
      <c r="EB35" s="89"/>
      <c r="EC35" s="90"/>
      <c r="ED35" s="92"/>
      <c r="EE35" s="89"/>
      <c r="EF35" s="90"/>
      <c r="EG35" s="92"/>
      <c r="EH35" s="89"/>
      <c r="EI35" s="90"/>
      <c r="EJ35" s="92"/>
      <c r="EK35" s="89"/>
      <c r="EL35" s="90"/>
      <c r="EM35" s="92"/>
      <c r="EN35" s="89"/>
      <c r="EO35" s="90"/>
      <c r="EP35" s="92"/>
      <c r="EQ35" s="89"/>
      <c r="ER35" s="90"/>
      <c r="ES35" s="92"/>
      <c r="ET35" s="89"/>
      <c r="EU35" s="90"/>
      <c r="EV35" s="92"/>
      <c r="EW35" s="89"/>
      <c r="EX35" s="90"/>
      <c r="EY35" s="92"/>
      <c r="EZ35" s="89"/>
      <c r="FA35" s="90"/>
      <c r="FB35" s="92"/>
      <c r="FC35" s="89"/>
      <c r="FD35" s="90"/>
      <c r="FE35" s="92"/>
      <c r="FF35" s="89"/>
      <c r="FG35" s="90"/>
      <c r="FH35" s="92"/>
      <c r="FI35" s="89"/>
      <c r="FJ35" s="90"/>
      <c r="FK35" s="92"/>
      <c r="FL35" s="89"/>
      <c r="FM35" s="90"/>
      <c r="FN35" s="92"/>
      <c r="FO35" s="89"/>
      <c r="FP35" s="90"/>
      <c r="FQ35" s="92"/>
      <c r="FR35" s="89"/>
      <c r="FS35" s="90"/>
      <c r="FT35" s="92"/>
      <c r="FU35" s="89"/>
      <c r="FV35" s="90"/>
      <c r="FW35" s="92"/>
      <c r="FX35" s="89"/>
      <c r="FY35" s="90"/>
      <c r="FZ35" s="92"/>
      <c r="GA35" s="89"/>
      <c r="GB35" s="90"/>
      <c r="GC35" s="92"/>
      <c r="GD35" s="89"/>
      <c r="GE35" s="90"/>
      <c r="GF35" s="92"/>
      <c r="GG35" s="89"/>
      <c r="GH35" s="90"/>
      <c r="GI35" s="92"/>
      <c r="GJ35" s="89"/>
      <c r="GK35" s="90"/>
      <c r="GL35" s="92"/>
      <c r="GM35" s="89"/>
      <c r="GN35" s="90"/>
      <c r="GO35" s="92"/>
      <c r="GP35" s="89"/>
      <c r="GQ35" s="90"/>
      <c r="GR35" s="92"/>
      <c r="GS35" s="89"/>
      <c r="GT35" s="90"/>
      <c r="GU35" s="92"/>
      <c r="GV35" s="89"/>
      <c r="GW35" s="90"/>
      <c r="GX35" s="92"/>
      <c r="GY35" s="89"/>
      <c r="GZ35" s="90"/>
      <c r="HA35" s="92"/>
      <c r="HB35" s="89"/>
      <c r="HC35" s="93"/>
      <c r="HD35" s="92"/>
      <c r="HE35" s="89"/>
      <c r="HF35" s="93"/>
      <c r="HG35" s="92"/>
      <c r="HH35" s="89"/>
      <c r="HI35" s="93"/>
      <c r="HJ35" s="92"/>
      <c r="HK35" s="89"/>
      <c r="HL35" s="90"/>
      <c r="HM35" s="92"/>
      <c r="HN35" s="89"/>
      <c r="HO35" s="93"/>
      <c r="HP35" s="92"/>
      <c r="HQ35" s="89"/>
      <c r="HR35" s="93"/>
      <c r="HS35" s="92"/>
      <c r="HT35" s="89"/>
      <c r="HU35" s="93"/>
      <c r="HV35" s="92"/>
      <c r="HW35" s="89"/>
      <c r="HX35" s="93"/>
      <c r="HY35" s="92"/>
      <c r="HZ35" s="89"/>
      <c r="IA35" s="90"/>
      <c r="IB35" s="92"/>
      <c r="IC35" s="89"/>
      <c r="ID35" s="93"/>
      <c r="IE35" s="92"/>
      <c r="IF35" s="89"/>
      <c r="IG35" s="93"/>
      <c r="IH35" s="92"/>
      <c r="II35" s="89"/>
      <c r="IJ35" s="93"/>
      <c r="IK35" s="92"/>
      <c r="IL35" s="89"/>
      <c r="IM35" s="93"/>
      <c r="IN35" s="91"/>
      <c r="IO35" s="89"/>
      <c r="IP35" s="90"/>
      <c r="IQ35" s="92"/>
      <c r="IR35" s="89"/>
      <c r="IS35" s="90"/>
      <c r="IT35" s="92"/>
      <c r="IU35" s="89"/>
      <c r="IV35" s="90"/>
    </row>
    <row r="36" spans="1:256" ht="12" customHeight="1" x14ac:dyDescent="0.2">
      <c r="A36" s="273"/>
      <c r="B36" s="266" t="s">
        <v>19</v>
      </c>
      <c r="C36" s="275"/>
      <c r="D36" s="275">
        <v>6</v>
      </c>
      <c r="E36" s="274" t="s">
        <v>20</v>
      </c>
      <c r="F36" s="275" t="s">
        <v>132</v>
      </c>
      <c r="G36" s="276" t="s">
        <v>148</v>
      </c>
      <c r="H36" s="277" t="s">
        <v>81</v>
      </c>
      <c r="I36" s="271"/>
      <c r="J36" s="272" t="s">
        <v>435</v>
      </c>
      <c r="K36" s="88"/>
      <c r="L36" s="89"/>
      <c r="M36" s="90"/>
      <c r="N36" s="88"/>
      <c r="O36" s="89"/>
      <c r="P36" s="90"/>
      <c r="Q36" s="92"/>
      <c r="R36" s="89"/>
      <c r="S36" s="90"/>
      <c r="T36" s="92"/>
      <c r="U36" s="89"/>
      <c r="V36" s="90"/>
      <c r="W36" s="92"/>
      <c r="X36" s="89"/>
      <c r="Y36" s="90"/>
      <c r="Z36" s="92"/>
      <c r="AA36" s="89"/>
      <c r="AB36" s="90"/>
      <c r="AC36" s="92"/>
      <c r="AD36" s="89"/>
      <c r="AE36" s="90"/>
      <c r="AF36" s="92"/>
      <c r="AG36" s="89"/>
      <c r="AH36" s="90"/>
      <c r="AI36" s="92"/>
      <c r="AJ36" s="89"/>
      <c r="AK36" s="90"/>
      <c r="AL36" s="92"/>
      <c r="AM36" s="89"/>
      <c r="AN36" s="90"/>
      <c r="AO36" s="92"/>
      <c r="AP36" s="89"/>
      <c r="AQ36" s="90"/>
      <c r="AR36" s="92"/>
      <c r="AS36" s="89"/>
      <c r="AT36" s="90"/>
      <c r="AU36" s="88"/>
      <c r="AV36" s="89"/>
      <c r="AW36" s="90"/>
      <c r="AX36" s="92"/>
      <c r="AY36" s="89"/>
      <c r="AZ36" s="90"/>
      <c r="BA36" s="92"/>
      <c r="BB36" s="89"/>
      <c r="BC36" s="90"/>
      <c r="BD36" s="92"/>
      <c r="BE36" s="89"/>
      <c r="BF36" s="90"/>
      <c r="BG36" s="92"/>
      <c r="BH36" s="89"/>
      <c r="BI36" s="90"/>
      <c r="BJ36" s="92"/>
      <c r="BK36" s="89"/>
      <c r="BL36" s="90"/>
      <c r="BM36" s="92"/>
      <c r="BN36" s="89"/>
      <c r="BO36" s="90"/>
      <c r="BP36" s="92"/>
      <c r="BQ36" s="89"/>
      <c r="BR36" s="90"/>
      <c r="BS36" s="92"/>
      <c r="BT36" s="89"/>
      <c r="BU36" s="90"/>
      <c r="BV36" s="92"/>
      <c r="BW36" s="89"/>
      <c r="BX36" s="90"/>
      <c r="BY36" s="92"/>
      <c r="BZ36" s="89"/>
      <c r="CA36" s="90"/>
      <c r="CB36" s="92"/>
      <c r="CC36" s="89"/>
      <c r="CD36" s="90"/>
      <c r="CE36" s="92"/>
      <c r="CF36" s="89"/>
      <c r="CG36" s="90"/>
      <c r="CH36" s="92"/>
      <c r="CI36" s="89"/>
      <c r="CJ36" s="90"/>
      <c r="CK36" s="92"/>
      <c r="CL36" s="89"/>
      <c r="CM36" s="90"/>
      <c r="CN36" s="92"/>
      <c r="CO36" s="89"/>
      <c r="CP36" s="90"/>
      <c r="CQ36" s="92"/>
      <c r="CR36" s="89"/>
      <c r="CS36" s="90"/>
      <c r="CT36" s="92"/>
      <c r="CU36" s="89"/>
      <c r="CV36" s="90"/>
      <c r="CW36" s="92"/>
      <c r="CX36" s="89"/>
      <c r="CY36" s="90"/>
      <c r="CZ36" s="92"/>
      <c r="DA36" s="89"/>
      <c r="DB36" s="90"/>
      <c r="DC36" s="92"/>
      <c r="DD36" s="89"/>
      <c r="DE36" s="90"/>
      <c r="DF36" s="92"/>
      <c r="DG36" s="89"/>
      <c r="DH36" s="90"/>
      <c r="DI36" s="92"/>
      <c r="DJ36" s="89"/>
      <c r="DK36" s="90"/>
      <c r="DL36" s="92"/>
      <c r="DM36" s="89"/>
      <c r="DN36" s="90"/>
      <c r="DO36" s="92"/>
      <c r="DP36" s="89"/>
      <c r="DQ36" s="90"/>
      <c r="DR36" s="92"/>
      <c r="DS36" s="89"/>
      <c r="DT36" s="90"/>
      <c r="DU36" s="92"/>
      <c r="DV36" s="89"/>
      <c r="DW36" s="90"/>
      <c r="DX36" s="92"/>
      <c r="DY36" s="89"/>
      <c r="DZ36" s="90"/>
      <c r="EA36" s="92"/>
      <c r="EB36" s="89"/>
      <c r="EC36" s="90"/>
      <c r="ED36" s="92"/>
      <c r="EE36" s="89"/>
      <c r="EF36" s="90"/>
      <c r="EG36" s="92"/>
      <c r="EH36" s="89"/>
      <c r="EI36" s="90"/>
      <c r="EJ36" s="92"/>
      <c r="EK36" s="89"/>
      <c r="EL36" s="90"/>
      <c r="EM36" s="92"/>
      <c r="EN36" s="89"/>
      <c r="EO36" s="90"/>
      <c r="EP36" s="92"/>
      <c r="EQ36" s="89"/>
      <c r="ER36" s="90"/>
      <c r="ES36" s="92"/>
      <c r="ET36" s="89"/>
      <c r="EU36" s="90"/>
      <c r="EV36" s="92"/>
      <c r="EW36" s="89"/>
      <c r="EX36" s="90"/>
      <c r="EY36" s="92"/>
      <c r="EZ36" s="89"/>
      <c r="FA36" s="90"/>
      <c r="FB36" s="92"/>
      <c r="FC36" s="89"/>
      <c r="FD36" s="90"/>
      <c r="FE36" s="92"/>
      <c r="FF36" s="89"/>
      <c r="FG36" s="90"/>
      <c r="FH36" s="92"/>
      <c r="FI36" s="89"/>
      <c r="FJ36" s="90"/>
      <c r="FK36" s="92"/>
      <c r="FL36" s="89"/>
      <c r="FM36" s="90"/>
      <c r="FN36" s="92"/>
      <c r="FO36" s="89"/>
      <c r="FP36" s="90"/>
      <c r="FQ36" s="92"/>
      <c r="FR36" s="89"/>
      <c r="FS36" s="90"/>
      <c r="FT36" s="92"/>
      <c r="FU36" s="89"/>
      <c r="FV36" s="90"/>
      <c r="FW36" s="92"/>
      <c r="FX36" s="89"/>
      <c r="FY36" s="90"/>
      <c r="FZ36" s="92"/>
      <c r="GA36" s="89"/>
      <c r="GB36" s="90"/>
      <c r="GC36" s="92"/>
      <c r="GD36" s="89"/>
      <c r="GE36" s="90"/>
      <c r="GF36" s="92"/>
      <c r="GG36" s="89"/>
      <c r="GH36" s="90"/>
      <c r="GI36" s="92"/>
      <c r="GJ36" s="89"/>
      <c r="GK36" s="90"/>
      <c r="GL36" s="92"/>
      <c r="GM36" s="89"/>
      <c r="GN36" s="90"/>
      <c r="GO36" s="92"/>
      <c r="GP36" s="89"/>
      <c r="GQ36" s="90"/>
      <c r="GR36" s="92"/>
      <c r="GS36" s="89"/>
      <c r="GT36" s="90"/>
      <c r="GU36" s="92"/>
      <c r="GV36" s="89"/>
      <c r="GW36" s="90"/>
      <c r="GX36" s="92"/>
      <c r="GY36" s="89"/>
      <c r="GZ36" s="90"/>
      <c r="HA36" s="92"/>
      <c r="HB36" s="89"/>
      <c r="HC36" s="93"/>
      <c r="HD36" s="92"/>
      <c r="HE36" s="89"/>
      <c r="HF36" s="93"/>
      <c r="HG36" s="92"/>
      <c r="HH36" s="89"/>
      <c r="HI36" s="93"/>
      <c r="HJ36" s="92"/>
      <c r="HK36" s="89"/>
      <c r="HL36" s="90"/>
      <c r="HM36" s="92"/>
      <c r="HN36" s="89"/>
      <c r="HO36" s="93"/>
      <c r="HP36" s="92"/>
      <c r="HQ36" s="89"/>
      <c r="HR36" s="93"/>
      <c r="HS36" s="92"/>
      <c r="HT36" s="89"/>
      <c r="HU36" s="93"/>
      <c r="HV36" s="92"/>
      <c r="HW36" s="89"/>
      <c r="HX36" s="93"/>
      <c r="HY36" s="92"/>
      <c r="HZ36" s="89"/>
      <c r="IA36" s="90"/>
      <c r="IB36" s="92"/>
      <c r="IC36" s="89"/>
      <c r="ID36" s="93"/>
      <c r="IE36" s="92"/>
      <c r="IF36" s="89"/>
      <c r="IG36" s="93"/>
      <c r="IH36" s="92"/>
      <c r="II36" s="89"/>
      <c r="IJ36" s="93"/>
      <c r="IK36" s="92"/>
      <c r="IL36" s="89"/>
      <c r="IM36" s="93"/>
      <c r="IN36" s="91"/>
      <c r="IO36" s="89"/>
      <c r="IP36" s="90"/>
      <c r="IQ36" s="92"/>
      <c r="IR36" s="89"/>
      <c r="IS36" s="90"/>
      <c r="IT36" s="92"/>
      <c r="IU36" s="89"/>
      <c r="IV36" s="90"/>
    </row>
    <row r="37" spans="1:256" ht="12" customHeight="1" x14ac:dyDescent="0.2">
      <c r="A37" s="273"/>
      <c r="B37" s="266" t="s">
        <v>19</v>
      </c>
      <c r="C37" s="275"/>
      <c r="D37" s="275">
        <v>6</v>
      </c>
      <c r="E37" s="274" t="s">
        <v>20</v>
      </c>
      <c r="F37" s="275" t="s">
        <v>132</v>
      </c>
      <c r="G37" s="276" t="s">
        <v>149</v>
      </c>
      <c r="H37" s="277" t="s">
        <v>82</v>
      </c>
      <c r="I37" s="271"/>
      <c r="J37" s="272" t="s">
        <v>436</v>
      </c>
      <c r="K37" s="88"/>
      <c r="L37" s="89"/>
      <c r="M37" s="90"/>
      <c r="N37" s="88"/>
      <c r="O37" s="89"/>
      <c r="P37" s="90"/>
      <c r="Q37" s="92"/>
      <c r="R37" s="89"/>
      <c r="S37" s="90"/>
      <c r="T37" s="92"/>
      <c r="U37" s="89"/>
      <c r="V37" s="90"/>
      <c r="W37" s="92"/>
      <c r="X37" s="89"/>
      <c r="Y37" s="90"/>
      <c r="Z37" s="92"/>
      <c r="AA37" s="89"/>
      <c r="AB37" s="90"/>
      <c r="AC37" s="92"/>
      <c r="AD37" s="89"/>
      <c r="AE37" s="90"/>
      <c r="AF37" s="92"/>
      <c r="AG37" s="89"/>
      <c r="AH37" s="90"/>
      <c r="AI37" s="92"/>
      <c r="AJ37" s="89"/>
      <c r="AK37" s="90"/>
      <c r="AL37" s="92"/>
      <c r="AM37" s="89"/>
      <c r="AN37" s="90"/>
      <c r="AO37" s="92"/>
      <c r="AP37" s="89"/>
      <c r="AQ37" s="90"/>
      <c r="AR37" s="92"/>
      <c r="AS37" s="89"/>
      <c r="AT37" s="90"/>
      <c r="AU37" s="88"/>
      <c r="AV37" s="89"/>
      <c r="AW37" s="90"/>
      <c r="AX37" s="92"/>
      <c r="AY37" s="89"/>
      <c r="AZ37" s="90"/>
      <c r="BA37" s="92"/>
      <c r="BB37" s="89"/>
      <c r="BC37" s="90"/>
      <c r="BD37" s="92"/>
      <c r="BE37" s="89"/>
      <c r="BF37" s="90"/>
      <c r="BG37" s="92"/>
      <c r="BH37" s="89"/>
      <c r="BI37" s="90"/>
      <c r="BJ37" s="92"/>
      <c r="BK37" s="89"/>
      <c r="BL37" s="90"/>
      <c r="BM37" s="92"/>
      <c r="BN37" s="89"/>
      <c r="BO37" s="90"/>
      <c r="BP37" s="92"/>
      <c r="BQ37" s="89"/>
      <c r="BR37" s="90"/>
      <c r="BS37" s="92"/>
      <c r="BT37" s="89"/>
      <c r="BU37" s="90"/>
      <c r="BV37" s="92"/>
      <c r="BW37" s="89"/>
      <c r="BX37" s="90"/>
      <c r="BY37" s="92"/>
      <c r="BZ37" s="89"/>
      <c r="CA37" s="90"/>
      <c r="CB37" s="92"/>
      <c r="CC37" s="89"/>
      <c r="CD37" s="90"/>
      <c r="CE37" s="92"/>
      <c r="CF37" s="89"/>
      <c r="CG37" s="90"/>
      <c r="CH37" s="92"/>
      <c r="CI37" s="89"/>
      <c r="CJ37" s="90"/>
      <c r="CK37" s="92"/>
      <c r="CL37" s="89"/>
      <c r="CM37" s="90"/>
      <c r="CN37" s="92"/>
      <c r="CO37" s="89"/>
      <c r="CP37" s="90"/>
      <c r="CQ37" s="92"/>
      <c r="CR37" s="89"/>
      <c r="CS37" s="90"/>
      <c r="CT37" s="92"/>
      <c r="CU37" s="89"/>
      <c r="CV37" s="90"/>
      <c r="CW37" s="92"/>
      <c r="CX37" s="89"/>
      <c r="CY37" s="90"/>
      <c r="CZ37" s="92"/>
      <c r="DA37" s="89"/>
      <c r="DB37" s="90"/>
      <c r="DC37" s="92"/>
      <c r="DD37" s="89"/>
      <c r="DE37" s="90"/>
      <c r="DF37" s="92"/>
      <c r="DG37" s="89"/>
      <c r="DH37" s="90"/>
      <c r="DI37" s="92"/>
      <c r="DJ37" s="89"/>
      <c r="DK37" s="90"/>
      <c r="DL37" s="92"/>
      <c r="DM37" s="89"/>
      <c r="DN37" s="90"/>
      <c r="DO37" s="92"/>
      <c r="DP37" s="89"/>
      <c r="DQ37" s="90"/>
      <c r="DR37" s="92"/>
      <c r="DS37" s="89"/>
      <c r="DT37" s="90"/>
      <c r="DU37" s="92"/>
      <c r="DV37" s="89"/>
      <c r="DW37" s="90"/>
      <c r="DX37" s="92"/>
      <c r="DY37" s="89"/>
      <c r="DZ37" s="90"/>
      <c r="EA37" s="92"/>
      <c r="EB37" s="89"/>
      <c r="EC37" s="90"/>
      <c r="ED37" s="92"/>
      <c r="EE37" s="89"/>
      <c r="EF37" s="90"/>
      <c r="EG37" s="92"/>
      <c r="EH37" s="89"/>
      <c r="EI37" s="90"/>
      <c r="EJ37" s="92"/>
      <c r="EK37" s="89"/>
      <c r="EL37" s="90"/>
      <c r="EM37" s="92"/>
      <c r="EN37" s="89"/>
      <c r="EO37" s="90"/>
      <c r="EP37" s="92"/>
      <c r="EQ37" s="89"/>
      <c r="ER37" s="90"/>
      <c r="ES37" s="92"/>
      <c r="ET37" s="89"/>
      <c r="EU37" s="90"/>
      <c r="EV37" s="92"/>
      <c r="EW37" s="89"/>
      <c r="EX37" s="90"/>
      <c r="EY37" s="92"/>
      <c r="EZ37" s="89"/>
      <c r="FA37" s="90"/>
      <c r="FB37" s="92"/>
      <c r="FC37" s="89"/>
      <c r="FD37" s="90"/>
      <c r="FE37" s="92"/>
      <c r="FF37" s="89"/>
      <c r="FG37" s="90"/>
      <c r="FH37" s="92"/>
      <c r="FI37" s="89"/>
      <c r="FJ37" s="90"/>
      <c r="FK37" s="92"/>
      <c r="FL37" s="89"/>
      <c r="FM37" s="90"/>
      <c r="FN37" s="92"/>
      <c r="FO37" s="89"/>
      <c r="FP37" s="90"/>
      <c r="FQ37" s="92"/>
      <c r="FR37" s="89"/>
      <c r="FS37" s="90"/>
      <c r="FT37" s="92"/>
      <c r="FU37" s="89"/>
      <c r="FV37" s="90"/>
      <c r="FW37" s="92"/>
      <c r="FX37" s="89"/>
      <c r="FY37" s="90"/>
      <c r="FZ37" s="92"/>
      <c r="GA37" s="89"/>
      <c r="GB37" s="90"/>
      <c r="GC37" s="92"/>
      <c r="GD37" s="89"/>
      <c r="GE37" s="90"/>
      <c r="GF37" s="92"/>
      <c r="GG37" s="89"/>
      <c r="GH37" s="90"/>
      <c r="GI37" s="92"/>
      <c r="GJ37" s="89"/>
      <c r="GK37" s="90"/>
      <c r="GL37" s="92"/>
      <c r="GM37" s="89"/>
      <c r="GN37" s="90"/>
      <c r="GO37" s="92"/>
      <c r="GP37" s="89"/>
      <c r="GQ37" s="90"/>
      <c r="GR37" s="92"/>
      <c r="GS37" s="89"/>
      <c r="GT37" s="90"/>
      <c r="GU37" s="92"/>
      <c r="GV37" s="89"/>
      <c r="GW37" s="90"/>
      <c r="GX37" s="92"/>
      <c r="GY37" s="89"/>
      <c r="GZ37" s="90"/>
      <c r="HA37" s="92"/>
      <c r="HB37" s="89"/>
      <c r="HC37" s="93"/>
      <c r="HD37" s="92"/>
      <c r="HE37" s="89"/>
      <c r="HF37" s="93"/>
      <c r="HG37" s="92"/>
      <c r="HH37" s="89"/>
      <c r="HI37" s="93"/>
      <c r="HJ37" s="92"/>
      <c r="HK37" s="89"/>
      <c r="HL37" s="90"/>
      <c r="HM37" s="92"/>
      <c r="HN37" s="89"/>
      <c r="HO37" s="93"/>
      <c r="HP37" s="92"/>
      <c r="HQ37" s="89"/>
      <c r="HR37" s="93"/>
      <c r="HS37" s="92"/>
      <c r="HT37" s="89"/>
      <c r="HU37" s="93"/>
      <c r="HV37" s="92"/>
      <c r="HW37" s="89"/>
      <c r="HX37" s="93"/>
      <c r="HY37" s="92"/>
      <c r="HZ37" s="89"/>
      <c r="IA37" s="90"/>
      <c r="IB37" s="92"/>
      <c r="IC37" s="89"/>
      <c r="ID37" s="93"/>
      <c r="IE37" s="92"/>
      <c r="IF37" s="89"/>
      <c r="IG37" s="93"/>
      <c r="IH37" s="92"/>
      <c r="II37" s="89"/>
      <c r="IJ37" s="93"/>
      <c r="IK37" s="92"/>
      <c r="IL37" s="89"/>
      <c r="IM37" s="93"/>
      <c r="IN37" s="91"/>
      <c r="IO37" s="89"/>
      <c r="IP37" s="90"/>
      <c r="IQ37" s="92"/>
      <c r="IR37" s="89"/>
      <c r="IS37" s="90"/>
      <c r="IT37" s="92"/>
      <c r="IU37" s="89"/>
      <c r="IV37" s="90"/>
    </row>
    <row r="38" spans="1:256" ht="12" customHeight="1" x14ac:dyDescent="0.2">
      <c r="A38" s="273"/>
      <c r="B38" s="266" t="s">
        <v>19</v>
      </c>
      <c r="C38" s="275"/>
      <c r="D38" s="275">
        <v>6</v>
      </c>
      <c r="E38" s="274" t="s">
        <v>20</v>
      </c>
      <c r="F38" s="275" t="s">
        <v>132</v>
      </c>
      <c r="G38" s="276" t="s">
        <v>150</v>
      </c>
      <c r="H38" s="277" t="s">
        <v>83</v>
      </c>
      <c r="I38" s="271"/>
      <c r="J38" s="272" t="s">
        <v>437</v>
      </c>
      <c r="K38" s="88"/>
      <c r="L38" s="89"/>
      <c r="M38" s="90"/>
      <c r="N38" s="88"/>
      <c r="O38" s="89"/>
      <c r="P38" s="90"/>
      <c r="Q38" s="92"/>
      <c r="R38" s="89"/>
      <c r="S38" s="90"/>
      <c r="T38" s="92"/>
      <c r="U38" s="89"/>
      <c r="V38" s="90"/>
      <c r="W38" s="92"/>
      <c r="X38" s="89"/>
      <c r="Y38" s="90"/>
      <c r="Z38" s="92"/>
      <c r="AA38" s="89"/>
      <c r="AB38" s="90"/>
      <c r="AC38" s="92"/>
      <c r="AD38" s="89"/>
      <c r="AE38" s="90"/>
      <c r="AF38" s="92"/>
      <c r="AG38" s="89"/>
      <c r="AH38" s="90"/>
      <c r="AI38" s="92"/>
      <c r="AJ38" s="89"/>
      <c r="AK38" s="90"/>
      <c r="AL38" s="92"/>
      <c r="AM38" s="89"/>
      <c r="AN38" s="90"/>
      <c r="AO38" s="92"/>
      <c r="AP38" s="89"/>
      <c r="AQ38" s="90"/>
      <c r="AR38" s="92"/>
      <c r="AS38" s="89"/>
      <c r="AT38" s="90"/>
      <c r="AU38" s="88"/>
      <c r="AV38" s="89"/>
      <c r="AW38" s="90"/>
      <c r="AX38" s="92"/>
      <c r="AY38" s="89"/>
      <c r="AZ38" s="90"/>
      <c r="BA38" s="92"/>
      <c r="BB38" s="89"/>
      <c r="BC38" s="90"/>
      <c r="BD38" s="92"/>
      <c r="BE38" s="89"/>
      <c r="BF38" s="90"/>
      <c r="BG38" s="92"/>
      <c r="BH38" s="89"/>
      <c r="BI38" s="90"/>
      <c r="BJ38" s="92"/>
      <c r="BK38" s="89"/>
      <c r="BL38" s="90"/>
      <c r="BM38" s="92"/>
      <c r="BN38" s="89"/>
      <c r="BO38" s="90"/>
      <c r="BP38" s="92"/>
      <c r="BQ38" s="89"/>
      <c r="BR38" s="90"/>
      <c r="BS38" s="92"/>
      <c r="BT38" s="89"/>
      <c r="BU38" s="90"/>
      <c r="BV38" s="92"/>
      <c r="BW38" s="89"/>
      <c r="BX38" s="90"/>
      <c r="BY38" s="92"/>
      <c r="BZ38" s="89"/>
      <c r="CA38" s="90"/>
      <c r="CB38" s="92"/>
      <c r="CC38" s="89"/>
      <c r="CD38" s="90"/>
      <c r="CE38" s="92"/>
      <c r="CF38" s="89"/>
      <c r="CG38" s="90"/>
      <c r="CH38" s="92"/>
      <c r="CI38" s="89"/>
      <c r="CJ38" s="90"/>
      <c r="CK38" s="92"/>
      <c r="CL38" s="89"/>
      <c r="CM38" s="90"/>
      <c r="CN38" s="92"/>
      <c r="CO38" s="89"/>
      <c r="CP38" s="90"/>
      <c r="CQ38" s="92"/>
      <c r="CR38" s="89"/>
      <c r="CS38" s="90"/>
      <c r="CT38" s="92"/>
      <c r="CU38" s="89"/>
      <c r="CV38" s="90"/>
      <c r="CW38" s="92"/>
      <c r="CX38" s="89"/>
      <c r="CY38" s="90"/>
      <c r="CZ38" s="92"/>
      <c r="DA38" s="89"/>
      <c r="DB38" s="90"/>
      <c r="DC38" s="92"/>
      <c r="DD38" s="89"/>
      <c r="DE38" s="90"/>
      <c r="DF38" s="92"/>
      <c r="DG38" s="89"/>
      <c r="DH38" s="90"/>
      <c r="DI38" s="92"/>
      <c r="DJ38" s="89"/>
      <c r="DK38" s="90"/>
      <c r="DL38" s="92"/>
      <c r="DM38" s="89"/>
      <c r="DN38" s="90"/>
      <c r="DO38" s="92"/>
      <c r="DP38" s="89"/>
      <c r="DQ38" s="90"/>
      <c r="DR38" s="92"/>
      <c r="DS38" s="89"/>
      <c r="DT38" s="90"/>
      <c r="DU38" s="92"/>
      <c r="DV38" s="89"/>
      <c r="DW38" s="90"/>
      <c r="DX38" s="92"/>
      <c r="DY38" s="89"/>
      <c r="DZ38" s="90"/>
      <c r="EA38" s="92"/>
      <c r="EB38" s="89"/>
      <c r="EC38" s="90"/>
      <c r="ED38" s="92"/>
      <c r="EE38" s="89"/>
      <c r="EF38" s="90"/>
      <c r="EG38" s="92"/>
      <c r="EH38" s="89"/>
      <c r="EI38" s="90"/>
      <c r="EJ38" s="92"/>
      <c r="EK38" s="89"/>
      <c r="EL38" s="90"/>
      <c r="EM38" s="92"/>
      <c r="EN38" s="89"/>
      <c r="EO38" s="90"/>
      <c r="EP38" s="92"/>
      <c r="EQ38" s="89"/>
      <c r="ER38" s="90"/>
      <c r="ES38" s="92"/>
      <c r="ET38" s="89"/>
      <c r="EU38" s="90"/>
      <c r="EV38" s="92"/>
      <c r="EW38" s="89"/>
      <c r="EX38" s="90"/>
      <c r="EY38" s="92"/>
      <c r="EZ38" s="89"/>
      <c r="FA38" s="90"/>
      <c r="FB38" s="92"/>
      <c r="FC38" s="89"/>
      <c r="FD38" s="90"/>
      <c r="FE38" s="92"/>
      <c r="FF38" s="89"/>
      <c r="FG38" s="90"/>
      <c r="FH38" s="92"/>
      <c r="FI38" s="89"/>
      <c r="FJ38" s="90"/>
      <c r="FK38" s="92"/>
      <c r="FL38" s="89"/>
      <c r="FM38" s="90"/>
      <c r="FN38" s="92"/>
      <c r="FO38" s="89"/>
      <c r="FP38" s="90"/>
      <c r="FQ38" s="92"/>
      <c r="FR38" s="89"/>
      <c r="FS38" s="90"/>
      <c r="FT38" s="92"/>
      <c r="FU38" s="89"/>
      <c r="FV38" s="90"/>
      <c r="FW38" s="92"/>
      <c r="FX38" s="89"/>
      <c r="FY38" s="90"/>
      <c r="FZ38" s="92"/>
      <c r="GA38" s="89"/>
      <c r="GB38" s="90"/>
      <c r="GC38" s="92"/>
      <c r="GD38" s="89"/>
      <c r="GE38" s="90"/>
      <c r="GF38" s="92"/>
      <c r="GG38" s="89"/>
      <c r="GH38" s="90"/>
      <c r="GI38" s="92"/>
      <c r="GJ38" s="89"/>
      <c r="GK38" s="90"/>
      <c r="GL38" s="92"/>
      <c r="GM38" s="89"/>
      <c r="GN38" s="90"/>
      <c r="GO38" s="92"/>
      <c r="GP38" s="89"/>
      <c r="GQ38" s="90"/>
      <c r="GR38" s="92"/>
      <c r="GS38" s="89"/>
      <c r="GT38" s="90"/>
      <c r="GU38" s="92"/>
      <c r="GV38" s="89"/>
      <c r="GW38" s="90"/>
      <c r="GX38" s="92"/>
      <c r="GY38" s="89"/>
      <c r="GZ38" s="90"/>
      <c r="HA38" s="92"/>
      <c r="HB38" s="89"/>
      <c r="HC38" s="93"/>
      <c r="HD38" s="92"/>
      <c r="HE38" s="89"/>
      <c r="HF38" s="93"/>
      <c r="HG38" s="92"/>
      <c r="HH38" s="89"/>
      <c r="HI38" s="93"/>
      <c r="HJ38" s="92"/>
      <c r="HK38" s="89"/>
      <c r="HL38" s="90"/>
      <c r="HM38" s="92"/>
      <c r="HN38" s="89"/>
      <c r="HO38" s="93"/>
      <c r="HP38" s="92"/>
      <c r="HQ38" s="89"/>
      <c r="HR38" s="93"/>
      <c r="HS38" s="92"/>
      <c r="HT38" s="89"/>
      <c r="HU38" s="93"/>
      <c r="HV38" s="92"/>
      <c r="HW38" s="89"/>
      <c r="HX38" s="93"/>
      <c r="HY38" s="92"/>
      <c r="HZ38" s="89"/>
      <c r="IA38" s="90"/>
      <c r="IB38" s="92"/>
      <c r="IC38" s="89"/>
      <c r="ID38" s="93"/>
      <c r="IE38" s="92"/>
      <c r="IF38" s="89"/>
      <c r="IG38" s="93"/>
      <c r="IH38" s="92"/>
      <c r="II38" s="89"/>
      <c r="IJ38" s="93"/>
      <c r="IK38" s="92"/>
      <c r="IL38" s="89"/>
      <c r="IM38" s="93"/>
      <c r="IN38" s="91"/>
      <c r="IO38" s="89"/>
      <c r="IP38" s="90"/>
      <c r="IQ38" s="92"/>
      <c r="IR38" s="89"/>
      <c r="IS38" s="90"/>
      <c r="IT38" s="92"/>
      <c r="IU38" s="89"/>
      <c r="IV38" s="90"/>
    </row>
    <row r="39" spans="1:256" ht="12" customHeight="1" x14ac:dyDescent="0.2">
      <c r="A39" s="273"/>
      <c r="B39" s="266" t="s">
        <v>19</v>
      </c>
      <c r="C39" s="275"/>
      <c r="D39" s="275">
        <v>6</v>
      </c>
      <c r="E39" s="274" t="s">
        <v>20</v>
      </c>
      <c r="F39" s="275" t="s">
        <v>132</v>
      </c>
      <c r="G39" s="276" t="s">
        <v>151</v>
      </c>
      <c r="H39" s="277" t="s">
        <v>84</v>
      </c>
      <c r="I39" s="271"/>
      <c r="J39" s="272" t="s">
        <v>438</v>
      </c>
      <c r="K39" s="88"/>
      <c r="L39" s="89"/>
      <c r="M39" s="90"/>
      <c r="N39" s="88"/>
      <c r="O39" s="89"/>
      <c r="P39" s="90"/>
      <c r="Q39" s="92"/>
      <c r="R39" s="89"/>
      <c r="S39" s="90"/>
      <c r="T39" s="92"/>
      <c r="U39" s="89"/>
      <c r="V39" s="90"/>
      <c r="W39" s="92"/>
      <c r="X39" s="89"/>
      <c r="Y39" s="90"/>
      <c r="Z39" s="92"/>
      <c r="AA39" s="89"/>
      <c r="AB39" s="90"/>
      <c r="AC39" s="92"/>
      <c r="AD39" s="89"/>
      <c r="AE39" s="90"/>
      <c r="AF39" s="92"/>
      <c r="AG39" s="89"/>
      <c r="AH39" s="90"/>
      <c r="AI39" s="92"/>
      <c r="AJ39" s="89"/>
      <c r="AK39" s="90"/>
      <c r="AL39" s="92"/>
      <c r="AM39" s="89"/>
      <c r="AN39" s="90"/>
      <c r="AO39" s="92"/>
      <c r="AP39" s="89"/>
      <c r="AQ39" s="90"/>
      <c r="AR39" s="92"/>
      <c r="AS39" s="89"/>
      <c r="AT39" s="90"/>
      <c r="AU39" s="88"/>
      <c r="AV39" s="89"/>
      <c r="AW39" s="90"/>
      <c r="AX39" s="92"/>
      <c r="AY39" s="89"/>
      <c r="AZ39" s="90"/>
      <c r="BA39" s="92"/>
      <c r="BB39" s="89"/>
      <c r="BC39" s="90"/>
      <c r="BD39" s="92"/>
      <c r="BE39" s="89"/>
      <c r="BF39" s="90"/>
      <c r="BG39" s="92"/>
      <c r="BH39" s="89"/>
      <c r="BI39" s="90"/>
      <c r="BJ39" s="92"/>
      <c r="BK39" s="89"/>
      <c r="BL39" s="90"/>
      <c r="BM39" s="92"/>
      <c r="BN39" s="89"/>
      <c r="BO39" s="90"/>
      <c r="BP39" s="92"/>
      <c r="BQ39" s="89"/>
      <c r="BR39" s="90"/>
      <c r="BS39" s="92"/>
      <c r="BT39" s="89"/>
      <c r="BU39" s="90"/>
      <c r="BV39" s="92"/>
      <c r="BW39" s="89"/>
      <c r="BX39" s="90"/>
      <c r="BY39" s="92"/>
      <c r="BZ39" s="89"/>
      <c r="CA39" s="90"/>
      <c r="CB39" s="92"/>
      <c r="CC39" s="89"/>
      <c r="CD39" s="90"/>
      <c r="CE39" s="92"/>
      <c r="CF39" s="89"/>
      <c r="CG39" s="90"/>
      <c r="CH39" s="92"/>
      <c r="CI39" s="89"/>
      <c r="CJ39" s="90"/>
      <c r="CK39" s="92"/>
      <c r="CL39" s="89"/>
      <c r="CM39" s="90"/>
      <c r="CN39" s="92"/>
      <c r="CO39" s="89"/>
      <c r="CP39" s="90"/>
      <c r="CQ39" s="92"/>
      <c r="CR39" s="89"/>
      <c r="CS39" s="90"/>
      <c r="CT39" s="92"/>
      <c r="CU39" s="89"/>
      <c r="CV39" s="90"/>
      <c r="CW39" s="92"/>
      <c r="CX39" s="89"/>
      <c r="CY39" s="90"/>
      <c r="CZ39" s="92"/>
      <c r="DA39" s="89"/>
      <c r="DB39" s="90"/>
      <c r="DC39" s="92"/>
      <c r="DD39" s="89"/>
      <c r="DE39" s="90"/>
      <c r="DF39" s="92"/>
      <c r="DG39" s="89"/>
      <c r="DH39" s="90"/>
      <c r="DI39" s="92"/>
      <c r="DJ39" s="89"/>
      <c r="DK39" s="90"/>
      <c r="DL39" s="92"/>
      <c r="DM39" s="89"/>
      <c r="DN39" s="90"/>
      <c r="DO39" s="92"/>
      <c r="DP39" s="89"/>
      <c r="DQ39" s="90"/>
      <c r="DR39" s="92"/>
      <c r="DS39" s="89"/>
      <c r="DT39" s="90"/>
      <c r="DU39" s="92"/>
      <c r="DV39" s="89"/>
      <c r="DW39" s="90"/>
      <c r="DX39" s="92"/>
      <c r="DY39" s="89"/>
      <c r="DZ39" s="90"/>
      <c r="EA39" s="92"/>
      <c r="EB39" s="89"/>
      <c r="EC39" s="90"/>
      <c r="ED39" s="92"/>
      <c r="EE39" s="89"/>
      <c r="EF39" s="90"/>
      <c r="EG39" s="92"/>
      <c r="EH39" s="89"/>
      <c r="EI39" s="90"/>
      <c r="EJ39" s="92"/>
      <c r="EK39" s="89"/>
      <c r="EL39" s="90"/>
      <c r="EM39" s="92"/>
      <c r="EN39" s="89"/>
      <c r="EO39" s="90"/>
      <c r="EP39" s="92"/>
      <c r="EQ39" s="89"/>
      <c r="ER39" s="90"/>
      <c r="ES39" s="92"/>
      <c r="ET39" s="89"/>
      <c r="EU39" s="90"/>
      <c r="EV39" s="92"/>
      <c r="EW39" s="89"/>
      <c r="EX39" s="90"/>
      <c r="EY39" s="92"/>
      <c r="EZ39" s="89"/>
      <c r="FA39" s="90"/>
      <c r="FB39" s="92"/>
      <c r="FC39" s="89"/>
      <c r="FD39" s="90"/>
      <c r="FE39" s="92"/>
      <c r="FF39" s="89"/>
      <c r="FG39" s="90"/>
      <c r="FH39" s="92"/>
      <c r="FI39" s="89"/>
      <c r="FJ39" s="90"/>
      <c r="FK39" s="92"/>
      <c r="FL39" s="89"/>
      <c r="FM39" s="90"/>
      <c r="FN39" s="92"/>
      <c r="FO39" s="89"/>
      <c r="FP39" s="90"/>
      <c r="FQ39" s="92"/>
      <c r="FR39" s="89"/>
      <c r="FS39" s="90"/>
      <c r="FT39" s="92"/>
      <c r="FU39" s="89"/>
      <c r="FV39" s="90"/>
      <c r="FW39" s="92"/>
      <c r="FX39" s="89"/>
      <c r="FY39" s="90"/>
      <c r="FZ39" s="92"/>
      <c r="GA39" s="89"/>
      <c r="GB39" s="90"/>
      <c r="GC39" s="92"/>
      <c r="GD39" s="89"/>
      <c r="GE39" s="90"/>
      <c r="GF39" s="92"/>
      <c r="GG39" s="89"/>
      <c r="GH39" s="90"/>
      <c r="GI39" s="92"/>
      <c r="GJ39" s="89"/>
      <c r="GK39" s="90"/>
      <c r="GL39" s="92"/>
      <c r="GM39" s="89"/>
      <c r="GN39" s="90"/>
      <c r="GO39" s="92"/>
      <c r="GP39" s="89"/>
      <c r="GQ39" s="90"/>
      <c r="GR39" s="92"/>
      <c r="GS39" s="89"/>
      <c r="GT39" s="90"/>
      <c r="GU39" s="92"/>
      <c r="GV39" s="89"/>
      <c r="GW39" s="90"/>
      <c r="GX39" s="92"/>
      <c r="GY39" s="89"/>
      <c r="GZ39" s="90"/>
      <c r="HA39" s="92"/>
      <c r="HB39" s="89"/>
      <c r="HC39" s="93"/>
      <c r="HD39" s="92"/>
      <c r="HE39" s="89"/>
      <c r="HF39" s="93"/>
      <c r="HG39" s="92"/>
      <c r="HH39" s="89"/>
      <c r="HI39" s="93"/>
      <c r="HJ39" s="92"/>
      <c r="HK39" s="89"/>
      <c r="HL39" s="90"/>
      <c r="HM39" s="92"/>
      <c r="HN39" s="89"/>
      <c r="HO39" s="93"/>
      <c r="HP39" s="92"/>
      <c r="HQ39" s="89"/>
      <c r="HR39" s="93"/>
      <c r="HS39" s="92"/>
      <c r="HT39" s="89"/>
      <c r="HU39" s="93"/>
      <c r="HV39" s="92"/>
      <c r="HW39" s="89"/>
      <c r="HX39" s="93"/>
      <c r="HY39" s="92"/>
      <c r="HZ39" s="89"/>
      <c r="IA39" s="90"/>
      <c r="IB39" s="92"/>
      <c r="IC39" s="89"/>
      <c r="ID39" s="93"/>
      <c r="IE39" s="92"/>
      <c r="IF39" s="89"/>
      <c r="IG39" s="93"/>
      <c r="IH39" s="92"/>
      <c r="II39" s="89"/>
      <c r="IJ39" s="93"/>
      <c r="IK39" s="92"/>
      <c r="IL39" s="89"/>
      <c r="IM39" s="93"/>
      <c r="IN39" s="91"/>
      <c r="IO39" s="89"/>
      <c r="IP39" s="90"/>
      <c r="IQ39" s="92"/>
      <c r="IR39" s="89"/>
      <c r="IS39" s="90"/>
      <c r="IT39" s="92"/>
      <c r="IU39" s="89"/>
      <c r="IV39" s="90"/>
    </row>
    <row r="40" spans="1:256" ht="12" customHeight="1" x14ac:dyDescent="0.2">
      <c r="A40" s="273"/>
      <c r="B40" s="266" t="s">
        <v>19</v>
      </c>
      <c r="C40" s="275"/>
      <c r="D40" s="275">
        <v>6</v>
      </c>
      <c r="E40" s="274" t="s">
        <v>20</v>
      </c>
      <c r="F40" s="275" t="s">
        <v>132</v>
      </c>
      <c r="G40" s="276" t="s">
        <v>152</v>
      </c>
      <c r="H40" s="277" t="s">
        <v>85</v>
      </c>
      <c r="I40" s="271"/>
      <c r="J40" s="272" t="s">
        <v>439</v>
      </c>
      <c r="K40" s="88"/>
      <c r="L40" s="89"/>
      <c r="M40" s="90"/>
      <c r="N40" s="88"/>
      <c r="O40" s="89"/>
      <c r="P40" s="90"/>
      <c r="Q40" s="92"/>
      <c r="R40" s="89"/>
      <c r="S40" s="90"/>
      <c r="T40" s="92"/>
      <c r="U40" s="89"/>
      <c r="V40" s="90"/>
      <c r="W40" s="92"/>
      <c r="X40" s="89"/>
      <c r="Y40" s="90"/>
      <c r="Z40" s="92"/>
      <c r="AA40" s="89"/>
      <c r="AB40" s="90"/>
      <c r="AC40" s="92"/>
      <c r="AD40" s="89"/>
      <c r="AE40" s="90"/>
      <c r="AF40" s="92"/>
      <c r="AG40" s="89"/>
      <c r="AH40" s="90"/>
      <c r="AI40" s="92"/>
      <c r="AJ40" s="89"/>
      <c r="AK40" s="90"/>
      <c r="AL40" s="92"/>
      <c r="AM40" s="89"/>
      <c r="AN40" s="90"/>
      <c r="AO40" s="92"/>
      <c r="AP40" s="89"/>
      <c r="AQ40" s="90"/>
      <c r="AR40" s="92"/>
      <c r="AS40" s="89"/>
      <c r="AT40" s="90"/>
      <c r="AU40" s="88"/>
      <c r="AV40" s="89"/>
      <c r="AW40" s="90"/>
      <c r="AX40" s="92"/>
      <c r="AY40" s="89"/>
      <c r="AZ40" s="90"/>
      <c r="BA40" s="92"/>
      <c r="BB40" s="89"/>
      <c r="BC40" s="90"/>
      <c r="BD40" s="92"/>
      <c r="BE40" s="89"/>
      <c r="BF40" s="90"/>
      <c r="BG40" s="92"/>
      <c r="BH40" s="89"/>
      <c r="BI40" s="90"/>
      <c r="BJ40" s="92"/>
      <c r="BK40" s="89"/>
      <c r="BL40" s="90"/>
      <c r="BM40" s="92"/>
      <c r="BN40" s="89"/>
      <c r="BO40" s="90"/>
      <c r="BP40" s="92"/>
      <c r="BQ40" s="89"/>
      <c r="BR40" s="90"/>
      <c r="BS40" s="92"/>
      <c r="BT40" s="89"/>
      <c r="BU40" s="90"/>
      <c r="BV40" s="92"/>
      <c r="BW40" s="89"/>
      <c r="BX40" s="90"/>
      <c r="BY40" s="92"/>
      <c r="BZ40" s="89"/>
      <c r="CA40" s="90"/>
      <c r="CB40" s="92"/>
      <c r="CC40" s="89"/>
      <c r="CD40" s="90"/>
      <c r="CE40" s="92"/>
      <c r="CF40" s="89"/>
      <c r="CG40" s="90"/>
      <c r="CH40" s="92"/>
      <c r="CI40" s="89"/>
      <c r="CJ40" s="90"/>
      <c r="CK40" s="92"/>
      <c r="CL40" s="89"/>
      <c r="CM40" s="90"/>
      <c r="CN40" s="92"/>
      <c r="CO40" s="89"/>
      <c r="CP40" s="90"/>
      <c r="CQ40" s="92"/>
      <c r="CR40" s="89"/>
      <c r="CS40" s="90"/>
      <c r="CT40" s="92"/>
      <c r="CU40" s="89"/>
      <c r="CV40" s="90"/>
      <c r="CW40" s="92"/>
      <c r="CX40" s="89"/>
      <c r="CY40" s="90"/>
      <c r="CZ40" s="92"/>
      <c r="DA40" s="89"/>
      <c r="DB40" s="90"/>
      <c r="DC40" s="92"/>
      <c r="DD40" s="89"/>
      <c r="DE40" s="90"/>
      <c r="DF40" s="92"/>
      <c r="DG40" s="89"/>
      <c r="DH40" s="90"/>
      <c r="DI40" s="92"/>
      <c r="DJ40" s="89"/>
      <c r="DK40" s="90"/>
      <c r="DL40" s="92"/>
      <c r="DM40" s="89"/>
      <c r="DN40" s="90"/>
      <c r="DO40" s="92"/>
      <c r="DP40" s="89"/>
      <c r="DQ40" s="90"/>
      <c r="DR40" s="92"/>
      <c r="DS40" s="89"/>
      <c r="DT40" s="90"/>
      <c r="DU40" s="92"/>
      <c r="DV40" s="89"/>
      <c r="DW40" s="90"/>
      <c r="DX40" s="92"/>
      <c r="DY40" s="89"/>
      <c r="DZ40" s="90"/>
      <c r="EA40" s="92"/>
      <c r="EB40" s="89"/>
      <c r="EC40" s="90"/>
      <c r="ED40" s="92"/>
      <c r="EE40" s="89"/>
      <c r="EF40" s="90"/>
      <c r="EG40" s="92"/>
      <c r="EH40" s="89"/>
      <c r="EI40" s="90"/>
      <c r="EJ40" s="92"/>
      <c r="EK40" s="89"/>
      <c r="EL40" s="90"/>
      <c r="EM40" s="92"/>
      <c r="EN40" s="89"/>
      <c r="EO40" s="90"/>
      <c r="EP40" s="92"/>
      <c r="EQ40" s="89"/>
      <c r="ER40" s="90"/>
      <c r="ES40" s="92"/>
      <c r="ET40" s="89"/>
      <c r="EU40" s="90"/>
      <c r="EV40" s="92"/>
      <c r="EW40" s="89"/>
      <c r="EX40" s="90"/>
      <c r="EY40" s="92"/>
      <c r="EZ40" s="89"/>
      <c r="FA40" s="90"/>
      <c r="FB40" s="92"/>
      <c r="FC40" s="89"/>
      <c r="FD40" s="90"/>
      <c r="FE40" s="92"/>
      <c r="FF40" s="89"/>
      <c r="FG40" s="90"/>
      <c r="FH40" s="92"/>
      <c r="FI40" s="89"/>
      <c r="FJ40" s="90"/>
      <c r="FK40" s="92"/>
      <c r="FL40" s="89"/>
      <c r="FM40" s="90"/>
      <c r="FN40" s="92"/>
      <c r="FO40" s="89"/>
      <c r="FP40" s="90"/>
      <c r="FQ40" s="92"/>
      <c r="FR40" s="89"/>
      <c r="FS40" s="90"/>
      <c r="FT40" s="92"/>
      <c r="FU40" s="89"/>
      <c r="FV40" s="90"/>
      <c r="FW40" s="92"/>
      <c r="FX40" s="89"/>
      <c r="FY40" s="90"/>
      <c r="FZ40" s="92"/>
      <c r="GA40" s="89"/>
      <c r="GB40" s="90"/>
      <c r="GC40" s="92"/>
      <c r="GD40" s="89"/>
      <c r="GE40" s="90"/>
      <c r="GF40" s="92"/>
      <c r="GG40" s="89"/>
      <c r="GH40" s="90"/>
      <c r="GI40" s="92"/>
      <c r="GJ40" s="89"/>
      <c r="GK40" s="90"/>
      <c r="GL40" s="92"/>
      <c r="GM40" s="89"/>
      <c r="GN40" s="90"/>
      <c r="GO40" s="92"/>
      <c r="GP40" s="89"/>
      <c r="GQ40" s="90"/>
      <c r="GR40" s="92"/>
      <c r="GS40" s="89"/>
      <c r="GT40" s="90"/>
      <c r="GU40" s="92"/>
      <c r="GV40" s="89"/>
      <c r="GW40" s="90"/>
      <c r="GX40" s="92"/>
      <c r="GY40" s="89"/>
      <c r="GZ40" s="90"/>
      <c r="HA40" s="92"/>
      <c r="HB40" s="89"/>
      <c r="HC40" s="93"/>
      <c r="HD40" s="92"/>
      <c r="HE40" s="89"/>
      <c r="HF40" s="93"/>
      <c r="HG40" s="92"/>
      <c r="HH40" s="89"/>
      <c r="HI40" s="93"/>
      <c r="HJ40" s="92"/>
      <c r="HK40" s="89"/>
      <c r="HL40" s="90"/>
      <c r="HM40" s="92"/>
      <c r="HN40" s="89"/>
      <c r="HO40" s="93"/>
      <c r="HP40" s="92"/>
      <c r="HQ40" s="89"/>
      <c r="HR40" s="93"/>
      <c r="HS40" s="92"/>
      <c r="HT40" s="89"/>
      <c r="HU40" s="93"/>
      <c r="HV40" s="92"/>
      <c r="HW40" s="89"/>
      <c r="HX40" s="93"/>
      <c r="HY40" s="92"/>
      <c r="HZ40" s="89"/>
      <c r="IA40" s="90"/>
      <c r="IB40" s="92"/>
      <c r="IC40" s="89"/>
      <c r="ID40" s="93"/>
      <c r="IE40" s="92"/>
      <c r="IF40" s="89"/>
      <c r="IG40" s="93"/>
      <c r="IH40" s="92"/>
      <c r="II40" s="89"/>
      <c r="IJ40" s="93"/>
      <c r="IK40" s="92"/>
      <c r="IL40" s="89"/>
      <c r="IM40" s="93"/>
      <c r="IN40" s="91"/>
      <c r="IO40" s="89"/>
      <c r="IP40" s="90"/>
      <c r="IQ40" s="92"/>
      <c r="IR40" s="89"/>
      <c r="IS40" s="90"/>
      <c r="IT40" s="92"/>
      <c r="IU40" s="89"/>
      <c r="IV40" s="90"/>
    </row>
    <row r="41" spans="1:256" ht="12" customHeight="1" x14ac:dyDescent="0.2">
      <c r="A41" s="273"/>
      <c r="B41" s="266" t="s">
        <v>19</v>
      </c>
      <c r="C41" s="275"/>
      <c r="D41" s="275">
        <v>6</v>
      </c>
      <c r="E41" s="274" t="s">
        <v>20</v>
      </c>
      <c r="F41" s="275" t="s">
        <v>132</v>
      </c>
      <c r="G41" s="276" t="s">
        <v>153</v>
      </c>
      <c r="H41" s="277" t="s">
        <v>86</v>
      </c>
      <c r="I41" s="271"/>
      <c r="J41" s="272" t="s">
        <v>440</v>
      </c>
      <c r="K41" s="88"/>
      <c r="L41" s="89"/>
      <c r="M41" s="90"/>
      <c r="N41" s="88"/>
      <c r="O41" s="89"/>
      <c r="P41" s="90"/>
      <c r="Q41" s="92"/>
      <c r="R41" s="89"/>
      <c r="S41" s="90"/>
      <c r="T41" s="92"/>
      <c r="U41" s="89"/>
      <c r="V41" s="90"/>
      <c r="W41" s="92"/>
      <c r="X41" s="89"/>
      <c r="Y41" s="90"/>
      <c r="Z41" s="92"/>
      <c r="AA41" s="89"/>
      <c r="AB41" s="90"/>
      <c r="AC41" s="92"/>
      <c r="AD41" s="89"/>
      <c r="AE41" s="90"/>
      <c r="AF41" s="92"/>
      <c r="AG41" s="89"/>
      <c r="AH41" s="90"/>
      <c r="AI41" s="92"/>
      <c r="AJ41" s="89"/>
      <c r="AK41" s="90"/>
      <c r="AL41" s="92"/>
      <c r="AM41" s="89"/>
      <c r="AN41" s="90"/>
      <c r="AO41" s="92"/>
      <c r="AP41" s="89"/>
      <c r="AQ41" s="90"/>
      <c r="AR41" s="92"/>
      <c r="AS41" s="89"/>
      <c r="AT41" s="90"/>
      <c r="AU41" s="88"/>
      <c r="AV41" s="89"/>
      <c r="AW41" s="90"/>
      <c r="AX41" s="92"/>
      <c r="AY41" s="89"/>
      <c r="AZ41" s="90"/>
      <c r="BA41" s="92"/>
      <c r="BB41" s="89"/>
      <c r="BC41" s="90"/>
      <c r="BD41" s="92"/>
      <c r="BE41" s="89"/>
      <c r="BF41" s="90"/>
      <c r="BG41" s="92"/>
      <c r="BH41" s="89"/>
      <c r="BI41" s="90"/>
      <c r="BJ41" s="92"/>
      <c r="BK41" s="89"/>
      <c r="BL41" s="90"/>
      <c r="BM41" s="92"/>
      <c r="BN41" s="89"/>
      <c r="BO41" s="90"/>
      <c r="BP41" s="92"/>
      <c r="BQ41" s="89"/>
      <c r="BR41" s="90"/>
      <c r="BS41" s="92"/>
      <c r="BT41" s="89"/>
      <c r="BU41" s="90"/>
      <c r="BV41" s="92"/>
      <c r="BW41" s="89"/>
      <c r="BX41" s="90"/>
      <c r="BY41" s="92"/>
      <c r="BZ41" s="89"/>
      <c r="CA41" s="90"/>
      <c r="CB41" s="92"/>
      <c r="CC41" s="89"/>
      <c r="CD41" s="90"/>
      <c r="CE41" s="92"/>
      <c r="CF41" s="89"/>
      <c r="CG41" s="90"/>
      <c r="CH41" s="92"/>
      <c r="CI41" s="89"/>
      <c r="CJ41" s="90"/>
      <c r="CK41" s="92"/>
      <c r="CL41" s="89"/>
      <c r="CM41" s="90"/>
      <c r="CN41" s="92"/>
      <c r="CO41" s="89"/>
      <c r="CP41" s="90"/>
      <c r="CQ41" s="92"/>
      <c r="CR41" s="89"/>
      <c r="CS41" s="90"/>
      <c r="CT41" s="92"/>
      <c r="CU41" s="89"/>
      <c r="CV41" s="90"/>
      <c r="CW41" s="92"/>
      <c r="CX41" s="89"/>
      <c r="CY41" s="90"/>
      <c r="CZ41" s="92"/>
      <c r="DA41" s="89"/>
      <c r="DB41" s="90"/>
      <c r="DC41" s="92"/>
      <c r="DD41" s="89"/>
      <c r="DE41" s="90"/>
      <c r="DF41" s="92"/>
      <c r="DG41" s="89"/>
      <c r="DH41" s="90"/>
      <c r="DI41" s="92"/>
      <c r="DJ41" s="89"/>
      <c r="DK41" s="90"/>
      <c r="DL41" s="92"/>
      <c r="DM41" s="89"/>
      <c r="DN41" s="90"/>
      <c r="DO41" s="92"/>
      <c r="DP41" s="89"/>
      <c r="DQ41" s="90"/>
      <c r="DR41" s="92"/>
      <c r="DS41" s="89"/>
      <c r="DT41" s="90"/>
      <c r="DU41" s="92"/>
      <c r="DV41" s="89"/>
      <c r="DW41" s="90"/>
      <c r="DX41" s="92"/>
      <c r="DY41" s="89"/>
      <c r="DZ41" s="90"/>
      <c r="EA41" s="92"/>
      <c r="EB41" s="89"/>
      <c r="EC41" s="90"/>
      <c r="ED41" s="92"/>
      <c r="EE41" s="89"/>
      <c r="EF41" s="90"/>
      <c r="EG41" s="92"/>
      <c r="EH41" s="89"/>
      <c r="EI41" s="90"/>
      <c r="EJ41" s="92"/>
      <c r="EK41" s="89"/>
      <c r="EL41" s="90"/>
      <c r="EM41" s="92"/>
      <c r="EN41" s="89"/>
      <c r="EO41" s="90"/>
      <c r="EP41" s="92"/>
      <c r="EQ41" s="89"/>
      <c r="ER41" s="90"/>
      <c r="ES41" s="92"/>
      <c r="ET41" s="89"/>
      <c r="EU41" s="90"/>
      <c r="EV41" s="92"/>
      <c r="EW41" s="89"/>
      <c r="EX41" s="90"/>
      <c r="EY41" s="92"/>
      <c r="EZ41" s="89"/>
      <c r="FA41" s="90"/>
      <c r="FB41" s="92"/>
      <c r="FC41" s="89"/>
      <c r="FD41" s="90"/>
      <c r="FE41" s="92"/>
      <c r="FF41" s="89"/>
      <c r="FG41" s="90"/>
      <c r="FH41" s="92"/>
      <c r="FI41" s="89"/>
      <c r="FJ41" s="90"/>
      <c r="FK41" s="92"/>
      <c r="FL41" s="89"/>
      <c r="FM41" s="90"/>
      <c r="FN41" s="92"/>
      <c r="FO41" s="89"/>
      <c r="FP41" s="90"/>
      <c r="FQ41" s="92"/>
      <c r="FR41" s="89"/>
      <c r="FS41" s="90"/>
      <c r="FT41" s="92"/>
      <c r="FU41" s="89"/>
      <c r="FV41" s="90"/>
      <c r="FW41" s="92"/>
      <c r="FX41" s="89"/>
      <c r="FY41" s="90"/>
      <c r="FZ41" s="92"/>
      <c r="GA41" s="89"/>
      <c r="GB41" s="90"/>
      <c r="GC41" s="92"/>
      <c r="GD41" s="89"/>
      <c r="GE41" s="90"/>
      <c r="GF41" s="92"/>
      <c r="GG41" s="89"/>
      <c r="GH41" s="90"/>
      <c r="GI41" s="92"/>
      <c r="GJ41" s="89"/>
      <c r="GK41" s="90"/>
      <c r="GL41" s="92"/>
      <c r="GM41" s="89"/>
      <c r="GN41" s="90"/>
      <c r="GO41" s="92"/>
      <c r="GP41" s="89"/>
      <c r="GQ41" s="90"/>
      <c r="GR41" s="92"/>
      <c r="GS41" s="89"/>
      <c r="GT41" s="90"/>
      <c r="GU41" s="92"/>
      <c r="GV41" s="89"/>
      <c r="GW41" s="90"/>
      <c r="GX41" s="92"/>
      <c r="GY41" s="89"/>
      <c r="GZ41" s="90"/>
      <c r="HA41" s="92"/>
      <c r="HB41" s="89"/>
      <c r="HC41" s="93"/>
      <c r="HD41" s="92"/>
      <c r="HE41" s="89"/>
      <c r="HF41" s="93"/>
      <c r="HG41" s="92"/>
      <c r="HH41" s="89"/>
      <c r="HI41" s="93"/>
      <c r="HJ41" s="92"/>
      <c r="HK41" s="89"/>
      <c r="HL41" s="90"/>
      <c r="HM41" s="92"/>
      <c r="HN41" s="89"/>
      <c r="HO41" s="93"/>
      <c r="HP41" s="92"/>
      <c r="HQ41" s="89"/>
      <c r="HR41" s="93"/>
      <c r="HS41" s="92"/>
      <c r="HT41" s="89"/>
      <c r="HU41" s="93"/>
      <c r="HV41" s="92"/>
      <c r="HW41" s="89"/>
      <c r="HX41" s="93"/>
      <c r="HY41" s="92"/>
      <c r="HZ41" s="89"/>
      <c r="IA41" s="90"/>
      <c r="IB41" s="92"/>
      <c r="IC41" s="89"/>
      <c r="ID41" s="93"/>
      <c r="IE41" s="92"/>
      <c r="IF41" s="89"/>
      <c r="IG41" s="93"/>
      <c r="IH41" s="92"/>
      <c r="II41" s="89"/>
      <c r="IJ41" s="93"/>
      <c r="IK41" s="92"/>
      <c r="IL41" s="89"/>
      <c r="IM41" s="93"/>
      <c r="IN41" s="91"/>
      <c r="IO41" s="89"/>
      <c r="IP41" s="90"/>
      <c r="IQ41" s="92"/>
      <c r="IR41" s="89"/>
      <c r="IS41" s="90"/>
      <c r="IT41" s="92"/>
      <c r="IU41" s="89"/>
      <c r="IV41" s="90"/>
    </row>
    <row r="42" spans="1:256" ht="12" customHeight="1" x14ac:dyDescent="0.2">
      <c r="A42" s="273"/>
      <c r="B42" s="266" t="s">
        <v>19</v>
      </c>
      <c r="C42" s="275"/>
      <c r="D42" s="275">
        <v>6</v>
      </c>
      <c r="E42" s="274" t="s">
        <v>20</v>
      </c>
      <c r="F42" s="275" t="s">
        <v>132</v>
      </c>
      <c r="G42" s="276" t="s">
        <v>154</v>
      </c>
      <c r="H42" s="277" t="s">
        <v>87</v>
      </c>
      <c r="I42" s="271"/>
      <c r="J42" s="272" t="s">
        <v>441</v>
      </c>
      <c r="K42" s="88"/>
      <c r="L42" s="89"/>
      <c r="M42" s="90"/>
      <c r="N42" s="88"/>
      <c r="O42" s="89"/>
      <c r="P42" s="90"/>
      <c r="Q42" s="92"/>
      <c r="R42" s="89"/>
      <c r="S42" s="90"/>
      <c r="T42" s="92"/>
      <c r="U42" s="89"/>
      <c r="V42" s="90"/>
      <c r="W42" s="92"/>
      <c r="X42" s="89"/>
      <c r="Y42" s="90"/>
      <c r="Z42" s="92"/>
      <c r="AA42" s="89"/>
      <c r="AB42" s="90"/>
      <c r="AC42" s="92"/>
      <c r="AD42" s="89"/>
      <c r="AE42" s="90"/>
      <c r="AF42" s="92"/>
      <c r="AG42" s="89"/>
      <c r="AH42" s="90"/>
      <c r="AI42" s="92"/>
      <c r="AJ42" s="89"/>
      <c r="AK42" s="90"/>
      <c r="AL42" s="92"/>
      <c r="AM42" s="89"/>
      <c r="AN42" s="90"/>
      <c r="AO42" s="92"/>
      <c r="AP42" s="89"/>
      <c r="AQ42" s="90"/>
      <c r="AR42" s="92"/>
      <c r="AS42" s="89"/>
      <c r="AT42" s="90"/>
      <c r="AU42" s="88"/>
      <c r="AV42" s="89"/>
      <c r="AW42" s="90"/>
      <c r="AX42" s="92"/>
      <c r="AY42" s="89"/>
      <c r="AZ42" s="90"/>
      <c r="BA42" s="92"/>
      <c r="BB42" s="89"/>
      <c r="BC42" s="90"/>
      <c r="BD42" s="92"/>
      <c r="BE42" s="89"/>
      <c r="BF42" s="90"/>
      <c r="BG42" s="92"/>
      <c r="BH42" s="89"/>
      <c r="BI42" s="90"/>
      <c r="BJ42" s="92"/>
      <c r="BK42" s="89"/>
      <c r="BL42" s="90"/>
      <c r="BM42" s="92"/>
      <c r="BN42" s="89"/>
      <c r="BO42" s="90"/>
      <c r="BP42" s="92"/>
      <c r="BQ42" s="89"/>
      <c r="BR42" s="90"/>
      <c r="BS42" s="92"/>
      <c r="BT42" s="89"/>
      <c r="BU42" s="90"/>
      <c r="BV42" s="92"/>
      <c r="BW42" s="89"/>
      <c r="BX42" s="90"/>
      <c r="BY42" s="92"/>
      <c r="BZ42" s="89"/>
      <c r="CA42" s="90"/>
      <c r="CB42" s="92"/>
      <c r="CC42" s="89"/>
      <c r="CD42" s="90"/>
      <c r="CE42" s="92"/>
      <c r="CF42" s="89"/>
      <c r="CG42" s="90"/>
      <c r="CH42" s="92"/>
      <c r="CI42" s="89"/>
      <c r="CJ42" s="90"/>
      <c r="CK42" s="92"/>
      <c r="CL42" s="89"/>
      <c r="CM42" s="90"/>
      <c r="CN42" s="92"/>
      <c r="CO42" s="89"/>
      <c r="CP42" s="90"/>
      <c r="CQ42" s="92"/>
      <c r="CR42" s="89"/>
      <c r="CS42" s="90"/>
      <c r="CT42" s="92"/>
      <c r="CU42" s="89"/>
      <c r="CV42" s="90"/>
      <c r="CW42" s="92"/>
      <c r="CX42" s="89"/>
      <c r="CY42" s="90"/>
      <c r="CZ42" s="92"/>
      <c r="DA42" s="89"/>
      <c r="DB42" s="90"/>
      <c r="DC42" s="92"/>
      <c r="DD42" s="89"/>
      <c r="DE42" s="90"/>
      <c r="DF42" s="92"/>
      <c r="DG42" s="89"/>
      <c r="DH42" s="90"/>
      <c r="DI42" s="92"/>
      <c r="DJ42" s="89"/>
      <c r="DK42" s="90"/>
      <c r="DL42" s="92"/>
      <c r="DM42" s="89"/>
      <c r="DN42" s="90"/>
      <c r="DO42" s="92"/>
      <c r="DP42" s="89"/>
      <c r="DQ42" s="90"/>
      <c r="DR42" s="92"/>
      <c r="DS42" s="89"/>
      <c r="DT42" s="90"/>
      <c r="DU42" s="92"/>
      <c r="DV42" s="89"/>
      <c r="DW42" s="90"/>
      <c r="DX42" s="92"/>
      <c r="DY42" s="89"/>
      <c r="DZ42" s="90"/>
      <c r="EA42" s="92"/>
      <c r="EB42" s="89"/>
      <c r="EC42" s="90"/>
      <c r="ED42" s="92"/>
      <c r="EE42" s="89"/>
      <c r="EF42" s="90"/>
      <c r="EG42" s="92"/>
      <c r="EH42" s="89"/>
      <c r="EI42" s="90"/>
      <c r="EJ42" s="92"/>
      <c r="EK42" s="89"/>
      <c r="EL42" s="90"/>
      <c r="EM42" s="92"/>
      <c r="EN42" s="89"/>
      <c r="EO42" s="90"/>
      <c r="EP42" s="92"/>
      <c r="EQ42" s="89"/>
      <c r="ER42" s="90"/>
      <c r="ES42" s="92"/>
      <c r="ET42" s="89"/>
      <c r="EU42" s="90"/>
      <c r="EV42" s="92"/>
      <c r="EW42" s="89"/>
      <c r="EX42" s="90"/>
      <c r="EY42" s="92"/>
      <c r="EZ42" s="89"/>
      <c r="FA42" s="90"/>
      <c r="FB42" s="92"/>
      <c r="FC42" s="89"/>
      <c r="FD42" s="90"/>
      <c r="FE42" s="92"/>
      <c r="FF42" s="89"/>
      <c r="FG42" s="90"/>
      <c r="FH42" s="92"/>
      <c r="FI42" s="89"/>
      <c r="FJ42" s="90"/>
      <c r="FK42" s="92"/>
      <c r="FL42" s="89"/>
      <c r="FM42" s="90"/>
      <c r="FN42" s="92"/>
      <c r="FO42" s="89"/>
      <c r="FP42" s="90"/>
      <c r="FQ42" s="92"/>
      <c r="FR42" s="89"/>
      <c r="FS42" s="90"/>
      <c r="FT42" s="92"/>
      <c r="FU42" s="89"/>
      <c r="FV42" s="90"/>
      <c r="FW42" s="92"/>
      <c r="FX42" s="89"/>
      <c r="FY42" s="90"/>
      <c r="FZ42" s="92"/>
      <c r="GA42" s="89"/>
      <c r="GB42" s="90"/>
      <c r="GC42" s="92"/>
      <c r="GD42" s="89"/>
      <c r="GE42" s="90"/>
      <c r="GF42" s="92"/>
      <c r="GG42" s="89"/>
      <c r="GH42" s="90"/>
      <c r="GI42" s="92"/>
      <c r="GJ42" s="89"/>
      <c r="GK42" s="90"/>
      <c r="GL42" s="92"/>
      <c r="GM42" s="89"/>
      <c r="GN42" s="90"/>
      <c r="GO42" s="92"/>
      <c r="GP42" s="89"/>
      <c r="GQ42" s="90"/>
      <c r="GR42" s="92"/>
      <c r="GS42" s="89"/>
      <c r="GT42" s="90"/>
      <c r="GU42" s="92"/>
      <c r="GV42" s="89"/>
      <c r="GW42" s="90"/>
      <c r="GX42" s="92"/>
      <c r="GY42" s="89"/>
      <c r="GZ42" s="90"/>
      <c r="HA42" s="92"/>
      <c r="HB42" s="89"/>
      <c r="HC42" s="93"/>
      <c r="HD42" s="92"/>
      <c r="HE42" s="89"/>
      <c r="HF42" s="93"/>
      <c r="HG42" s="92"/>
      <c r="HH42" s="89"/>
      <c r="HI42" s="93"/>
      <c r="HJ42" s="92"/>
      <c r="HK42" s="89"/>
      <c r="HL42" s="90"/>
      <c r="HM42" s="92"/>
      <c r="HN42" s="89"/>
      <c r="HO42" s="93"/>
      <c r="HP42" s="92"/>
      <c r="HQ42" s="89"/>
      <c r="HR42" s="93"/>
      <c r="HS42" s="92"/>
      <c r="HT42" s="89"/>
      <c r="HU42" s="93"/>
      <c r="HV42" s="92"/>
      <c r="HW42" s="89"/>
      <c r="HX42" s="93"/>
      <c r="HY42" s="92"/>
      <c r="HZ42" s="89"/>
      <c r="IA42" s="90"/>
      <c r="IB42" s="92"/>
      <c r="IC42" s="89"/>
      <c r="ID42" s="93"/>
      <c r="IE42" s="92"/>
      <c r="IF42" s="89"/>
      <c r="IG42" s="93"/>
      <c r="IH42" s="92"/>
      <c r="II42" s="89"/>
      <c r="IJ42" s="93"/>
      <c r="IK42" s="92"/>
      <c r="IL42" s="89"/>
      <c r="IM42" s="93"/>
      <c r="IN42" s="91"/>
      <c r="IO42" s="89"/>
      <c r="IP42" s="90"/>
      <c r="IQ42" s="92"/>
      <c r="IR42" s="89"/>
      <c r="IS42" s="90"/>
      <c r="IT42" s="92"/>
      <c r="IU42" s="89"/>
      <c r="IV42" s="90"/>
    </row>
    <row r="43" spans="1:256" ht="12" customHeight="1" x14ac:dyDescent="0.2">
      <c r="A43" s="273"/>
      <c r="B43" s="266" t="s">
        <v>19</v>
      </c>
      <c r="C43" s="275"/>
      <c r="D43" s="275">
        <v>6</v>
      </c>
      <c r="E43" s="274" t="s">
        <v>20</v>
      </c>
      <c r="F43" s="275" t="s">
        <v>132</v>
      </c>
      <c r="G43" s="276" t="s">
        <v>155</v>
      </c>
      <c r="H43" s="277" t="s">
        <v>88</v>
      </c>
      <c r="I43" s="271"/>
      <c r="J43" s="272" t="s">
        <v>442</v>
      </c>
      <c r="K43" s="88"/>
      <c r="L43" s="89"/>
      <c r="M43" s="90"/>
      <c r="N43" s="88"/>
      <c r="O43" s="89"/>
      <c r="P43" s="90"/>
      <c r="Q43" s="92"/>
      <c r="R43" s="89"/>
      <c r="S43" s="90"/>
      <c r="T43" s="92"/>
      <c r="U43" s="89"/>
      <c r="V43" s="90"/>
      <c r="W43" s="92"/>
      <c r="X43" s="89"/>
      <c r="Y43" s="90"/>
      <c r="Z43" s="92"/>
      <c r="AA43" s="89"/>
      <c r="AB43" s="90"/>
      <c r="AC43" s="92"/>
      <c r="AD43" s="89"/>
      <c r="AE43" s="90"/>
      <c r="AF43" s="92"/>
      <c r="AG43" s="89"/>
      <c r="AH43" s="90"/>
      <c r="AI43" s="92"/>
      <c r="AJ43" s="89"/>
      <c r="AK43" s="90"/>
      <c r="AL43" s="92"/>
      <c r="AM43" s="89"/>
      <c r="AN43" s="90"/>
      <c r="AO43" s="92"/>
      <c r="AP43" s="89"/>
      <c r="AQ43" s="90"/>
      <c r="AR43" s="92"/>
      <c r="AS43" s="89"/>
      <c r="AT43" s="90"/>
      <c r="AU43" s="88"/>
      <c r="AV43" s="89"/>
      <c r="AW43" s="90"/>
      <c r="AX43" s="92"/>
      <c r="AY43" s="89"/>
      <c r="AZ43" s="90"/>
      <c r="BA43" s="92"/>
      <c r="BB43" s="89"/>
      <c r="BC43" s="90"/>
      <c r="BD43" s="92"/>
      <c r="BE43" s="89"/>
      <c r="BF43" s="90"/>
      <c r="BG43" s="92"/>
      <c r="BH43" s="89"/>
      <c r="BI43" s="90"/>
      <c r="BJ43" s="92"/>
      <c r="BK43" s="89"/>
      <c r="BL43" s="90"/>
      <c r="BM43" s="92"/>
      <c r="BN43" s="89"/>
      <c r="BO43" s="90"/>
      <c r="BP43" s="92"/>
      <c r="BQ43" s="89"/>
      <c r="BR43" s="90"/>
      <c r="BS43" s="92"/>
      <c r="BT43" s="89"/>
      <c r="BU43" s="90"/>
      <c r="BV43" s="92"/>
      <c r="BW43" s="89"/>
      <c r="BX43" s="90"/>
      <c r="BY43" s="92"/>
      <c r="BZ43" s="89"/>
      <c r="CA43" s="90"/>
      <c r="CB43" s="92"/>
      <c r="CC43" s="89"/>
      <c r="CD43" s="90"/>
      <c r="CE43" s="92"/>
      <c r="CF43" s="89"/>
      <c r="CG43" s="90"/>
      <c r="CH43" s="92"/>
      <c r="CI43" s="89"/>
      <c r="CJ43" s="90"/>
      <c r="CK43" s="92"/>
      <c r="CL43" s="89"/>
      <c r="CM43" s="90"/>
      <c r="CN43" s="92"/>
      <c r="CO43" s="89"/>
      <c r="CP43" s="90"/>
      <c r="CQ43" s="92"/>
      <c r="CR43" s="89"/>
      <c r="CS43" s="90"/>
      <c r="CT43" s="92"/>
      <c r="CU43" s="89"/>
      <c r="CV43" s="90"/>
      <c r="CW43" s="92"/>
      <c r="CX43" s="89"/>
      <c r="CY43" s="90"/>
      <c r="CZ43" s="92"/>
      <c r="DA43" s="89"/>
      <c r="DB43" s="90"/>
      <c r="DC43" s="92"/>
      <c r="DD43" s="89"/>
      <c r="DE43" s="90"/>
      <c r="DF43" s="92"/>
      <c r="DG43" s="89"/>
      <c r="DH43" s="90"/>
      <c r="DI43" s="92"/>
      <c r="DJ43" s="89"/>
      <c r="DK43" s="90"/>
      <c r="DL43" s="92"/>
      <c r="DM43" s="89"/>
      <c r="DN43" s="90"/>
      <c r="DO43" s="92"/>
      <c r="DP43" s="89"/>
      <c r="DQ43" s="90"/>
      <c r="DR43" s="92"/>
      <c r="DS43" s="89"/>
      <c r="DT43" s="90"/>
      <c r="DU43" s="92"/>
      <c r="DV43" s="89"/>
      <c r="DW43" s="90"/>
      <c r="DX43" s="92"/>
      <c r="DY43" s="89"/>
      <c r="DZ43" s="90"/>
      <c r="EA43" s="92"/>
      <c r="EB43" s="89"/>
      <c r="EC43" s="90"/>
      <c r="ED43" s="92"/>
      <c r="EE43" s="89"/>
      <c r="EF43" s="90"/>
      <c r="EG43" s="92"/>
      <c r="EH43" s="89"/>
      <c r="EI43" s="90"/>
      <c r="EJ43" s="92"/>
      <c r="EK43" s="89"/>
      <c r="EL43" s="90"/>
      <c r="EM43" s="92"/>
      <c r="EN43" s="89"/>
      <c r="EO43" s="90"/>
      <c r="EP43" s="92"/>
      <c r="EQ43" s="89"/>
      <c r="ER43" s="90"/>
      <c r="ES43" s="92"/>
      <c r="ET43" s="89"/>
      <c r="EU43" s="90"/>
      <c r="EV43" s="92"/>
      <c r="EW43" s="89"/>
      <c r="EX43" s="90"/>
      <c r="EY43" s="92"/>
      <c r="EZ43" s="89"/>
      <c r="FA43" s="90"/>
      <c r="FB43" s="92"/>
      <c r="FC43" s="89"/>
      <c r="FD43" s="90"/>
      <c r="FE43" s="92"/>
      <c r="FF43" s="89"/>
      <c r="FG43" s="90"/>
      <c r="FH43" s="92"/>
      <c r="FI43" s="89"/>
      <c r="FJ43" s="90"/>
      <c r="FK43" s="92"/>
      <c r="FL43" s="89"/>
      <c r="FM43" s="90"/>
      <c r="FN43" s="92"/>
      <c r="FO43" s="89"/>
      <c r="FP43" s="90"/>
      <c r="FQ43" s="92"/>
      <c r="FR43" s="89"/>
      <c r="FS43" s="90"/>
      <c r="FT43" s="92"/>
      <c r="FU43" s="89"/>
      <c r="FV43" s="90"/>
      <c r="FW43" s="92"/>
      <c r="FX43" s="89"/>
      <c r="FY43" s="90"/>
      <c r="FZ43" s="92"/>
      <c r="GA43" s="89"/>
      <c r="GB43" s="90"/>
      <c r="GC43" s="92"/>
      <c r="GD43" s="89"/>
      <c r="GE43" s="90"/>
      <c r="GF43" s="92"/>
      <c r="GG43" s="89"/>
      <c r="GH43" s="90"/>
      <c r="GI43" s="92"/>
      <c r="GJ43" s="89"/>
      <c r="GK43" s="90"/>
      <c r="GL43" s="92"/>
      <c r="GM43" s="89"/>
      <c r="GN43" s="90"/>
      <c r="GO43" s="92"/>
      <c r="GP43" s="89"/>
      <c r="GQ43" s="90"/>
      <c r="GR43" s="92"/>
      <c r="GS43" s="89"/>
      <c r="GT43" s="90"/>
      <c r="GU43" s="92"/>
      <c r="GV43" s="89"/>
      <c r="GW43" s="90"/>
      <c r="GX43" s="92"/>
      <c r="GY43" s="89"/>
      <c r="GZ43" s="90"/>
      <c r="HA43" s="92"/>
      <c r="HB43" s="89"/>
      <c r="HC43" s="93"/>
      <c r="HD43" s="92"/>
      <c r="HE43" s="89"/>
      <c r="HF43" s="93"/>
      <c r="HG43" s="92"/>
      <c r="HH43" s="89"/>
      <c r="HI43" s="93"/>
      <c r="HJ43" s="92"/>
      <c r="HK43" s="89"/>
      <c r="HL43" s="90"/>
      <c r="HM43" s="92"/>
      <c r="HN43" s="89"/>
      <c r="HO43" s="93"/>
      <c r="HP43" s="92"/>
      <c r="HQ43" s="89"/>
      <c r="HR43" s="93"/>
      <c r="HS43" s="92"/>
      <c r="HT43" s="89"/>
      <c r="HU43" s="93"/>
      <c r="HV43" s="92"/>
      <c r="HW43" s="89"/>
      <c r="HX43" s="93"/>
      <c r="HY43" s="92"/>
      <c r="HZ43" s="89"/>
      <c r="IA43" s="90"/>
      <c r="IB43" s="92"/>
      <c r="IC43" s="89"/>
      <c r="ID43" s="93"/>
      <c r="IE43" s="92"/>
      <c r="IF43" s="89"/>
      <c r="IG43" s="93"/>
      <c r="IH43" s="92"/>
      <c r="II43" s="89"/>
      <c r="IJ43" s="93"/>
      <c r="IK43" s="92"/>
      <c r="IL43" s="89"/>
      <c r="IM43" s="93"/>
      <c r="IN43" s="91"/>
      <c r="IO43" s="89"/>
      <c r="IP43" s="90"/>
      <c r="IQ43" s="92"/>
      <c r="IR43" s="89"/>
      <c r="IS43" s="90"/>
      <c r="IT43" s="92"/>
      <c r="IU43" s="89"/>
      <c r="IV43" s="90"/>
    </row>
    <row r="44" spans="1:256" ht="12" customHeight="1" x14ac:dyDescent="0.2">
      <c r="A44" s="273"/>
      <c r="B44" s="266" t="s">
        <v>19</v>
      </c>
      <c r="C44" s="275"/>
      <c r="D44" s="275">
        <v>6</v>
      </c>
      <c r="E44" s="274" t="s">
        <v>20</v>
      </c>
      <c r="F44" s="275" t="s">
        <v>132</v>
      </c>
      <c r="G44" s="276" t="s">
        <v>156</v>
      </c>
      <c r="H44" s="277" t="s">
        <v>89</v>
      </c>
      <c r="I44" s="271"/>
      <c r="J44" s="272" t="s">
        <v>443</v>
      </c>
      <c r="K44" s="88"/>
      <c r="L44" s="89"/>
      <c r="M44" s="90"/>
      <c r="N44" s="88"/>
      <c r="O44" s="89"/>
      <c r="P44" s="90"/>
      <c r="Q44" s="92"/>
      <c r="R44" s="89"/>
      <c r="S44" s="90"/>
      <c r="T44" s="92"/>
      <c r="U44" s="89"/>
      <c r="V44" s="90"/>
      <c r="W44" s="92"/>
      <c r="X44" s="89"/>
      <c r="Y44" s="90"/>
      <c r="Z44" s="92"/>
      <c r="AA44" s="89"/>
      <c r="AB44" s="90"/>
      <c r="AC44" s="92"/>
      <c r="AD44" s="89"/>
      <c r="AE44" s="90"/>
      <c r="AF44" s="92"/>
      <c r="AG44" s="89"/>
      <c r="AH44" s="90"/>
      <c r="AI44" s="92"/>
      <c r="AJ44" s="89"/>
      <c r="AK44" s="90"/>
      <c r="AL44" s="92"/>
      <c r="AM44" s="89"/>
      <c r="AN44" s="90"/>
      <c r="AO44" s="92"/>
      <c r="AP44" s="89"/>
      <c r="AQ44" s="90"/>
      <c r="AR44" s="92"/>
      <c r="AS44" s="89"/>
      <c r="AT44" s="90"/>
      <c r="AU44" s="88"/>
      <c r="AV44" s="89"/>
      <c r="AW44" s="90"/>
      <c r="AX44" s="92"/>
      <c r="AY44" s="89"/>
      <c r="AZ44" s="90"/>
      <c r="BA44" s="92"/>
      <c r="BB44" s="89"/>
      <c r="BC44" s="90"/>
      <c r="BD44" s="92"/>
      <c r="BE44" s="89"/>
      <c r="BF44" s="90"/>
      <c r="BG44" s="92"/>
      <c r="BH44" s="89"/>
      <c r="BI44" s="90"/>
      <c r="BJ44" s="92"/>
      <c r="BK44" s="89"/>
      <c r="BL44" s="90"/>
      <c r="BM44" s="92"/>
      <c r="BN44" s="89"/>
      <c r="BO44" s="90"/>
      <c r="BP44" s="92"/>
      <c r="BQ44" s="89"/>
      <c r="BR44" s="90"/>
      <c r="BS44" s="92"/>
      <c r="BT44" s="89"/>
      <c r="BU44" s="90"/>
      <c r="BV44" s="92"/>
      <c r="BW44" s="89"/>
      <c r="BX44" s="90"/>
      <c r="BY44" s="92"/>
      <c r="BZ44" s="89"/>
      <c r="CA44" s="90"/>
      <c r="CB44" s="92"/>
      <c r="CC44" s="89"/>
      <c r="CD44" s="90"/>
      <c r="CE44" s="92"/>
      <c r="CF44" s="89"/>
      <c r="CG44" s="90"/>
      <c r="CH44" s="92"/>
      <c r="CI44" s="89"/>
      <c r="CJ44" s="90"/>
      <c r="CK44" s="92"/>
      <c r="CL44" s="89"/>
      <c r="CM44" s="90"/>
      <c r="CN44" s="92"/>
      <c r="CO44" s="89"/>
      <c r="CP44" s="90"/>
      <c r="CQ44" s="92"/>
      <c r="CR44" s="89"/>
      <c r="CS44" s="90"/>
      <c r="CT44" s="92"/>
      <c r="CU44" s="89"/>
      <c r="CV44" s="90"/>
      <c r="CW44" s="92"/>
      <c r="CX44" s="89"/>
      <c r="CY44" s="90"/>
      <c r="CZ44" s="92"/>
      <c r="DA44" s="89"/>
      <c r="DB44" s="90"/>
      <c r="DC44" s="92"/>
      <c r="DD44" s="89"/>
      <c r="DE44" s="90"/>
      <c r="DF44" s="92"/>
      <c r="DG44" s="89"/>
      <c r="DH44" s="90"/>
      <c r="DI44" s="92"/>
      <c r="DJ44" s="89"/>
      <c r="DK44" s="90"/>
      <c r="DL44" s="92"/>
      <c r="DM44" s="89"/>
      <c r="DN44" s="90"/>
      <c r="DO44" s="92"/>
      <c r="DP44" s="89"/>
      <c r="DQ44" s="90"/>
      <c r="DR44" s="92"/>
      <c r="DS44" s="89"/>
      <c r="DT44" s="90"/>
      <c r="DU44" s="92"/>
      <c r="DV44" s="89"/>
      <c r="DW44" s="90"/>
      <c r="DX44" s="92"/>
      <c r="DY44" s="89"/>
      <c r="DZ44" s="90"/>
      <c r="EA44" s="92"/>
      <c r="EB44" s="89"/>
      <c r="EC44" s="90"/>
      <c r="ED44" s="92"/>
      <c r="EE44" s="89"/>
      <c r="EF44" s="90"/>
      <c r="EG44" s="92"/>
      <c r="EH44" s="89"/>
      <c r="EI44" s="90"/>
      <c r="EJ44" s="92"/>
      <c r="EK44" s="89"/>
      <c r="EL44" s="90"/>
      <c r="EM44" s="92"/>
      <c r="EN44" s="89"/>
      <c r="EO44" s="90"/>
      <c r="EP44" s="92"/>
      <c r="EQ44" s="89"/>
      <c r="ER44" s="90"/>
      <c r="ES44" s="92"/>
      <c r="ET44" s="89"/>
      <c r="EU44" s="90"/>
      <c r="EV44" s="92"/>
      <c r="EW44" s="89"/>
      <c r="EX44" s="90"/>
      <c r="EY44" s="92"/>
      <c r="EZ44" s="89"/>
      <c r="FA44" s="90"/>
      <c r="FB44" s="92"/>
      <c r="FC44" s="89"/>
      <c r="FD44" s="90"/>
      <c r="FE44" s="92"/>
      <c r="FF44" s="89"/>
      <c r="FG44" s="90"/>
      <c r="FH44" s="92"/>
      <c r="FI44" s="89"/>
      <c r="FJ44" s="90"/>
      <c r="FK44" s="92"/>
      <c r="FL44" s="89"/>
      <c r="FM44" s="90"/>
      <c r="FN44" s="92"/>
      <c r="FO44" s="89"/>
      <c r="FP44" s="90"/>
      <c r="FQ44" s="92"/>
      <c r="FR44" s="89"/>
      <c r="FS44" s="90"/>
      <c r="FT44" s="92"/>
      <c r="FU44" s="89"/>
      <c r="FV44" s="90"/>
      <c r="FW44" s="92"/>
      <c r="FX44" s="89"/>
      <c r="FY44" s="90"/>
      <c r="FZ44" s="92"/>
      <c r="GA44" s="89"/>
      <c r="GB44" s="90"/>
      <c r="GC44" s="92"/>
      <c r="GD44" s="89"/>
      <c r="GE44" s="90"/>
      <c r="GF44" s="92"/>
      <c r="GG44" s="89"/>
      <c r="GH44" s="90"/>
      <c r="GI44" s="92"/>
      <c r="GJ44" s="89"/>
      <c r="GK44" s="90"/>
      <c r="GL44" s="92"/>
      <c r="GM44" s="89"/>
      <c r="GN44" s="90"/>
      <c r="GO44" s="92"/>
      <c r="GP44" s="89"/>
      <c r="GQ44" s="90"/>
      <c r="GR44" s="92"/>
      <c r="GS44" s="89"/>
      <c r="GT44" s="90"/>
      <c r="GU44" s="92"/>
      <c r="GV44" s="89"/>
      <c r="GW44" s="90"/>
      <c r="GX44" s="92"/>
      <c r="GY44" s="89"/>
      <c r="GZ44" s="90"/>
      <c r="HA44" s="92"/>
      <c r="HB44" s="89"/>
      <c r="HC44" s="93"/>
      <c r="HD44" s="92"/>
      <c r="HE44" s="89"/>
      <c r="HF44" s="93"/>
      <c r="HG44" s="92"/>
      <c r="HH44" s="89"/>
      <c r="HI44" s="93"/>
      <c r="HJ44" s="92"/>
      <c r="HK44" s="89"/>
      <c r="HL44" s="90"/>
      <c r="HM44" s="92"/>
      <c r="HN44" s="89"/>
      <c r="HO44" s="93"/>
      <c r="HP44" s="92"/>
      <c r="HQ44" s="89"/>
      <c r="HR44" s="93"/>
      <c r="HS44" s="92"/>
      <c r="HT44" s="89"/>
      <c r="HU44" s="93"/>
      <c r="HV44" s="92"/>
      <c r="HW44" s="89"/>
      <c r="HX44" s="93"/>
      <c r="HY44" s="92"/>
      <c r="HZ44" s="89"/>
      <c r="IA44" s="90"/>
      <c r="IB44" s="92"/>
      <c r="IC44" s="89"/>
      <c r="ID44" s="93"/>
      <c r="IE44" s="92"/>
      <c r="IF44" s="89"/>
      <c r="IG44" s="93"/>
      <c r="IH44" s="92"/>
      <c r="II44" s="89"/>
      <c r="IJ44" s="93"/>
      <c r="IK44" s="92"/>
      <c r="IL44" s="89"/>
      <c r="IM44" s="93"/>
      <c r="IN44" s="91"/>
      <c r="IO44" s="89"/>
      <c r="IP44" s="90"/>
      <c r="IQ44" s="92"/>
      <c r="IR44" s="89"/>
      <c r="IS44" s="90"/>
      <c r="IT44" s="92"/>
      <c r="IU44" s="89"/>
      <c r="IV44" s="90"/>
    </row>
    <row r="45" spans="1:256" ht="12" customHeight="1" x14ac:dyDescent="0.2">
      <c r="A45" s="273"/>
      <c r="B45" s="266" t="s">
        <v>19</v>
      </c>
      <c r="C45" s="275"/>
      <c r="D45" s="275">
        <v>6</v>
      </c>
      <c r="E45" s="274" t="s">
        <v>20</v>
      </c>
      <c r="F45" s="275" t="s">
        <v>132</v>
      </c>
      <c r="G45" s="276" t="s">
        <v>157</v>
      </c>
      <c r="H45" s="277" t="s">
        <v>90</v>
      </c>
      <c r="I45" s="271"/>
      <c r="J45" s="272" t="s">
        <v>444</v>
      </c>
      <c r="K45" s="88"/>
      <c r="L45" s="89"/>
      <c r="M45" s="90"/>
      <c r="N45" s="88"/>
      <c r="O45" s="89"/>
      <c r="P45" s="90"/>
      <c r="Q45" s="92"/>
      <c r="R45" s="89"/>
      <c r="S45" s="90"/>
      <c r="T45" s="92"/>
      <c r="U45" s="89"/>
      <c r="V45" s="90"/>
      <c r="W45" s="92"/>
      <c r="X45" s="89"/>
      <c r="Y45" s="90"/>
      <c r="Z45" s="92"/>
      <c r="AA45" s="89"/>
      <c r="AB45" s="90"/>
      <c r="AC45" s="92"/>
      <c r="AD45" s="89"/>
      <c r="AE45" s="90"/>
      <c r="AF45" s="92"/>
      <c r="AG45" s="89"/>
      <c r="AH45" s="90"/>
      <c r="AI45" s="92"/>
      <c r="AJ45" s="89"/>
      <c r="AK45" s="90"/>
      <c r="AL45" s="92"/>
      <c r="AM45" s="89"/>
      <c r="AN45" s="90"/>
      <c r="AO45" s="92"/>
      <c r="AP45" s="89"/>
      <c r="AQ45" s="90"/>
      <c r="AR45" s="92"/>
      <c r="AS45" s="89"/>
      <c r="AT45" s="90"/>
      <c r="AU45" s="88"/>
      <c r="AV45" s="89"/>
      <c r="AW45" s="90"/>
      <c r="AX45" s="92"/>
      <c r="AY45" s="89"/>
      <c r="AZ45" s="90"/>
      <c r="BA45" s="92"/>
      <c r="BB45" s="89"/>
      <c r="BC45" s="90"/>
      <c r="BD45" s="92"/>
      <c r="BE45" s="89"/>
      <c r="BF45" s="90"/>
      <c r="BG45" s="92"/>
      <c r="BH45" s="89"/>
      <c r="BI45" s="90"/>
      <c r="BJ45" s="92"/>
      <c r="BK45" s="89"/>
      <c r="BL45" s="90"/>
      <c r="BM45" s="92"/>
      <c r="BN45" s="89"/>
      <c r="BO45" s="90"/>
      <c r="BP45" s="92"/>
      <c r="BQ45" s="89"/>
      <c r="BR45" s="90"/>
      <c r="BS45" s="92"/>
      <c r="BT45" s="89"/>
      <c r="BU45" s="90"/>
      <c r="BV45" s="92"/>
      <c r="BW45" s="89"/>
      <c r="BX45" s="90"/>
      <c r="BY45" s="92"/>
      <c r="BZ45" s="89"/>
      <c r="CA45" s="90"/>
      <c r="CB45" s="92"/>
      <c r="CC45" s="89"/>
      <c r="CD45" s="90"/>
      <c r="CE45" s="92"/>
      <c r="CF45" s="89"/>
      <c r="CG45" s="90"/>
      <c r="CH45" s="92"/>
      <c r="CI45" s="89"/>
      <c r="CJ45" s="90"/>
      <c r="CK45" s="92"/>
      <c r="CL45" s="89"/>
      <c r="CM45" s="90"/>
      <c r="CN45" s="92"/>
      <c r="CO45" s="89"/>
      <c r="CP45" s="90"/>
      <c r="CQ45" s="92"/>
      <c r="CR45" s="89"/>
      <c r="CS45" s="90"/>
      <c r="CT45" s="92"/>
      <c r="CU45" s="89"/>
      <c r="CV45" s="90"/>
      <c r="CW45" s="92"/>
      <c r="CX45" s="89"/>
      <c r="CY45" s="90"/>
      <c r="CZ45" s="92"/>
      <c r="DA45" s="89"/>
      <c r="DB45" s="90"/>
      <c r="DC45" s="92"/>
      <c r="DD45" s="89"/>
      <c r="DE45" s="90"/>
      <c r="DF45" s="92"/>
      <c r="DG45" s="89"/>
      <c r="DH45" s="90"/>
      <c r="DI45" s="92"/>
      <c r="DJ45" s="89"/>
      <c r="DK45" s="90"/>
      <c r="DL45" s="92"/>
      <c r="DM45" s="89"/>
      <c r="DN45" s="90"/>
      <c r="DO45" s="92"/>
      <c r="DP45" s="89"/>
      <c r="DQ45" s="90"/>
      <c r="DR45" s="92"/>
      <c r="DS45" s="89"/>
      <c r="DT45" s="90"/>
      <c r="DU45" s="92"/>
      <c r="DV45" s="89"/>
      <c r="DW45" s="90"/>
      <c r="DX45" s="92"/>
      <c r="DY45" s="89"/>
      <c r="DZ45" s="90"/>
      <c r="EA45" s="92"/>
      <c r="EB45" s="89"/>
      <c r="EC45" s="90"/>
      <c r="ED45" s="92"/>
      <c r="EE45" s="89"/>
      <c r="EF45" s="90"/>
      <c r="EG45" s="92"/>
      <c r="EH45" s="89"/>
      <c r="EI45" s="90"/>
      <c r="EJ45" s="92"/>
      <c r="EK45" s="89"/>
      <c r="EL45" s="90"/>
      <c r="EM45" s="92"/>
      <c r="EN45" s="89"/>
      <c r="EO45" s="90"/>
      <c r="EP45" s="92"/>
      <c r="EQ45" s="89"/>
      <c r="ER45" s="90"/>
      <c r="ES45" s="92"/>
      <c r="ET45" s="89"/>
      <c r="EU45" s="90"/>
      <c r="EV45" s="92"/>
      <c r="EW45" s="89"/>
      <c r="EX45" s="90"/>
      <c r="EY45" s="92"/>
      <c r="EZ45" s="89"/>
      <c r="FA45" s="90"/>
      <c r="FB45" s="92"/>
      <c r="FC45" s="89"/>
      <c r="FD45" s="90"/>
      <c r="FE45" s="92"/>
      <c r="FF45" s="89"/>
      <c r="FG45" s="90"/>
      <c r="FH45" s="92"/>
      <c r="FI45" s="89"/>
      <c r="FJ45" s="90"/>
      <c r="FK45" s="92"/>
      <c r="FL45" s="89"/>
      <c r="FM45" s="90"/>
      <c r="FN45" s="92"/>
      <c r="FO45" s="89"/>
      <c r="FP45" s="90"/>
      <c r="FQ45" s="92"/>
      <c r="FR45" s="89"/>
      <c r="FS45" s="90"/>
      <c r="FT45" s="92"/>
      <c r="FU45" s="89"/>
      <c r="FV45" s="90"/>
      <c r="FW45" s="92"/>
      <c r="FX45" s="89"/>
      <c r="FY45" s="90"/>
      <c r="FZ45" s="92"/>
      <c r="GA45" s="89"/>
      <c r="GB45" s="90"/>
      <c r="GC45" s="92"/>
      <c r="GD45" s="89"/>
      <c r="GE45" s="90"/>
      <c r="GF45" s="92"/>
      <c r="GG45" s="89"/>
      <c r="GH45" s="90"/>
      <c r="GI45" s="92"/>
      <c r="GJ45" s="89"/>
      <c r="GK45" s="90"/>
      <c r="GL45" s="92"/>
      <c r="GM45" s="89"/>
      <c r="GN45" s="90"/>
      <c r="GO45" s="92"/>
      <c r="GP45" s="89"/>
      <c r="GQ45" s="90"/>
      <c r="GR45" s="92"/>
      <c r="GS45" s="89"/>
      <c r="GT45" s="90"/>
      <c r="GU45" s="92"/>
      <c r="GV45" s="89"/>
      <c r="GW45" s="90"/>
      <c r="GX45" s="92"/>
      <c r="GY45" s="89"/>
      <c r="GZ45" s="90"/>
      <c r="HA45" s="92"/>
      <c r="HB45" s="89"/>
      <c r="HC45" s="93"/>
      <c r="HD45" s="92"/>
      <c r="HE45" s="89"/>
      <c r="HF45" s="93"/>
      <c r="HG45" s="92"/>
      <c r="HH45" s="89"/>
      <c r="HI45" s="93"/>
      <c r="HJ45" s="92"/>
      <c r="HK45" s="89"/>
      <c r="HL45" s="90"/>
      <c r="HM45" s="92"/>
      <c r="HN45" s="89"/>
      <c r="HO45" s="93"/>
      <c r="HP45" s="92"/>
      <c r="HQ45" s="89"/>
      <c r="HR45" s="93"/>
      <c r="HS45" s="92"/>
      <c r="HT45" s="89"/>
      <c r="HU45" s="93"/>
      <c r="HV45" s="92"/>
      <c r="HW45" s="89"/>
      <c r="HX45" s="93"/>
      <c r="HY45" s="92"/>
      <c r="HZ45" s="89"/>
      <c r="IA45" s="90"/>
      <c r="IB45" s="92"/>
      <c r="IC45" s="89"/>
      <c r="ID45" s="93"/>
      <c r="IE45" s="92"/>
      <c r="IF45" s="89"/>
      <c r="IG45" s="93"/>
      <c r="IH45" s="92"/>
      <c r="II45" s="89"/>
      <c r="IJ45" s="93"/>
      <c r="IK45" s="92"/>
      <c r="IL45" s="89"/>
      <c r="IM45" s="93"/>
      <c r="IN45" s="91"/>
      <c r="IO45" s="89"/>
      <c r="IP45" s="90"/>
      <c r="IQ45" s="92"/>
      <c r="IR45" s="89"/>
      <c r="IS45" s="90"/>
      <c r="IT45" s="92"/>
      <c r="IU45" s="89"/>
      <c r="IV45" s="90"/>
    </row>
    <row r="46" spans="1:256" ht="12" customHeight="1" x14ac:dyDescent="0.2">
      <c r="A46" s="273"/>
      <c r="B46" s="266" t="s">
        <v>19</v>
      </c>
      <c r="C46" s="275"/>
      <c r="D46" s="275">
        <v>6</v>
      </c>
      <c r="E46" s="274" t="s">
        <v>20</v>
      </c>
      <c r="F46" s="275" t="s">
        <v>132</v>
      </c>
      <c r="G46" s="276" t="s">
        <v>158</v>
      </c>
      <c r="H46" s="277" t="s">
        <v>91</v>
      </c>
      <c r="I46" s="271"/>
      <c r="J46" s="272" t="s">
        <v>445</v>
      </c>
      <c r="K46" s="88"/>
      <c r="L46" s="89"/>
      <c r="M46" s="90"/>
      <c r="N46" s="88"/>
      <c r="O46" s="89"/>
      <c r="P46" s="90"/>
      <c r="Q46" s="92"/>
      <c r="R46" s="89"/>
      <c r="S46" s="90"/>
      <c r="T46" s="92"/>
      <c r="U46" s="89"/>
      <c r="V46" s="90"/>
      <c r="W46" s="92"/>
      <c r="X46" s="89"/>
      <c r="Y46" s="90"/>
      <c r="Z46" s="92"/>
      <c r="AA46" s="89"/>
      <c r="AB46" s="90"/>
      <c r="AC46" s="92"/>
      <c r="AD46" s="89"/>
      <c r="AE46" s="90"/>
      <c r="AF46" s="92"/>
      <c r="AG46" s="89"/>
      <c r="AH46" s="90"/>
      <c r="AI46" s="92"/>
      <c r="AJ46" s="89"/>
      <c r="AK46" s="90"/>
      <c r="AL46" s="92"/>
      <c r="AM46" s="89"/>
      <c r="AN46" s="90"/>
      <c r="AO46" s="92"/>
      <c r="AP46" s="89"/>
      <c r="AQ46" s="90"/>
      <c r="AR46" s="92"/>
      <c r="AS46" s="89"/>
      <c r="AT46" s="90"/>
      <c r="AU46" s="88"/>
      <c r="AV46" s="89"/>
      <c r="AW46" s="90"/>
      <c r="AX46" s="92"/>
      <c r="AY46" s="89"/>
      <c r="AZ46" s="90"/>
      <c r="BA46" s="92"/>
      <c r="BB46" s="89"/>
      <c r="BC46" s="90"/>
      <c r="BD46" s="92"/>
      <c r="BE46" s="89"/>
      <c r="BF46" s="90"/>
      <c r="BG46" s="92"/>
      <c r="BH46" s="89"/>
      <c r="BI46" s="90"/>
      <c r="BJ46" s="92"/>
      <c r="BK46" s="89"/>
      <c r="BL46" s="90"/>
      <c r="BM46" s="92"/>
      <c r="BN46" s="89"/>
      <c r="BO46" s="90"/>
      <c r="BP46" s="92"/>
      <c r="BQ46" s="89"/>
      <c r="BR46" s="90"/>
      <c r="BS46" s="92"/>
      <c r="BT46" s="89"/>
      <c r="BU46" s="90"/>
      <c r="BV46" s="92"/>
      <c r="BW46" s="89"/>
      <c r="BX46" s="90"/>
      <c r="BY46" s="92"/>
      <c r="BZ46" s="89"/>
      <c r="CA46" s="90"/>
      <c r="CB46" s="92"/>
      <c r="CC46" s="89"/>
      <c r="CD46" s="90"/>
      <c r="CE46" s="92"/>
      <c r="CF46" s="89"/>
      <c r="CG46" s="90"/>
      <c r="CH46" s="92"/>
      <c r="CI46" s="89"/>
      <c r="CJ46" s="90"/>
      <c r="CK46" s="92"/>
      <c r="CL46" s="89"/>
      <c r="CM46" s="90"/>
      <c r="CN46" s="92"/>
      <c r="CO46" s="89"/>
      <c r="CP46" s="90"/>
      <c r="CQ46" s="92"/>
      <c r="CR46" s="89"/>
      <c r="CS46" s="90"/>
      <c r="CT46" s="92"/>
      <c r="CU46" s="89"/>
      <c r="CV46" s="90"/>
      <c r="CW46" s="92"/>
      <c r="CX46" s="89"/>
      <c r="CY46" s="90"/>
      <c r="CZ46" s="92"/>
      <c r="DA46" s="89"/>
      <c r="DB46" s="90"/>
      <c r="DC46" s="92"/>
      <c r="DD46" s="89"/>
      <c r="DE46" s="90"/>
      <c r="DF46" s="92"/>
      <c r="DG46" s="89"/>
      <c r="DH46" s="90"/>
      <c r="DI46" s="92"/>
      <c r="DJ46" s="89"/>
      <c r="DK46" s="90"/>
      <c r="DL46" s="92"/>
      <c r="DM46" s="89"/>
      <c r="DN46" s="90"/>
      <c r="DO46" s="92"/>
      <c r="DP46" s="89"/>
      <c r="DQ46" s="90"/>
      <c r="DR46" s="92"/>
      <c r="DS46" s="89"/>
      <c r="DT46" s="90"/>
      <c r="DU46" s="92"/>
      <c r="DV46" s="89"/>
      <c r="DW46" s="90"/>
      <c r="DX46" s="92"/>
      <c r="DY46" s="89"/>
      <c r="DZ46" s="90"/>
      <c r="EA46" s="92"/>
      <c r="EB46" s="89"/>
      <c r="EC46" s="90"/>
      <c r="ED46" s="92"/>
      <c r="EE46" s="89"/>
      <c r="EF46" s="90"/>
      <c r="EG46" s="92"/>
      <c r="EH46" s="89"/>
      <c r="EI46" s="90"/>
      <c r="EJ46" s="92"/>
      <c r="EK46" s="89"/>
      <c r="EL46" s="90"/>
      <c r="EM46" s="92"/>
      <c r="EN46" s="89"/>
      <c r="EO46" s="90"/>
      <c r="EP46" s="92"/>
      <c r="EQ46" s="89"/>
      <c r="ER46" s="90"/>
      <c r="ES46" s="92"/>
      <c r="ET46" s="89"/>
      <c r="EU46" s="90"/>
      <c r="EV46" s="92"/>
      <c r="EW46" s="89"/>
      <c r="EX46" s="90"/>
      <c r="EY46" s="92"/>
      <c r="EZ46" s="89"/>
      <c r="FA46" s="90"/>
      <c r="FB46" s="92"/>
      <c r="FC46" s="89"/>
      <c r="FD46" s="90"/>
      <c r="FE46" s="92"/>
      <c r="FF46" s="89"/>
      <c r="FG46" s="90"/>
      <c r="FH46" s="92"/>
      <c r="FI46" s="89"/>
      <c r="FJ46" s="90"/>
      <c r="FK46" s="92"/>
      <c r="FL46" s="89"/>
      <c r="FM46" s="90"/>
      <c r="FN46" s="92"/>
      <c r="FO46" s="89"/>
      <c r="FP46" s="90"/>
      <c r="FQ46" s="92"/>
      <c r="FR46" s="89"/>
      <c r="FS46" s="90"/>
      <c r="FT46" s="92"/>
      <c r="FU46" s="89"/>
      <c r="FV46" s="90"/>
      <c r="FW46" s="92"/>
      <c r="FX46" s="89"/>
      <c r="FY46" s="90"/>
      <c r="FZ46" s="92"/>
      <c r="GA46" s="89"/>
      <c r="GB46" s="90"/>
      <c r="GC46" s="92"/>
      <c r="GD46" s="89"/>
      <c r="GE46" s="90"/>
      <c r="GF46" s="92"/>
      <c r="GG46" s="89"/>
      <c r="GH46" s="90"/>
      <c r="GI46" s="92"/>
      <c r="GJ46" s="89"/>
      <c r="GK46" s="90"/>
      <c r="GL46" s="92"/>
      <c r="GM46" s="89"/>
      <c r="GN46" s="90"/>
      <c r="GO46" s="92"/>
      <c r="GP46" s="89"/>
      <c r="GQ46" s="90"/>
      <c r="GR46" s="92"/>
      <c r="GS46" s="89"/>
      <c r="GT46" s="90"/>
      <c r="GU46" s="92"/>
      <c r="GV46" s="89"/>
      <c r="GW46" s="90"/>
      <c r="GX46" s="92"/>
      <c r="GY46" s="89"/>
      <c r="GZ46" s="90"/>
      <c r="HA46" s="92"/>
      <c r="HB46" s="89"/>
      <c r="HC46" s="93"/>
      <c r="HD46" s="92"/>
      <c r="HE46" s="89"/>
      <c r="HF46" s="93"/>
      <c r="HG46" s="92"/>
      <c r="HH46" s="89"/>
      <c r="HI46" s="93"/>
      <c r="HJ46" s="92"/>
      <c r="HK46" s="89"/>
      <c r="HL46" s="90"/>
      <c r="HM46" s="92"/>
      <c r="HN46" s="89"/>
      <c r="HO46" s="93"/>
      <c r="HP46" s="92"/>
      <c r="HQ46" s="89"/>
      <c r="HR46" s="93"/>
      <c r="HS46" s="92"/>
      <c r="HT46" s="89"/>
      <c r="HU46" s="93"/>
      <c r="HV46" s="92"/>
      <c r="HW46" s="89"/>
      <c r="HX46" s="93"/>
      <c r="HY46" s="92"/>
      <c r="HZ46" s="89"/>
      <c r="IA46" s="90"/>
      <c r="IB46" s="92"/>
      <c r="IC46" s="89"/>
      <c r="ID46" s="93"/>
      <c r="IE46" s="92"/>
      <c r="IF46" s="89"/>
      <c r="IG46" s="93"/>
      <c r="IH46" s="92"/>
      <c r="II46" s="89"/>
      <c r="IJ46" s="93"/>
      <c r="IK46" s="92"/>
      <c r="IL46" s="89"/>
      <c r="IM46" s="93"/>
      <c r="IN46" s="91"/>
      <c r="IO46" s="89"/>
      <c r="IP46" s="90"/>
      <c r="IQ46" s="92"/>
      <c r="IR46" s="89"/>
      <c r="IS46" s="90"/>
      <c r="IT46" s="92"/>
      <c r="IU46" s="89"/>
      <c r="IV46" s="90"/>
    </row>
    <row r="47" spans="1:256" ht="12" customHeight="1" x14ac:dyDescent="0.2">
      <c r="A47" s="273"/>
      <c r="B47" s="266" t="s">
        <v>19</v>
      </c>
      <c r="C47" s="275"/>
      <c r="D47" s="275">
        <v>6</v>
      </c>
      <c r="E47" s="274" t="s">
        <v>20</v>
      </c>
      <c r="F47" s="275" t="s">
        <v>132</v>
      </c>
      <c r="G47" s="276" t="s">
        <v>159</v>
      </c>
      <c r="H47" s="277" t="s">
        <v>92</v>
      </c>
      <c r="I47" s="271"/>
      <c r="J47" s="272" t="s">
        <v>446</v>
      </c>
      <c r="K47" s="88"/>
      <c r="L47" s="89"/>
      <c r="M47" s="90"/>
      <c r="N47" s="88"/>
      <c r="O47" s="89"/>
      <c r="P47" s="90"/>
      <c r="Q47" s="92"/>
      <c r="R47" s="89"/>
      <c r="S47" s="90"/>
      <c r="T47" s="92"/>
      <c r="U47" s="89"/>
      <c r="V47" s="90"/>
      <c r="W47" s="92"/>
      <c r="X47" s="89"/>
      <c r="Y47" s="90"/>
      <c r="Z47" s="92"/>
      <c r="AA47" s="89"/>
      <c r="AB47" s="90"/>
      <c r="AC47" s="92"/>
      <c r="AD47" s="89"/>
      <c r="AE47" s="90"/>
      <c r="AF47" s="92"/>
      <c r="AG47" s="89"/>
      <c r="AH47" s="90"/>
      <c r="AI47" s="92"/>
      <c r="AJ47" s="89"/>
      <c r="AK47" s="90"/>
      <c r="AL47" s="92"/>
      <c r="AM47" s="89"/>
      <c r="AN47" s="90"/>
      <c r="AO47" s="92"/>
      <c r="AP47" s="89"/>
      <c r="AQ47" s="90"/>
      <c r="AR47" s="92"/>
      <c r="AS47" s="89"/>
      <c r="AT47" s="90"/>
      <c r="AU47" s="88"/>
      <c r="AV47" s="89"/>
      <c r="AW47" s="90"/>
      <c r="AX47" s="92"/>
      <c r="AY47" s="89"/>
      <c r="AZ47" s="90"/>
      <c r="BA47" s="92"/>
      <c r="BB47" s="89"/>
      <c r="BC47" s="90"/>
      <c r="BD47" s="92"/>
      <c r="BE47" s="89"/>
      <c r="BF47" s="90"/>
      <c r="BG47" s="92"/>
      <c r="BH47" s="89"/>
      <c r="BI47" s="90"/>
      <c r="BJ47" s="92"/>
      <c r="BK47" s="89"/>
      <c r="BL47" s="90"/>
      <c r="BM47" s="92"/>
      <c r="BN47" s="89"/>
      <c r="BO47" s="90"/>
      <c r="BP47" s="92"/>
      <c r="BQ47" s="89"/>
      <c r="BR47" s="90"/>
      <c r="BS47" s="92"/>
      <c r="BT47" s="89"/>
      <c r="BU47" s="90"/>
      <c r="BV47" s="92"/>
      <c r="BW47" s="89"/>
      <c r="BX47" s="90"/>
      <c r="BY47" s="92"/>
      <c r="BZ47" s="89"/>
      <c r="CA47" s="90"/>
      <c r="CB47" s="92"/>
      <c r="CC47" s="89"/>
      <c r="CD47" s="90"/>
      <c r="CE47" s="92"/>
      <c r="CF47" s="89"/>
      <c r="CG47" s="90"/>
      <c r="CH47" s="92"/>
      <c r="CI47" s="89"/>
      <c r="CJ47" s="90"/>
      <c r="CK47" s="92"/>
      <c r="CL47" s="89"/>
      <c r="CM47" s="90"/>
      <c r="CN47" s="92"/>
      <c r="CO47" s="89"/>
      <c r="CP47" s="90"/>
      <c r="CQ47" s="92"/>
      <c r="CR47" s="89"/>
      <c r="CS47" s="90"/>
      <c r="CT47" s="92"/>
      <c r="CU47" s="89"/>
      <c r="CV47" s="90"/>
      <c r="CW47" s="92"/>
      <c r="CX47" s="89"/>
      <c r="CY47" s="90"/>
      <c r="CZ47" s="92"/>
      <c r="DA47" s="89"/>
      <c r="DB47" s="90"/>
      <c r="DC47" s="92"/>
      <c r="DD47" s="89"/>
      <c r="DE47" s="90"/>
      <c r="DF47" s="92"/>
      <c r="DG47" s="89"/>
      <c r="DH47" s="90"/>
      <c r="DI47" s="92"/>
      <c r="DJ47" s="89"/>
      <c r="DK47" s="90"/>
      <c r="DL47" s="92"/>
      <c r="DM47" s="89"/>
      <c r="DN47" s="90"/>
      <c r="DO47" s="92"/>
      <c r="DP47" s="89"/>
      <c r="DQ47" s="90"/>
      <c r="DR47" s="92"/>
      <c r="DS47" s="89"/>
      <c r="DT47" s="90"/>
      <c r="DU47" s="92"/>
      <c r="DV47" s="89"/>
      <c r="DW47" s="90"/>
      <c r="DX47" s="92"/>
      <c r="DY47" s="89"/>
      <c r="DZ47" s="90"/>
      <c r="EA47" s="92"/>
      <c r="EB47" s="89"/>
      <c r="EC47" s="90"/>
      <c r="ED47" s="92"/>
      <c r="EE47" s="89"/>
      <c r="EF47" s="90"/>
      <c r="EG47" s="92"/>
      <c r="EH47" s="89"/>
      <c r="EI47" s="90"/>
      <c r="EJ47" s="92"/>
      <c r="EK47" s="89"/>
      <c r="EL47" s="90"/>
      <c r="EM47" s="92"/>
      <c r="EN47" s="89"/>
      <c r="EO47" s="90"/>
      <c r="EP47" s="92"/>
      <c r="EQ47" s="89"/>
      <c r="ER47" s="90"/>
      <c r="ES47" s="92"/>
      <c r="ET47" s="89"/>
      <c r="EU47" s="90"/>
      <c r="EV47" s="92"/>
      <c r="EW47" s="89"/>
      <c r="EX47" s="90"/>
      <c r="EY47" s="92"/>
      <c r="EZ47" s="89"/>
      <c r="FA47" s="90"/>
      <c r="FB47" s="92"/>
      <c r="FC47" s="89"/>
      <c r="FD47" s="90"/>
      <c r="FE47" s="92"/>
      <c r="FF47" s="89"/>
      <c r="FG47" s="90"/>
      <c r="FH47" s="92"/>
      <c r="FI47" s="89"/>
      <c r="FJ47" s="90"/>
      <c r="FK47" s="92"/>
      <c r="FL47" s="89"/>
      <c r="FM47" s="90"/>
      <c r="FN47" s="92"/>
      <c r="FO47" s="89"/>
      <c r="FP47" s="90"/>
      <c r="FQ47" s="92"/>
      <c r="FR47" s="89"/>
      <c r="FS47" s="90"/>
      <c r="FT47" s="92"/>
      <c r="FU47" s="89"/>
      <c r="FV47" s="90"/>
      <c r="FW47" s="92"/>
      <c r="FX47" s="89"/>
      <c r="FY47" s="90"/>
      <c r="FZ47" s="92"/>
      <c r="GA47" s="89"/>
      <c r="GB47" s="90"/>
      <c r="GC47" s="92"/>
      <c r="GD47" s="89"/>
      <c r="GE47" s="90"/>
      <c r="GF47" s="92"/>
      <c r="GG47" s="89"/>
      <c r="GH47" s="90"/>
      <c r="GI47" s="92"/>
      <c r="GJ47" s="89"/>
      <c r="GK47" s="90"/>
      <c r="GL47" s="92"/>
      <c r="GM47" s="89"/>
      <c r="GN47" s="90"/>
      <c r="GO47" s="92"/>
      <c r="GP47" s="89"/>
      <c r="GQ47" s="90"/>
      <c r="GR47" s="92"/>
      <c r="GS47" s="89"/>
      <c r="GT47" s="90"/>
      <c r="GU47" s="92"/>
      <c r="GV47" s="89"/>
      <c r="GW47" s="90"/>
      <c r="GX47" s="92"/>
      <c r="GY47" s="89"/>
      <c r="GZ47" s="90"/>
      <c r="HA47" s="92"/>
      <c r="HB47" s="89"/>
      <c r="HC47" s="93"/>
      <c r="HD47" s="92"/>
      <c r="HE47" s="89"/>
      <c r="HF47" s="93"/>
      <c r="HG47" s="92"/>
      <c r="HH47" s="89"/>
      <c r="HI47" s="93"/>
      <c r="HJ47" s="92"/>
      <c r="HK47" s="89"/>
      <c r="HL47" s="90"/>
      <c r="HM47" s="92"/>
      <c r="HN47" s="89"/>
      <c r="HO47" s="93"/>
      <c r="HP47" s="92"/>
      <c r="HQ47" s="89"/>
      <c r="HR47" s="93"/>
      <c r="HS47" s="92"/>
      <c r="HT47" s="89"/>
      <c r="HU47" s="93"/>
      <c r="HV47" s="92"/>
      <c r="HW47" s="89"/>
      <c r="HX47" s="93"/>
      <c r="HY47" s="92"/>
      <c r="HZ47" s="89"/>
      <c r="IA47" s="90"/>
      <c r="IB47" s="92"/>
      <c r="IC47" s="89"/>
      <c r="ID47" s="93"/>
      <c r="IE47" s="92"/>
      <c r="IF47" s="89"/>
      <c r="IG47" s="93"/>
      <c r="IH47" s="92"/>
      <c r="II47" s="89"/>
      <c r="IJ47" s="93"/>
      <c r="IK47" s="92"/>
      <c r="IL47" s="89"/>
      <c r="IM47" s="93"/>
      <c r="IN47" s="91"/>
      <c r="IO47" s="89"/>
      <c r="IP47" s="90"/>
      <c r="IQ47" s="92"/>
      <c r="IR47" s="89"/>
      <c r="IS47" s="90"/>
      <c r="IT47" s="92"/>
      <c r="IU47" s="89"/>
      <c r="IV47" s="90"/>
    </row>
    <row r="48" spans="1:256" ht="12" customHeight="1" x14ac:dyDescent="0.2">
      <c r="A48" s="273"/>
      <c r="B48" s="266" t="s">
        <v>19</v>
      </c>
      <c r="C48" s="275"/>
      <c r="D48" s="275">
        <v>6</v>
      </c>
      <c r="E48" s="274" t="s">
        <v>20</v>
      </c>
      <c r="F48" s="275" t="s">
        <v>132</v>
      </c>
      <c r="G48" s="276" t="s">
        <v>160</v>
      </c>
      <c r="H48" s="277" t="s">
        <v>93</v>
      </c>
      <c r="I48" s="271"/>
      <c r="J48" s="272" t="s">
        <v>447</v>
      </c>
      <c r="K48" s="88"/>
      <c r="L48" s="89"/>
      <c r="M48" s="90"/>
      <c r="N48" s="88"/>
      <c r="O48" s="89"/>
      <c r="P48" s="90"/>
      <c r="Q48" s="92"/>
      <c r="R48" s="89"/>
      <c r="S48" s="90"/>
      <c r="T48" s="92"/>
      <c r="U48" s="89"/>
      <c r="V48" s="90"/>
      <c r="W48" s="92"/>
      <c r="X48" s="89"/>
      <c r="Y48" s="90"/>
      <c r="Z48" s="92"/>
      <c r="AA48" s="89"/>
      <c r="AB48" s="90"/>
      <c r="AC48" s="92"/>
      <c r="AD48" s="89"/>
      <c r="AE48" s="90"/>
      <c r="AF48" s="92"/>
      <c r="AG48" s="89"/>
      <c r="AH48" s="90"/>
      <c r="AI48" s="92"/>
      <c r="AJ48" s="89"/>
      <c r="AK48" s="90"/>
      <c r="AL48" s="92"/>
      <c r="AM48" s="89"/>
      <c r="AN48" s="90"/>
      <c r="AO48" s="92"/>
      <c r="AP48" s="89"/>
      <c r="AQ48" s="90"/>
      <c r="AR48" s="92"/>
      <c r="AS48" s="89"/>
      <c r="AT48" s="90"/>
      <c r="AU48" s="88"/>
      <c r="AV48" s="89"/>
      <c r="AW48" s="90"/>
      <c r="AX48" s="92"/>
      <c r="AY48" s="89"/>
      <c r="AZ48" s="90"/>
      <c r="BA48" s="92"/>
      <c r="BB48" s="89"/>
      <c r="BC48" s="90"/>
      <c r="BD48" s="92"/>
      <c r="BE48" s="89"/>
      <c r="BF48" s="90"/>
      <c r="BG48" s="92"/>
      <c r="BH48" s="89"/>
      <c r="BI48" s="90"/>
      <c r="BJ48" s="92"/>
      <c r="BK48" s="89"/>
      <c r="BL48" s="90"/>
      <c r="BM48" s="92"/>
      <c r="BN48" s="89"/>
      <c r="BO48" s="90"/>
      <c r="BP48" s="92"/>
      <c r="BQ48" s="89"/>
      <c r="BR48" s="90"/>
      <c r="BS48" s="92"/>
      <c r="BT48" s="89"/>
      <c r="BU48" s="90"/>
      <c r="BV48" s="92"/>
      <c r="BW48" s="89"/>
      <c r="BX48" s="90"/>
      <c r="BY48" s="92"/>
      <c r="BZ48" s="89"/>
      <c r="CA48" s="90"/>
      <c r="CB48" s="92"/>
      <c r="CC48" s="89"/>
      <c r="CD48" s="90"/>
      <c r="CE48" s="92"/>
      <c r="CF48" s="89"/>
      <c r="CG48" s="90"/>
      <c r="CH48" s="92"/>
      <c r="CI48" s="89"/>
      <c r="CJ48" s="90"/>
      <c r="CK48" s="92"/>
      <c r="CL48" s="89"/>
      <c r="CM48" s="90"/>
      <c r="CN48" s="92"/>
      <c r="CO48" s="89"/>
      <c r="CP48" s="90"/>
      <c r="CQ48" s="92"/>
      <c r="CR48" s="89"/>
      <c r="CS48" s="90"/>
      <c r="CT48" s="92"/>
      <c r="CU48" s="89"/>
      <c r="CV48" s="90"/>
      <c r="CW48" s="92"/>
      <c r="CX48" s="89"/>
      <c r="CY48" s="90"/>
      <c r="CZ48" s="92"/>
      <c r="DA48" s="89"/>
      <c r="DB48" s="90"/>
      <c r="DC48" s="92"/>
      <c r="DD48" s="89"/>
      <c r="DE48" s="90"/>
      <c r="DF48" s="92"/>
      <c r="DG48" s="89"/>
      <c r="DH48" s="90"/>
      <c r="DI48" s="92"/>
      <c r="DJ48" s="89"/>
      <c r="DK48" s="90"/>
      <c r="DL48" s="92"/>
      <c r="DM48" s="89"/>
      <c r="DN48" s="90"/>
      <c r="DO48" s="92"/>
      <c r="DP48" s="89"/>
      <c r="DQ48" s="90"/>
      <c r="DR48" s="92"/>
      <c r="DS48" s="89"/>
      <c r="DT48" s="90"/>
      <c r="DU48" s="92"/>
      <c r="DV48" s="89"/>
      <c r="DW48" s="90"/>
      <c r="DX48" s="92"/>
      <c r="DY48" s="89"/>
      <c r="DZ48" s="90"/>
      <c r="EA48" s="92"/>
      <c r="EB48" s="89"/>
      <c r="EC48" s="90"/>
      <c r="ED48" s="92"/>
      <c r="EE48" s="89"/>
      <c r="EF48" s="90"/>
      <c r="EG48" s="92"/>
      <c r="EH48" s="89"/>
      <c r="EI48" s="90"/>
      <c r="EJ48" s="92"/>
      <c r="EK48" s="89"/>
      <c r="EL48" s="90"/>
      <c r="EM48" s="92"/>
      <c r="EN48" s="89"/>
      <c r="EO48" s="90"/>
      <c r="EP48" s="92"/>
      <c r="EQ48" s="89"/>
      <c r="ER48" s="90"/>
      <c r="ES48" s="92"/>
      <c r="ET48" s="89"/>
      <c r="EU48" s="90"/>
      <c r="EV48" s="92"/>
      <c r="EW48" s="89"/>
      <c r="EX48" s="90"/>
      <c r="EY48" s="92"/>
      <c r="EZ48" s="89"/>
      <c r="FA48" s="90"/>
      <c r="FB48" s="92"/>
      <c r="FC48" s="89"/>
      <c r="FD48" s="90"/>
      <c r="FE48" s="92"/>
      <c r="FF48" s="89"/>
      <c r="FG48" s="90"/>
      <c r="FH48" s="92"/>
      <c r="FI48" s="89"/>
      <c r="FJ48" s="90"/>
      <c r="FK48" s="92"/>
      <c r="FL48" s="89"/>
      <c r="FM48" s="90"/>
      <c r="FN48" s="92"/>
      <c r="FO48" s="89"/>
      <c r="FP48" s="90"/>
      <c r="FQ48" s="92"/>
      <c r="FR48" s="89"/>
      <c r="FS48" s="90"/>
      <c r="FT48" s="92"/>
      <c r="FU48" s="89"/>
      <c r="FV48" s="90"/>
      <c r="FW48" s="92"/>
      <c r="FX48" s="89"/>
      <c r="FY48" s="90"/>
      <c r="FZ48" s="92"/>
      <c r="GA48" s="89"/>
      <c r="GB48" s="90"/>
      <c r="GC48" s="92"/>
      <c r="GD48" s="89"/>
      <c r="GE48" s="90"/>
      <c r="GF48" s="92"/>
      <c r="GG48" s="89"/>
      <c r="GH48" s="90"/>
      <c r="GI48" s="92"/>
      <c r="GJ48" s="89"/>
      <c r="GK48" s="90"/>
      <c r="GL48" s="92"/>
      <c r="GM48" s="89"/>
      <c r="GN48" s="90"/>
      <c r="GO48" s="92"/>
      <c r="GP48" s="89"/>
      <c r="GQ48" s="90"/>
      <c r="GR48" s="92"/>
      <c r="GS48" s="89"/>
      <c r="GT48" s="90"/>
      <c r="GU48" s="92"/>
      <c r="GV48" s="89"/>
      <c r="GW48" s="90"/>
      <c r="GX48" s="92"/>
      <c r="GY48" s="89"/>
      <c r="GZ48" s="90"/>
      <c r="HA48" s="92"/>
      <c r="HB48" s="89"/>
      <c r="HC48" s="93"/>
      <c r="HD48" s="92"/>
      <c r="HE48" s="89"/>
      <c r="HF48" s="93"/>
      <c r="HG48" s="92"/>
      <c r="HH48" s="89"/>
      <c r="HI48" s="93"/>
      <c r="HJ48" s="92"/>
      <c r="HK48" s="89"/>
      <c r="HL48" s="90"/>
      <c r="HM48" s="92"/>
      <c r="HN48" s="89"/>
      <c r="HO48" s="93"/>
      <c r="HP48" s="92"/>
      <c r="HQ48" s="89"/>
      <c r="HR48" s="93"/>
      <c r="HS48" s="92"/>
      <c r="HT48" s="89"/>
      <c r="HU48" s="93"/>
      <c r="HV48" s="92"/>
      <c r="HW48" s="89"/>
      <c r="HX48" s="93"/>
      <c r="HY48" s="92"/>
      <c r="HZ48" s="89"/>
      <c r="IA48" s="90"/>
      <c r="IB48" s="92"/>
      <c r="IC48" s="89"/>
      <c r="ID48" s="93"/>
      <c r="IE48" s="92"/>
      <c r="IF48" s="89"/>
      <c r="IG48" s="93"/>
      <c r="IH48" s="92"/>
      <c r="II48" s="89"/>
      <c r="IJ48" s="93"/>
      <c r="IK48" s="92"/>
      <c r="IL48" s="89"/>
      <c r="IM48" s="93"/>
      <c r="IN48" s="91"/>
      <c r="IO48" s="89"/>
      <c r="IP48" s="90"/>
      <c r="IQ48" s="92"/>
      <c r="IR48" s="89"/>
      <c r="IS48" s="90"/>
      <c r="IT48" s="92"/>
      <c r="IU48" s="89"/>
      <c r="IV48" s="90"/>
    </row>
    <row r="49" spans="1:256" ht="12" customHeight="1" x14ac:dyDescent="0.2">
      <c r="A49" s="273"/>
      <c r="B49" s="266" t="s">
        <v>19</v>
      </c>
      <c r="C49" s="275"/>
      <c r="D49" s="275">
        <v>6</v>
      </c>
      <c r="E49" s="274" t="s">
        <v>20</v>
      </c>
      <c r="F49" s="275" t="s">
        <v>132</v>
      </c>
      <c r="G49" s="276" t="s">
        <v>161</v>
      </c>
      <c r="H49" s="277" t="s">
        <v>94</v>
      </c>
      <c r="I49" s="271"/>
      <c r="J49" s="272" t="s">
        <v>448</v>
      </c>
      <c r="K49" s="88"/>
      <c r="L49" s="89"/>
      <c r="M49" s="90"/>
      <c r="N49" s="88"/>
      <c r="O49" s="89"/>
      <c r="P49" s="90"/>
      <c r="Q49" s="92"/>
      <c r="R49" s="89"/>
      <c r="S49" s="90"/>
      <c r="T49" s="92"/>
      <c r="U49" s="89"/>
      <c r="V49" s="90"/>
      <c r="W49" s="92"/>
      <c r="X49" s="89"/>
      <c r="Y49" s="90"/>
      <c r="Z49" s="92"/>
      <c r="AA49" s="89"/>
      <c r="AB49" s="90"/>
      <c r="AC49" s="92"/>
      <c r="AD49" s="89"/>
      <c r="AE49" s="90"/>
      <c r="AF49" s="92"/>
      <c r="AG49" s="89"/>
      <c r="AH49" s="90"/>
      <c r="AI49" s="92"/>
      <c r="AJ49" s="89"/>
      <c r="AK49" s="90"/>
      <c r="AL49" s="92"/>
      <c r="AM49" s="89"/>
      <c r="AN49" s="90"/>
      <c r="AO49" s="92"/>
      <c r="AP49" s="89"/>
      <c r="AQ49" s="90"/>
      <c r="AR49" s="92"/>
      <c r="AS49" s="89"/>
      <c r="AT49" s="90"/>
      <c r="AU49" s="88"/>
      <c r="AV49" s="89"/>
      <c r="AW49" s="90"/>
      <c r="AX49" s="92"/>
      <c r="AY49" s="89"/>
      <c r="AZ49" s="90"/>
      <c r="BA49" s="92"/>
      <c r="BB49" s="89"/>
      <c r="BC49" s="90"/>
      <c r="BD49" s="92"/>
      <c r="BE49" s="89"/>
      <c r="BF49" s="90"/>
      <c r="BG49" s="92"/>
      <c r="BH49" s="89"/>
      <c r="BI49" s="90"/>
      <c r="BJ49" s="92"/>
      <c r="BK49" s="89"/>
      <c r="BL49" s="90"/>
      <c r="BM49" s="92"/>
      <c r="BN49" s="89"/>
      <c r="BO49" s="90"/>
      <c r="BP49" s="92"/>
      <c r="BQ49" s="89"/>
      <c r="BR49" s="90"/>
      <c r="BS49" s="92"/>
      <c r="BT49" s="89"/>
      <c r="BU49" s="90"/>
      <c r="BV49" s="92"/>
      <c r="BW49" s="89"/>
      <c r="BX49" s="90"/>
      <c r="BY49" s="92"/>
      <c r="BZ49" s="89"/>
      <c r="CA49" s="90"/>
      <c r="CB49" s="92"/>
      <c r="CC49" s="89"/>
      <c r="CD49" s="90"/>
      <c r="CE49" s="92"/>
      <c r="CF49" s="89"/>
      <c r="CG49" s="90"/>
      <c r="CH49" s="92"/>
      <c r="CI49" s="89"/>
      <c r="CJ49" s="90"/>
      <c r="CK49" s="92"/>
      <c r="CL49" s="89"/>
      <c r="CM49" s="90"/>
      <c r="CN49" s="92"/>
      <c r="CO49" s="89"/>
      <c r="CP49" s="90"/>
      <c r="CQ49" s="92"/>
      <c r="CR49" s="89"/>
      <c r="CS49" s="90"/>
      <c r="CT49" s="92"/>
      <c r="CU49" s="89"/>
      <c r="CV49" s="90"/>
      <c r="CW49" s="92"/>
      <c r="CX49" s="89"/>
      <c r="CY49" s="90"/>
      <c r="CZ49" s="92"/>
      <c r="DA49" s="89"/>
      <c r="DB49" s="90"/>
      <c r="DC49" s="92"/>
      <c r="DD49" s="89"/>
      <c r="DE49" s="90"/>
      <c r="DF49" s="92"/>
      <c r="DG49" s="89"/>
      <c r="DH49" s="90"/>
      <c r="DI49" s="92"/>
      <c r="DJ49" s="89"/>
      <c r="DK49" s="90"/>
      <c r="DL49" s="92"/>
      <c r="DM49" s="89"/>
      <c r="DN49" s="90"/>
      <c r="DO49" s="92"/>
      <c r="DP49" s="89"/>
      <c r="DQ49" s="90"/>
      <c r="DR49" s="92"/>
      <c r="DS49" s="89"/>
      <c r="DT49" s="90"/>
      <c r="DU49" s="92"/>
      <c r="DV49" s="89"/>
      <c r="DW49" s="90"/>
      <c r="DX49" s="92"/>
      <c r="DY49" s="89"/>
      <c r="DZ49" s="90"/>
      <c r="EA49" s="92"/>
      <c r="EB49" s="89"/>
      <c r="EC49" s="90"/>
      <c r="ED49" s="92"/>
      <c r="EE49" s="89"/>
      <c r="EF49" s="90"/>
      <c r="EG49" s="92"/>
      <c r="EH49" s="89"/>
      <c r="EI49" s="90"/>
      <c r="EJ49" s="92"/>
      <c r="EK49" s="89"/>
      <c r="EL49" s="90"/>
      <c r="EM49" s="92"/>
      <c r="EN49" s="89"/>
      <c r="EO49" s="90"/>
      <c r="EP49" s="92"/>
      <c r="EQ49" s="89"/>
      <c r="ER49" s="90"/>
      <c r="ES49" s="92"/>
      <c r="ET49" s="89"/>
      <c r="EU49" s="90"/>
      <c r="EV49" s="92"/>
      <c r="EW49" s="89"/>
      <c r="EX49" s="90"/>
      <c r="EY49" s="92"/>
      <c r="EZ49" s="89"/>
      <c r="FA49" s="90"/>
      <c r="FB49" s="92"/>
      <c r="FC49" s="89"/>
      <c r="FD49" s="90"/>
      <c r="FE49" s="92"/>
      <c r="FF49" s="89"/>
      <c r="FG49" s="90"/>
      <c r="FH49" s="92"/>
      <c r="FI49" s="89"/>
      <c r="FJ49" s="90"/>
      <c r="FK49" s="92"/>
      <c r="FL49" s="89"/>
      <c r="FM49" s="90"/>
      <c r="FN49" s="92"/>
      <c r="FO49" s="89"/>
      <c r="FP49" s="90"/>
      <c r="FQ49" s="92"/>
      <c r="FR49" s="89"/>
      <c r="FS49" s="90"/>
      <c r="FT49" s="92"/>
      <c r="FU49" s="89"/>
      <c r="FV49" s="90"/>
      <c r="FW49" s="92"/>
      <c r="FX49" s="89"/>
      <c r="FY49" s="90"/>
      <c r="FZ49" s="92"/>
      <c r="GA49" s="89"/>
      <c r="GB49" s="90"/>
      <c r="GC49" s="92"/>
      <c r="GD49" s="89"/>
      <c r="GE49" s="90"/>
      <c r="GF49" s="92"/>
      <c r="GG49" s="89"/>
      <c r="GH49" s="90"/>
      <c r="GI49" s="92"/>
      <c r="GJ49" s="89"/>
      <c r="GK49" s="90"/>
      <c r="GL49" s="92"/>
      <c r="GM49" s="89"/>
      <c r="GN49" s="90"/>
      <c r="GO49" s="92"/>
      <c r="GP49" s="89"/>
      <c r="GQ49" s="90"/>
      <c r="GR49" s="92"/>
      <c r="GS49" s="89"/>
      <c r="GT49" s="90"/>
      <c r="GU49" s="92"/>
      <c r="GV49" s="89"/>
      <c r="GW49" s="90"/>
      <c r="GX49" s="92"/>
      <c r="GY49" s="89"/>
      <c r="GZ49" s="90"/>
      <c r="HA49" s="92"/>
      <c r="HB49" s="89"/>
      <c r="HC49" s="93"/>
      <c r="HD49" s="92"/>
      <c r="HE49" s="89"/>
      <c r="HF49" s="93"/>
      <c r="HG49" s="92"/>
      <c r="HH49" s="89"/>
      <c r="HI49" s="93"/>
      <c r="HJ49" s="92"/>
      <c r="HK49" s="89"/>
      <c r="HL49" s="90"/>
      <c r="HM49" s="92"/>
      <c r="HN49" s="89"/>
      <c r="HO49" s="93"/>
      <c r="HP49" s="92"/>
      <c r="HQ49" s="89"/>
      <c r="HR49" s="93"/>
      <c r="HS49" s="92"/>
      <c r="HT49" s="89"/>
      <c r="HU49" s="93"/>
      <c r="HV49" s="92"/>
      <c r="HW49" s="89"/>
      <c r="HX49" s="93"/>
      <c r="HY49" s="92"/>
      <c r="HZ49" s="89"/>
      <c r="IA49" s="90"/>
      <c r="IB49" s="92"/>
      <c r="IC49" s="89"/>
      <c r="ID49" s="93"/>
      <c r="IE49" s="92"/>
      <c r="IF49" s="89"/>
      <c r="IG49" s="93"/>
      <c r="IH49" s="92"/>
      <c r="II49" s="89"/>
      <c r="IJ49" s="93"/>
      <c r="IK49" s="92"/>
      <c r="IL49" s="89"/>
      <c r="IM49" s="93"/>
      <c r="IN49" s="91"/>
      <c r="IO49" s="89"/>
      <c r="IP49" s="90"/>
      <c r="IQ49" s="92"/>
      <c r="IR49" s="89"/>
      <c r="IS49" s="90"/>
      <c r="IT49" s="92"/>
      <c r="IU49" s="89"/>
      <c r="IV49" s="90"/>
    </row>
    <row r="50" spans="1:256" ht="12" customHeight="1" x14ac:dyDescent="0.2">
      <c r="A50" s="273"/>
      <c r="B50" s="266" t="s">
        <v>19</v>
      </c>
      <c r="C50" s="275"/>
      <c r="D50" s="275">
        <v>6</v>
      </c>
      <c r="E50" s="274" t="s">
        <v>20</v>
      </c>
      <c r="F50" s="275" t="s">
        <v>132</v>
      </c>
      <c r="G50" s="276" t="s">
        <v>162</v>
      </c>
      <c r="H50" s="277" t="s">
        <v>95</v>
      </c>
      <c r="I50" s="271"/>
      <c r="J50" s="272" t="s">
        <v>449</v>
      </c>
      <c r="K50" s="88"/>
      <c r="L50" s="89"/>
      <c r="M50" s="90"/>
      <c r="N50" s="88"/>
      <c r="O50" s="89"/>
      <c r="P50" s="90"/>
      <c r="Q50" s="92"/>
      <c r="R50" s="89"/>
      <c r="S50" s="90"/>
      <c r="T50" s="92"/>
      <c r="U50" s="89"/>
      <c r="V50" s="90"/>
      <c r="W50" s="92"/>
      <c r="X50" s="89"/>
      <c r="Y50" s="90"/>
      <c r="Z50" s="92"/>
      <c r="AA50" s="89"/>
      <c r="AB50" s="90"/>
      <c r="AC50" s="92"/>
      <c r="AD50" s="89"/>
      <c r="AE50" s="90"/>
      <c r="AF50" s="92"/>
      <c r="AG50" s="89"/>
      <c r="AH50" s="90"/>
      <c r="AI50" s="92"/>
      <c r="AJ50" s="89"/>
      <c r="AK50" s="90"/>
      <c r="AL50" s="92"/>
      <c r="AM50" s="89"/>
      <c r="AN50" s="90"/>
      <c r="AO50" s="92"/>
      <c r="AP50" s="89"/>
      <c r="AQ50" s="90"/>
      <c r="AR50" s="92"/>
      <c r="AS50" s="89"/>
      <c r="AT50" s="90"/>
      <c r="AU50" s="88"/>
      <c r="AV50" s="89"/>
      <c r="AW50" s="90"/>
      <c r="AX50" s="92"/>
      <c r="AY50" s="89"/>
      <c r="AZ50" s="90"/>
      <c r="BA50" s="92"/>
      <c r="BB50" s="89"/>
      <c r="BC50" s="90"/>
      <c r="BD50" s="92"/>
      <c r="BE50" s="89"/>
      <c r="BF50" s="90"/>
      <c r="BG50" s="92"/>
      <c r="BH50" s="89"/>
      <c r="BI50" s="90"/>
      <c r="BJ50" s="92"/>
      <c r="BK50" s="89"/>
      <c r="BL50" s="90"/>
      <c r="BM50" s="92"/>
      <c r="BN50" s="89"/>
      <c r="BO50" s="90"/>
      <c r="BP50" s="92"/>
      <c r="BQ50" s="89"/>
      <c r="BR50" s="90"/>
      <c r="BS50" s="92"/>
      <c r="BT50" s="89"/>
      <c r="BU50" s="90"/>
      <c r="BV50" s="92"/>
      <c r="BW50" s="89"/>
      <c r="BX50" s="90"/>
      <c r="BY50" s="92"/>
      <c r="BZ50" s="89"/>
      <c r="CA50" s="90"/>
      <c r="CB50" s="92"/>
      <c r="CC50" s="89"/>
      <c r="CD50" s="90"/>
      <c r="CE50" s="92"/>
      <c r="CF50" s="89"/>
      <c r="CG50" s="90"/>
      <c r="CH50" s="92"/>
      <c r="CI50" s="89"/>
      <c r="CJ50" s="90"/>
      <c r="CK50" s="92"/>
      <c r="CL50" s="89"/>
      <c r="CM50" s="90"/>
      <c r="CN50" s="92"/>
      <c r="CO50" s="89"/>
      <c r="CP50" s="90"/>
      <c r="CQ50" s="92"/>
      <c r="CR50" s="89"/>
      <c r="CS50" s="90"/>
      <c r="CT50" s="92"/>
      <c r="CU50" s="89"/>
      <c r="CV50" s="90"/>
      <c r="CW50" s="92"/>
      <c r="CX50" s="89"/>
      <c r="CY50" s="90"/>
      <c r="CZ50" s="92"/>
      <c r="DA50" s="89"/>
      <c r="DB50" s="90"/>
      <c r="DC50" s="92"/>
      <c r="DD50" s="89"/>
      <c r="DE50" s="90"/>
      <c r="DF50" s="92"/>
      <c r="DG50" s="89"/>
      <c r="DH50" s="90"/>
      <c r="DI50" s="92"/>
      <c r="DJ50" s="89"/>
      <c r="DK50" s="90"/>
      <c r="DL50" s="92"/>
      <c r="DM50" s="89"/>
      <c r="DN50" s="90"/>
      <c r="DO50" s="92"/>
      <c r="DP50" s="89"/>
      <c r="DQ50" s="90"/>
      <c r="DR50" s="92"/>
      <c r="DS50" s="89"/>
      <c r="DT50" s="90"/>
      <c r="DU50" s="92"/>
      <c r="DV50" s="89"/>
      <c r="DW50" s="90"/>
      <c r="DX50" s="92"/>
      <c r="DY50" s="89"/>
      <c r="DZ50" s="90"/>
      <c r="EA50" s="92"/>
      <c r="EB50" s="89"/>
      <c r="EC50" s="90"/>
      <c r="ED50" s="92"/>
      <c r="EE50" s="89"/>
      <c r="EF50" s="90"/>
      <c r="EG50" s="92"/>
      <c r="EH50" s="89"/>
      <c r="EI50" s="90"/>
      <c r="EJ50" s="92"/>
      <c r="EK50" s="89"/>
      <c r="EL50" s="90"/>
      <c r="EM50" s="92"/>
      <c r="EN50" s="89"/>
      <c r="EO50" s="90"/>
      <c r="EP50" s="92"/>
      <c r="EQ50" s="89"/>
      <c r="ER50" s="90"/>
      <c r="ES50" s="92"/>
      <c r="ET50" s="89"/>
      <c r="EU50" s="90"/>
      <c r="EV50" s="92"/>
      <c r="EW50" s="89"/>
      <c r="EX50" s="90"/>
      <c r="EY50" s="92"/>
      <c r="EZ50" s="89"/>
      <c r="FA50" s="90"/>
      <c r="FB50" s="92"/>
      <c r="FC50" s="89"/>
      <c r="FD50" s="90"/>
      <c r="FE50" s="92"/>
      <c r="FF50" s="89"/>
      <c r="FG50" s="90"/>
      <c r="FH50" s="92"/>
      <c r="FI50" s="89"/>
      <c r="FJ50" s="90"/>
      <c r="FK50" s="92"/>
      <c r="FL50" s="89"/>
      <c r="FM50" s="90"/>
      <c r="FN50" s="92"/>
      <c r="FO50" s="89"/>
      <c r="FP50" s="90"/>
      <c r="FQ50" s="92"/>
      <c r="FR50" s="89"/>
      <c r="FS50" s="90"/>
      <c r="FT50" s="92"/>
      <c r="FU50" s="89"/>
      <c r="FV50" s="90"/>
      <c r="FW50" s="92"/>
      <c r="FX50" s="89"/>
      <c r="FY50" s="90"/>
      <c r="FZ50" s="92"/>
      <c r="GA50" s="89"/>
      <c r="GB50" s="90"/>
      <c r="GC50" s="92"/>
      <c r="GD50" s="89"/>
      <c r="GE50" s="90"/>
      <c r="GF50" s="92"/>
      <c r="GG50" s="89"/>
      <c r="GH50" s="90"/>
      <c r="GI50" s="92"/>
      <c r="GJ50" s="89"/>
      <c r="GK50" s="90"/>
      <c r="GL50" s="92"/>
      <c r="GM50" s="89"/>
      <c r="GN50" s="90"/>
      <c r="GO50" s="92"/>
      <c r="GP50" s="89"/>
      <c r="GQ50" s="90"/>
      <c r="GR50" s="92"/>
      <c r="GS50" s="89"/>
      <c r="GT50" s="90"/>
      <c r="GU50" s="92"/>
      <c r="GV50" s="89"/>
      <c r="GW50" s="90"/>
      <c r="GX50" s="92"/>
      <c r="GY50" s="89"/>
      <c r="GZ50" s="90"/>
      <c r="HA50" s="92"/>
      <c r="HB50" s="89"/>
      <c r="HC50" s="93"/>
      <c r="HD50" s="92"/>
      <c r="HE50" s="89"/>
      <c r="HF50" s="93"/>
      <c r="HG50" s="92"/>
      <c r="HH50" s="89"/>
      <c r="HI50" s="93"/>
      <c r="HJ50" s="92"/>
      <c r="HK50" s="89"/>
      <c r="HL50" s="90"/>
      <c r="HM50" s="92"/>
      <c r="HN50" s="89"/>
      <c r="HO50" s="93"/>
      <c r="HP50" s="92"/>
      <c r="HQ50" s="89"/>
      <c r="HR50" s="93"/>
      <c r="HS50" s="92"/>
      <c r="HT50" s="89"/>
      <c r="HU50" s="93"/>
      <c r="HV50" s="92"/>
      <c r="HW50" s="89"/>
      <c r="HX50" s="93"/>
      <c r="HY50" s="92"/>
      <c r="HZ50" s="89"/>
      <c r="IA50" s="90"/>
      <c r="IB50" s="92"/>
      <c r="IC50" s="89"/>
      <c r="ID50" s="93"/>
      <c r="IE50" s="92"/>
      <c r="IF50" s="89"/>
      <c r="IG50" s="93"/>
      <c r="IH50" s="92"/>
      <c r="II50" s="89"/>
      <c r="IJ50" s="93"/>
      <c r="IK50" s="92"/>
      <c r="IL50" s="89"/>
      <c r="IM50" s="93"/>
      <c r="IN50" s="91"/>
      <c r="IO50" s="89"/>
      <c r="IP50" s="90"/>
      <c r="IQ50" s="92"/>
      <c r="IR50" s="89"/>
      <c r="IS50" s="90"/>
      <c r="IT50" s="92"/>
      <c r="IU50" s="89"/>
      <c r="IV50" s="90"/>
    </row>
    <row r="51" spans="1:256" ht="12" customHeight="1" x14ac:dyDescent="0.2">
      <c r="A51" s="273"/>
      <c r="B51" s="266" t="s">
        <v>19</v>
      </c>
      <c r="C51" s="275"/>
      <c r="D51" s="275">
        <v>6</v>
      </c>
      <c r="E51" s="274" t="s">
        <v>20</v>
      </c>
      <c r="F51" s="275" t="s">
        <v>132</v>
      </c>
      <c r="G51" s="276" t="s">
        <v>163</v>
      </c>
      <c r="H51" s="277" t="s">
        <v>450</v>
      </c>
      <c r="I51" s="271"/>
      <c r="J51" s="272" t="s">
        <v>451</v>
      </c>
      <c r="K51" s="88"/>
      <c r="L51" s="89"/>
      <c r="M51" s="90"/>
      <c r="N51" s="88"/>
      <c r="O51" s="89"/>
      <c r="P51" s="90"/>
      <c r="Q51" s="92"/>
      <c r="R51" s="89"/>
      <c r="S51" s="90"/>
      <c r="T51" s="92"/>
      <c r="U51" s="89"/>
      <c r="V51" s="90"/>
      <c r="W51" s="92"/>
      <c r="X51" s="89"/>
      <c r="Y51" s="90"/>
      <c r="Z51" s="92"/>
      <c r="AA51" s="89"/>
      <c r="AB51" s="90"/>
      <c r="AC51" s="92"/>
      <c r="AD51" s="89"/>
      <c r="AE51" s="90"/>
      <c r="AF51" s="92"/>
      <c r="AG51" s="89"/>
      <c r="AH51" s="90"/>
      <c r="AI51" s="92"/>
      <c r="AJ51" s="89"/>
      <c r="AK51" s="90"/>
      <c r="AL51" s="92"/>
      <c r="AM51" s="89"/>
      <c r="AN51" s="90"/>
      <c r="AO51" s="92"/>
      <c r="AP51" s="89"/>
      <c r="AQ51" s="90"/>
      <c r="AR51" s="92"/>
      <c r="AS51" s="89"/>
      <c r="AT51" s="90"/>
      <c r="AU51" s="88"/>
      <c r="AV51" s="89"/>
      <c r="AW51" s="90"/>
      <c r="AX51" s="92"/>
      <c r="AY51" s="89"/>
      <c r="AZ51" s="90"/>
      <c r="BA51" s="92"/>
      <c r="BB51" s="89"/>
      <c r="BC51" s="90"/>
      <c r="BD51" s="92"/>
      <c r="BE51" s="89"/>
      <c r="BF51" s="90"/>
      <c r="BG51" s="92"/>
      <c r="BH51" s="89"/>
      <c r="BI51" s="90"/>
      <c r="BJ51" s="92"/>
      <c r="BK51" s="89"/>
      <c r="BL51" s="90"/>
      <c r="BM51" s="92"/>
      <c r="BN51" s="89"/>
      <c r="BO51" s="90"/>
      <c r="BP51" s="92"/>
      <c r="BQ51" s="89"/>
      <c r="BR51" s="90"/>
      <c r="BS51" s="92"/>
      <c r="BT51" s="89"/>
      <c r="BU51" s="90"/>
      <c r="BV51" s="92"/>
      <c r="BW51" s="89"/>
      <c r="BX51" s="90"/>
      <c r="BY51" s="92"/>
      <c r="BZ51" s="89"/>
      <c r="CA51" s="90"/>
      <c r="CB51" s="92"/>
      <c r="CC51" s="89"/>
      <c r="CD51" s="90"/>
      <c r="CE51" s="92"/>
      <c r="CF51" s="89"/>
      <c r="CG51" s="90"/>
      <c r="CH51" s="92"/>
      <c r="CI51" s="89"/>
      <c r="CJ51" s="90"/>
      <c r="CK51" s="92"/>
      <c r="CL51" s="89"/>
      <c r="CM51" s="90"/>
      <c r="CN51" s="92"/>
      <c r="CO51" s="89"/>
      <c r="CP51" s="90"/>
      <c r="CQ51" s="92"/>
      <c r="CR51" s="89"/>
      <c r="CS51" s="90"/>
      <c r="CT51" s="92"/>
      <c r="CU51" s="89"/>
      <c r="CV51" s="90"/>
      <c r="CW51" s="92"/>
      <c r="CX51" s="89"/>
      <c r="CY51" s="90"/>
      <c r="CZ51" s="92"/>
      <c r="DA51" s="89"/>
      <c r="DB51" s="90"/>
      <c r="DC51" s="92"/>
      <c r="DD51" s="89"/>
      <c r="DE51" s="90"/>
      <c r="DF51" s="92"/>
      <c r="DG51" s="89"/>
      <c r="DH51" s="90"/>
      <c r="DI51" s="92"/>
      <c r="DJ51" s="89"/>
      <c r="DK51" s="90"/>
      <c r="DL51" s="92"/>
      <c r="DM51" s="89"/>
      <c r="DN51" s="90"/>
      <c r="DO51" s="92"/>
      <c r="DP51" s="89"/>
      <c r="DQ51" s="90"/>
      <c r="DR51" s="92"/>
      <c r="DS51" s="89"/>
      <c r="DT51" s="90"/>
      <c r="DU51" s="92"/>
      <c r="DV51" s="89"/>
      <c r="DW51" s="90"/>
      <c r="DX51" s="92"/>
      <c r="DY51" s="89"/>
      <c r="DZ51" s="90"/>
      <c r="EA51" s="92"/>
      <c r="EB51" s="89"/>
      <c r="EC51" s="90"/>
      <c r="ED51" s="92"/>
      <c r="EE51" s="89"/>
      <c r="EF51" s="90"/>
      <c r="EG51" s="92"/>
      <c r="EH51" s="89"/>
      <c r="EI51" s="90"/>
      <c r="EJ51" s="92"/>
      <c r="EK51" s="89"/>
      <c r="EL51" s="90"/>
      <c r="EM51" s="92"/>
      <c r="EN51" s="89"/>
      <c r="EO51" s="90"/>
      <c r="EP51" s="92"/>
      <c r="EQ51" s="89"/>
      <c r="ER51" s="90"/>
      <c r="ES51" s="92"/>
      <c r="ET51" s="89"/>
      <c r="EU51" s="90"/>
      <c r="EV51" s="92"/>
      <c r="EW51" s="89"/>
      <c r="EX51" s="90"/>
      <c r="EY51" s="92"/>
      <c r="EZ51" s="89"/>
      <c r="FA51" s="90"/>
      <c r="FB51" s="92"/>
      <c r="FC51" s="89"/>
      <c r="FD51" s="90"/>
      <c r="FE51" s="92"/>
      <c r="FF51" s="89"/>
      <c r="FG51" s="90"/>
      <c r="FH51" s="92"/>
      <c r="FI51" s="89"/>
      <c r="FJ51" s="90"/>
      <c r="FK51" s="92"/>
      <c r="FL51" s="89"/>
      <c r="FM51" s="90"/>
      <c r="FN51" s="92"/>
      <c r="FO51" s="89"/>
      <c r="FP51" s="90"/>
      <c r="FQ51" s="92"/>
      <c r="FR51" s="89"/>
      <c r="FS51" s="90"/>
      <c r="FT51" s="92"/>
      <c r="FU51" s="89"/>
      <c r="FV51" s="90"/>
      <c r="FW51" s="92"/>
      <c r="FX51" s="89"/>
      <c r="FY51" s="90"/>
      <c r="FZ51" s="92"/>
      <c r="GA51" s="89"/>
      <c r="GB51" s="90"/>
      <c r="GC51" s="92"/>
      <c r="GD51" s="89"/>
      <c r="GE51" s="90"/>
      <c r="GF51" s="92"/>
      <c r="GG51" s="89"/>
      <c r="GH51" s="90"/>
      <c r="GI51" s="92"/>
      <c r="GJ51" s="89"/>
      <c r="GK51" s="90"/>
      <c r="GL51" s="92"/>
      <c r="GM51" s="89"/>
      <c r="GN51" s="90"/>
      <c r="GO51" s="92"/>
      <c r="GP51" s="89"/>
      <c r="GQ51" s="90"/>
      <c r="GR51" s="92"/>
      <c r="GS51" s="89"/>
      <c r="GT51" s="90"/>
      <c r="GU51" s="92"/>
      <c r="GV51" s="89"/>
      <c r="GW51" s="90"/>
      <c r="GX51" s="92"/>
      <c r="GY51" s="89"/>
      <c r="GZ51" s="90"/>
      <c r="HA51" s="92"/>
      <c r="HB51" s="89"/>
      <c r="HC51" s="93"/>
      <c r="HD51" s="92"/>
      <c r="HE51" s="89"/>
      <c r="HF51" s="93"/>
      <c r="HG51" s="92"/>
      <c r="HH51" s="89"/>
      <c r="HI51" s="93"/>
      <c r="HJ51" s="92"/>
      <c r="HK51" s="89"/>
      <c r="HL51" s="90"/>
      <c r="HM51" s="92"/>
      <c r="HN51" s="89"/>
      <c r="HO51" s="93"/>
      <c r="HP51" s="92"/>
      <c r="HQ51" s="89"/>
      <c r="HR51" s="93"/>
      <c r="HS51" s="92"/>
      <c r="HT51" s="89"/>
      <c r="HU51" s="93"/>
      <c r="HV51" s="92"/>
      <c r="HW51" s="89"/>
      <c r="HX51" s="93"/>
      <c r="HY51" s="92"/>
      <c r="HZ51" s="89"/>
      <c r="IA51" s="90"/>
      <c r="IB51" s="92"/>
      <c r="IC51" s="89"/>
      <c r="ID51" s="93"/>
      <c r="IE51" s="92"/>
      <c r="IF51" s="89"/>
      <c r="IG51" s="93"/>
      <c r="IH51" s="92"/>
      <c r="II51" s="89"/>
      <c r="IJ51" s="93"/>
      <c r="IK51" s="92"/>
      <c r="IL51" s="89"/>
      <c r="IM51" s="93"/>
      <c r="IN51" s="91"/>
      <c r="IO51" s="89"/>
      <c r="IP51" s="90"/>
      <c r="IQ51" s="92"/>
      <c r="IR51" s="89"/>
      <c r="IS51" s="90"/>
      <c r="IT51" s="92"/>
      <c r="IU51" s="89"/>
      <c r="IV51" s="90"/>
    </row>
    <row r="52" spans="1:256" ht="12" customHeight="1" x14ac:dyDescent="0.2">
      <c r="A52" s="273"/>
      <c r="B52" s="266" t="s">
        <v>19</v>
      </c>
      <c r="C52" s="275"/>
      <c r="D52" s="275">
        <v>6</v>
      </c>
      <c r="E52" s="274" t="s">
        <v>20</v>
      </c>
      <c r="F52" s="275" t="s">
        <v>132</v>
      </c>
      <c r="G52" s="276" t="s">
        <v>164</v>
      </c>
      <c r="H52" s="277" t="s">
        <v>96</v>
      </c>
      <c r="I52" s="271"/>
      <c r="J52" s="272" t="s">
        <v>452</v>
      </c>
      <c r="K52" s="88"/>
      <c r="L52" s="89"/>
      <c r="M52" s="90"/>
      <c r="N52" s="88"/>
      <c r="O52" s="89"/>
      <c r="P52" s="90"/>
      <c r="Q52" s="92"/>
      <c r="R52" s="89"/>
      <c r="S52" s="90"/>
      <c r="T52" s="92"/>
      <c r="U52" s="89"/>
      <c r="V52" s="90"/>
      <c r="W52" s="92"/>
      <c r="X52" s="89"/>
      <c r="Y52" s="90"/>
      <c r="Z52" s="92"/>
      <c r="AA52" s="89"/>
      <c r="AB52" s="90"/>
      <c r="AC52" s="92"/>
      <c r="AD52" s="89"/>
      <c r="AE52" s="90"/>
      <c r="AF52" s="92"/>
      <c r="AG52" s="89"/>
      <c r="AH52" s="90"/>
      <c r="AI52" s="92"/>
      <c r="AJ52" s="89"/>
      <c r="AK52" s="90"/>
      <c r="AL52" s="92"/>
      <c r="AM52" s="89"/>
      <c r="AN52" s="90"/>
      <c r="AO52" s="92"/>
      <c r="AP52" s="89"/>
      <c r="AQ52" s="90"/>
      <c r="AR52" s="92"/>
      <c r="AS52" s="89"/>
      <c r="AT52" s="90"/>
      <c r="AU52" s="88"/>
      <c r="AV52" s="89"/>
      <c r="AW52" s="90"/>
      <c r="AX52" s="92"/>
      <c r="AY52" s="89"/>
      <c r="AZ52" s="90"/>
      <c r="BA52" s="92"/>
      <c r="BB52" s="89"/>
      <c r="BC52" s="90"/>
      <c r="BD52" s="92"/>
      <c r="BE52" s="89"/>
      <c r="BF52" s="90"/>
      <c r="BG52" s="92"/>
      <c r="BH52" s="89"/>
      <c r="BI52" s="90"/>
      <c r="BJ52" s="92"/>
      <c r="BK52" s="89"/>
      <c r="BL52" s="90"/>
      <c r="BM52" s="92"/>
      <c r="BN52" s="89"/>
      <c r="BO52" s="90"/>
      <c r="BP52" s="92"/>
      <c r="BQ52" s="89"/>
      <c r="BR52" s="90"/>
      <c r="BS52" s="92"/>
      <c r="BT52" s="89"/>
      <c r="BU52" s="90"/>
      <c r="BV52" s="92"/>
      <c r="BW52" s="89"/>
      <c r="BX52" s="90"/>
      <c r="BY52" s="92"/>
      <c r="BZ52" s="89"/>
      <c r="CA52" s="90"/>
      <c r="CB52" s="92"/>
      <c r="CC52" s="89"/>
      <c r="CD52" s="90"/>
      <c r="CE52" s="92"/>
      <c r="CF52" s="89"/>
      <c r="CG52" s="90"/>
      <c r="CH52" s="92"/>
      <c r="CI52" s="89"/>
      <c r="CJ52" s="90"/>
      <c r="CK52" s="92"/>
      <c r="CL52" s="89"/>
      <c r="CM52" s="90"/>
      <c r="CN52" s="92"/>
      <c r="CO52" s="89"/>
      <c r="CP52" s="90"/>
      <c r="CQ52" s="92"/>
      <c r="CR52" s="89"/>
      <c r="CS52" s="90"/>
      <c r="CT52" s="92"/>
      <c r="CU52" s="89"/>
      <c r="CV52" s="90"/>
      <c r="CW52" s="92"/>
      <c r="CX52" s="89"/>
      <c r="CY52" s="90"/>
      <c r="CZ52" s="92"/>
      <c r="DA52" s="89"/>
      <c r="DB52" s="90"/>
      <c r="DC52" s="92"/>
      <c r="DD52" s="89"/>
      <c r="DE52" s="90"/>
      <c r="DF52" s="92"/>
      <c r="DG52" s="89"/>
      <c r="DH52" s="90"/>
      <c r="DI52" s="92"/>
      <c r="DJ52" s="89"/>
      <c r="DK52" s="90"/>
      <c r="DL52" s="92"/>
      <c r="DM52" s="89"/>
      <c r="DN52" s="90"/>
      <c r="DO52" s="92"/>
      <c r="DP52" s="89"/>
      <c r="DQ52" s="90"/>
      <c r="DR52" s="92"/>
      <c r="DS52" s="89"/>
      <c r="DT52" s="90"/>
      <c r="DU52" s="92"/>
      <c r="DV52" s="89"/>
      <c r="DW52" s="90"/>
      <c r="DX52" s="92"/>
      <c r="DY52" s="89"/>
      <c r="DZ52" s="90"/>
      <c r="EA52" s="92"/>
      <c r="EB52" s="89"/>
      <c r="EC52" s="90"/>
      <c r="ED52" s="92"/>
      <c r="EE52" s="89"/>
      <c r="EF52" s="90"/>
      <c r="EG52" s="92"/>
      <c r="EH52" s="89"/>
      <c r="EI52" s="90"/>
      <c r="EJ52" s="92"/>
      <c r="EK52" s="89"/>
      <c r="EL52" s="90"/>
      <c r="EM52" s="92"/>
      <c r="EN52" s="89"/>
      <c r="EO52" s="90"/>
      <c r="EP52" s="92"/>
      <c r="EQ52" s="89"/>
      <c r="ER52" s="90"/>
      <c r="ES52" s="92"/>
      <c r="ET52" s="89"/>
      <c r="EU52" s="90"/>
      <c r="EV52" s="92"/>
      <c r="EW52" s="89"/>
      <c r="EX52" s="90"/>
      <c r="EY52" s="92"/>
      <c r="EZ52" s="89"/>
      <c r="FA52" s="90"/>
      <c r="FB52" s="92"/>
      <c r="FC52" s="89"/>
      <c r="FD52" s="90"/>
      <c r="FE52" s="92"/>
      <c r="FF52" s="89"/>
      <c r="FG52" s="90"/>
      <c r="FH52" s="92"/>
      <c r="FI52" s="89"/>
      <c r="FJ52" s="90"/>
      <c r="FK52" s="92"/>
      <c r="FL52" s="89"/>
      <c r="FM52" s="90"/>
      <c r="FN52" s="92"/>
      <c r="FO52" s="89"/>
      <c r="FP52" s="90"/>
      <c r="FQ52" s="92"/>
      <c r="FR52" s="89"/>
      <c r="FS52" s="90"/>
      <c r="FT52" s="92"/>
      <c r="FU52" s="89"/>
      <c r="FV52" s="90"/>
      <c r="FW52" s="92"/>
      <c r="FX52" s="89"/>
      <c r="FY52" s="90"/>
      <c r="FZ52" s="92"/>
      <c r="GA52" s="89"/>
      <c r="GB52" s="90"/>
      <c r="GC52" s="92"/>
      <c r="GD52" s="89"/>
      <c r="GE52" s="90"/>
      <c r="GF52" s="92"/>
      <c r="GG52" s="89"/>
      <c r="GH52" s="90"/>
      <c r="GI52" s="92"/>
      <c r="GJ52" s="89"/>
      <c r="GK52" s="90"/>
      <c r="GL52" s="92"/>
      <c r="GM52" s="89"/>
      <c r="GN52" s="90"/>
      <c r="GO52" s="92"/>
      <c r="GP52" s="89"/>
      <c r="GQ52" s="90"/>
      <c r="GR52" s="92"/>
      <c r="GS52" s="89"/>
      <c r="GT52" s="90"/>
      <c r="GU52" s="92"/>
      <c r="GV52" s="89"/>
      <c r="GW52" s="90"/>
      <c r="GX52" s="92"/>
      <c r="GY52" s="89"/>
      <c r="GZ52" s="90"/>
      <c r="HA52" s="92"/>
      <c r="HB52" s="89"/>
      <c r="HC52" s="93"/>
      <c r="HD52" s="92"/>
      <c r="HE52" s="89"/>
      <c r="HF52" s="93"/>
      <c r="HG52" s="92"/>
      <c r="HH52" s="89"/>
      <c r="HI52" s="93"/>
      <c r="HJ52" s="92"/>
      <c r="HK52" s="89"/>
      <c r="HL52" s="90"/>
      <c r="HM52" s="92"/>
      <c r="HN52" s="89"/>
      <c r="HO52" s="93"/>
      <c r="HP52" s="92"/>
      <c r="HQ52" s="89"/>
      <c r="HR52" s="93"/>
      <c r="HS52" s="92"/>
      <c r="HT52" s="89"/>
      <c r="HU52" s="93"/>
      <c r="HV52" s="92"/>
      <c r="HW52" s="89"/>
      <c r="HX52" s="93"/>
      <c r="HY52" s="92"/>
      <c r="HZ52" s="89"/>
      <c r="IA52" s="90"/>
      <c r="IB52" s="92"/>
      <c r="IC52" s="89"/>
      <c r="ID52" s="93"/>
      <c r="IE52" s="92"/>
      <c r="IF52" s="89"/>
      <c r="IG52" s="93"/>
      <c r="IH52" s="92"/>
      <c r="II52" s="89"/>
      <c r="IJ52" s="93"/>
      <c r="IK52" s="92"/>
      <c r="IL52" s="89"/>
      <c r="IM52" s="93"/>
      <c r="IN52" s="91"/>
      <c r="IO52" s="89"/>
      <c r="IP52" s="90"/>
      <c r="IQ52" s="92"/>
      <c r="IR52" s="89"/>
      <c r="IS52" s="90"/>
      <c r="IT52" s="92"/>
      <c r="IU52" s="89"/>
      <c r="IV52" s="90"/>
    </row>
    <row r="53" spans="1:256" ht="12" customHeight="1" x14ac:dyDescent="0.2">
      <c r="A53" s="273"/>
      <c r="B53" s="266" t="s">
        <v>19</v>
      </c>
      <c r="C53" s="275"/>
      <c r="D53" s="275">
        <v>6</v>
      </c>
      <c r="E53" s="274" t="s">
        <v>20</v>
      </c>
      <c r="F53" s="275" t="s">
        <v>132</v>
      </c>
      <c r="G53" s="276" t="s">
        <v>165</v>
      </c>
      <c r="H53" s="277" t="s">
        <v>97</v>
      </c>
      <c r="I53" s="271"/>
      <c r="J53" s="272" t="s">
        <v>134</v>
      </c>
      <c r="K53" s="88"/>
      <c r="L53" s="89"/>
      <c r="M53" s="90"/>
      <c r="N53" s="88"/>
      <c r="O53" s="89"/>
      <c r="P53" s="90"/>
      <c r="Q53" s="92"/>
      <c r="R53" s="89"/>
      <c r="S53" s="90"/>
      <c r="T53" s="92"/>
      <c r="U53" s="89"/>
      <c r="V53" s="90"/>
      <c r="W53" s="92"/>
      <c r="X53" s="89"/>
      <c r="Y53" s="90"/>
      <c r="Z53" s="92"/>
      <c r="AA53" s="89"/>
      <c r="AB53" s="90"/>
      <c r="AC53" s="92"/>
      <c r="AD53" s="89"/>
      <c r="AE53" s="90"/>
      <c r="AF53" s="92"/>
      <c r="AG53" s="89"/>
      <c r="AH53" s="90"/>
      <c r="AI53" s="92"/>
      <c r="AJ53" s="89"/>
      <c r="AK53" s="90"/>
      <c r="AL53" s="92"/>
      <c r="AM53" s="89"/>
      <c r="AN53" s="90"/>
      <c r="AO53" s="92"/>
      <c r="AP53" s="89"/>
      <c r="AQ53" s="90"/>
      <c r="AR53" s="92"/>
      <c r="AS53" s="89"/>
      <c r="AT53" s="90"/>
      <c r="AU53" s="88"/>
      <c r="AV53" s="89"/>
      <c r="AW53" s="90"/>
      <c r="AX53" s="92"/>
      <c r="AY53" s="89"/>
      <c r="AZ53" s="90"/>
      <c r="BA53" s="92"/>
      <c r="BB53" s="89"/>
      <c r="BC53" s="90"/>
      <c r="BD53" s="92"/>
      <c r="BE53" s="89"/>
      <c r="BF53" s="90"/>
      <c r="BG53" s="92"/>
      <c r="BH53" s="89"/>
      <c r="BI53" s="90"/>
      <c r="BJ53" s="92"/>
      <c r="BK53" s="89"/>
      <c r="BL53" s="90"/>
      <c r="BM53" s="92"/>
      <c r="BN53" s="89"/>
      <c r="BO53" s="90"/>
      <c r="BP53" s="92"/>
      <c r="BQ53" s="89"/>
      <c r="BR53" s="90"/>
      <c r="BS53" s="92"/>
      <c r="BT53" s="89"/>
      <c r="BU53" s="90"/>
      <c r="BV53" s="92"/>
      <c r="BW53" s="89"/>
      <c r="BX53" s="90"/>
      <c r="BY53" s="92"/>
      <c r="BZ53" s="89"/>
      <c r="CA53" s="90"/>
      <c r="CB53" s="92"/>
      <c r="CC53" s="89"/>
      <c r="CD53" s="90"/>
      <c r="CE53" s="92"/>
      <c r="CF53" s="89"/>
      <c r="CG53" s="90"/>
      <c r="CH53" s="92"/>
      <c r="CI53" s="89"/>
      <c r="CJ53" s="90"/>
      <c r="CK53" s="92"/>
      <c r="CL53" s="89"/>
      <c r="CM53" s="90"/>
      <c r="CN53" s="92"/>
      <c r="CO53" s="89"/>
      <c r="CP53" s="90"/>
      <c r="CQ53" s="92"/>
      <c r="CR53" s="89"/>
      <c r="CS53" s="90"/>
      <c r="CT53" s="92"/>
      <c r="CU53" s="89"/>
      <c r="CV53" s="90"/>
      <c r="CW53" s="92"/>
      <c r="CX53" s="89"/>
      <c r="CY53" s="90"/>
      <c r="CZ53" s="92"/>
      <c r="DA53" s="89"/>
      <c r="DB53" s="90"/>
      <c r="DC53" s="92"/>
      <c r="DD53" s="89"/>
      <c r="DE53" s="90"/>
      <c r="DF53" s="92"/>
      <c r="DG53" s="89"/>
      <c r="DH53" s="90"/>
      <c r="DI53" s="92"/>
      <c r="DJ53" s="89"/>
      <c r="DK53" s="90"/>
      <c r="DL53" s="92"/>
      <c r="DM53" s="89"/>
      <c r="DN53" s="90"/>
      <c r="DO53" s="92"/>
      <c r="DP53" s="89"/>
      <c r="DQ53" s="90"/>
      <c r="DR53" s="92"/>
      <c r="DS53" s="89"/>
      <c r="DT53" s="90"/>
      <c r="DU53" s="92"/>
      <c r="DV53" s="89"/>
      <c r="DW53" s="90"/>
      <c r="DX53" s="92"/>
      <c r="DY53" s="89"/>
      <c r="DZ53" s="90"/>
      <c r="EA53" s="92"/>
      <c r="EB53" s="89"/>
      <c r="EC53" s="90"/>
      <c r="ED53" s="92"/>
      <c r="EE53" s="89"/>
      <c r="EF53" s="90"/>
      <c r="EG53" s="92"/>
      <c r="EH53" s="89"/>
      <c r="EI53" s="90"/>
      <c r="EJ53" s="92"/>
      <c r="EK53" s="89"/>
      <c r="EL53" s="90"/>
      <c r="EM53" s="92"/>
      <c r="EN53" s="89"/>
      <c r="EO53" s="90"/>
      <c r="EP53" s="92"/>
      <c r="EQ53" s="89"/>
      <c r="ER53" s="90"/>
      <c r="ES53" s="92"/>
      <c r="ET53" s="89"/>
      <c r="EU53" s="90"/>
      <c r="EV53" s="92"/>
      <c r="EW53" s="89"/>
      <c r="EX53" s="90"/>
      <c r="EY53" s="92"/>
      <c r="EZ53" s="89"/>
      <c r="FA53" s="90"/>
      <c r="FB53" s="92"/>
      <c r="FC53" s="89"/>
      <c r="FD53" s="90"/>
      <c r="FE53" s="92"/>
      <c r="FF53" s="89"/>
      <c r="FG53" s="90"/>
      <c r="FH53" s="92"/>
      <c r="FI53" s="89"/>
      <c r="FJ53" s="90"/>
      <c r="FK53" s="92"/>
      <c r="FL53" s="89"/>
      <c r="FM53" s="90"/>
      <c r="FN53" s="92"/>
      <c r="FO53" s="89"/>
      <c r="FP53" s="90"/>
      <c r="FQ53" s="92"/>
      <c r="FR53" s="89"/>
      <c r="FS53" s="90"/>
      <c r="FT53" s="92"/>
      <c r="FU53" s="89"/>
      <c r="FV53" s="90"/>
      <c r="FW53" s="92"/>
      <c r="FX53" s="89"/>
      <c r="FY53" s="90"/>
      <c r="FZ53" s="92"/>
      <c r="GA53" s="89"/>
      <c r="GB53" s="90"/>
      <c r="GC53" s="92"/>
      <c r="GD53" s="89"/>
      <c r="GE53" s="90"/>
      <c r="GF53" s="92"/>
      <c r="GG53" s="89"/>
      <c r="GH53" s="90"/>
      <c r="GI53" s="92"/>
      <c r="GJ53" s="89"/>
      <c r="GK53" s="90"/>
      <c r="GL53" s="92"/>
      <c r="GM53" s="89"/>
      <c r="GN53" s="90"/>
      <c r="GO53" s="92"/>
      <c r="GP53" s="89"/>
      <c r="GQ53" s="90"/>
      <c r="GR53" s="92"/>
      <c r="GS53" s="89"/>
      <c r="GT53" s="90"/>
      <c r="GU53" s="92"/>
      <c r="GV53" s="89"/>
      <c r="GW53" s="90"/>
      <c r="GX53" s="92"/>
      <c r="GY53" s="89"/>
      <c r="GZ53" s="90"/>
      <c r="HA53" s="92"/>
      <c r="HB53" s="89"/>
      <c r="HC53" s="93"/>
      <c r="HD53" s="92"/>
      <c r="HE53" s="89"/>
      <c r="HF53" s="93"/>
      <c r="HG53" s="92"/>
      <c r="HH53" s="89"/>
      <c r="HI53" s="93"/>
      <c r="HJ53" s="92"/>
      <c r="HK53" s="89"/>
      <c r="HL53" s="90"/>
      <c r="HM53" s="92"/>
      <c r="HN53" s="89"/>
      <c r="HO53" s="93"/>
      <c r="HP53" s="92"/>
      <c r="HQ53" s="89"/>
      <c r="HR53" s="93"/>
      <c r="HS53" s="92"/>
      <c r="HT53" s="89"/>
      <c r="HU53" s="93"/>
      <c r="HV53" s="92"/>
      <c r="HW53" s="89"/>
      <c r="HX53" s="93"/>
      <c r="HY53" s="92"/>
      <c r="HZ53" s="89"/>
      <c r="IA53" s="90"/>
      <c r="IB53" s="92"/>
      <c r="IC53" s="89"/>
      <c r="ID53" s="93"/>
      <c r="IE53" s="92"/>
      <c r="IF53" s="89"/>
      <c r="IG53" s="93"/>
      <c r="IH53" s="92"/>
      <c r="II53" s="89"/>
      <c r="IJ53" s="93"/>
      <c r="IK53" s="92"/>
      <c r="IL53" s="89"/>
      <c r="IM53" s="93"/>
      <c r="IN53" s="91"/>
      <c r="IO53" s="89"/>
      <c r="IP53" s="90"/>
      <c r="IQ53" s="92"/>
      <c r="IR53" s="89"/>
      <c r="IS53" s="90"/>
      <c r="IT53" s="92"/>
      <c r="IU53" s="89"/>
      <c r="IV53" s="90"/>
    </row>
    <row r="54" spans="1:256" ht="12" customHeight="1" x14ac:dyDescent="0.2">
      <c r="A54" s="273"/>
      <c r="B54" s="266" t="s">
        <v>19</v>
      </c>
      <c r="C54" s="275"/>
      <c r="D54" s="275">
        <v>6</v>
      </c>
      <c r="E54" s="274" t="s">
        <v>20</v>
      </c>
      <c r="F54" s="275" t="s">
        <v>132</v>
      </c>
      <c r="G54" s="276" t="s">
        <v>166</v>
      </c>
      <c r="H54" s="277" t="s">
        <v>6</v>
      </c>
      <c r="I54" s="271"/>
      <c r="J54" s="272" t="s">
        <v>453</v>
      </c>
      <c r="K54" s="88"/>
      <c r="L54" s="89"/>
      <c r="M54" s="90"/>
      <c r="N54" s="88"/>
      <c r="O54" s="89"/>
      <c r="P54" s="90"/>
      <c r="Q54" s="92"/>
      <c r="R54" s="89"/>
      <c r="S54" s="90"/>
      <c r="T54" s="92"/>
      <c r="U54" s="89"/>
      <c r="V54" s="90"/>
      <c r="W54" s="92"/>
      <c r="X54" s="89"/>
      <c r="Y54" s="90"/>
      <c r="Z54" s="92"/>
      <c r="AA54" s="89"/>
      <c r="AB54" s="90"/>
      <c r="AC54" s="92"/>
      <c r="AD54" s="89"/>
      <c r="AE54" s="90"/>
      <c r="AF54" s="92"/>
      <c r="AG54" s="89"/>
      <c r="AH54" s="90"/>
      <c r="AI54" s="92"/>
      <c r="AJ54" s="89"/>
      <c r="AK54" s="90"/>
      <c r="AL54" s="92"/>
      <c r="AM54" s="89"/>
      <c r="AN54" s="90"/>
      <c r="AO54" s="92"/>
      <c r="AP54" s="89"/>
      <c r="AQ54" s="90"/>
      <c r="AR54" s="92"/>
      <c r="AS54" s="89"/>
      <c r="AT54" s="90"/>
      <c r="AU54" s="88"/>
      <c r="AV54" s="89"/>
      <c r="AW54" s="90"/>
      <c r="AX54" s="92"/>
      <c r="AY54" s="89"/>
      <c r="AZ54" s="90"/>
      <c r="BA54" s="92"/>
      <c r="BB54" s="89"/>
      <c r="BC54" s="90"/>
      <c r="BD54" s="92"/>
      <c r="BE54" s="89"/>
      <c r="BF54" s="90"/>
      <c r="BG54" s="92"/>
      <c r="BH54" s="89"/>
      <c r="BI54" s="90"/>
      <c r="BJ54" s="92"/>
      <c r="BK54" s="89"/>
      <c r="BL54" s="90"/>
      <c r="BM54" s="92"/>
      <c r="BN54" s="89"/>
      <c r="BO54" s="90"/>
      <c r="BP54" s="92"/>
      <c r="BQ54" s="89"/>
      <c r="BR54" s="90"/>
      <c r="BS54" s="92"/>
      <c r="BT54" s="89"/>
      <c r="BU54" s="90"/>
      <c r="BV54" s="92"/>
      <c r="BW54" s="89"/>
      <c r="BX54" s="90"/>
      <c r="BY54" s="92"/>
      <c r="BZ54" s="89"/>
      <c r="CA54" s="90"/>
      <c r="CB54" s="92"/>
      <c r="CC54" s="89"/>
      <c r="CD54" s="90"/>
      <c r="CE54" s="92"/>
      <c r="CF54" s="89"/>
      <c r="CG54" s="90"/>
      <c r="CH54" s="92"/>
      <c r="CI54" s="89"/>
      <c r="CJ54" s="90"/>
      <c r="CK54" s="92"/>
      <c r="CL54" s="89"/>
      <c r="CM54" s="90"/>
      <c r="CN54" s="92"/>
      <c r="CO54" s="89"/>
      <c r="CP54" s="90"/>
      <c r="CQ54" s="92"/>
      <c r="CR54" s="89"/>
      <c r="CS54" s="90"/>
      <c r="CT54" s="92"/>
      <c r="CU54" s="89"/>
      <c r="CV54" s="90"/>
      <c r="CW54" s="92"/>
      <c r="CX54" s="89"/>
      <c r="CY54" s="90"/>
      <c r="CZ54" s="92"/>
      <c r="DA54" s="89"/>
      <c r="DB54" s="90"/>
      <c r="DC54" s="92"/>
      <c r="DD54" s="89"/>
      <c r="DE54" s="90"/>
      <c r="DF54" s="92"/>
      <c r="DG54" s="89"/>
      <c r="DH54" s="90"/>
      <c r="DI54" s="92"/>
      <c r="DJ54" s="89"/>
      <c r="DK54" s="90"/>
      <c r="DL54" s="92"/>
      <c r="DM54" s="89"/>
      <c r="DN54" s="90"/>
      <c r="DO54" s="92"/>
      <c r="DP54" s="89"/>
      <c r="DQ54" s="90"/>
      <c r="DR54" s="92"/>
      <c r="DS54" s="89"/>
      <c r="DT54" s="90"/>
      <c r="DU54" s="92"/>
      <c r="DV54" s="89"/>
      <c r="DW54" s="90"/>
      <c r="DX54" s="92"/>
      <c r="DY54" s="89"/>
      <c r="DZ54" s="90"/>
      <c r="EA54" s="92"/>
      <c r="EB54" s="89"/>
      <c r="EC54" s="90"/>
      <c r="ED54" s="92"/>
      <c r="EE54" s="89"/>
      <c r="EF54" s="90"/>
      <c r="EG54" s="92"/>
      <c r="EH54" s="89"/>
      <c r="EI54" s="90"/>
      <c r="EJ54" s="92"/>
      <c r="EK54" s="89"/>
      <c r="EL54" s="90"/>
      <c r="EM54" s="92"/>
      <c r="EN54" s="89"/>
      <c r="EO54" s="90"/>
      <c r="EP54" s="92"/>
      <c r="EQ54" s="89"/>
      <c r="ER54" s="90"/>
      <c r="ES54" s="92"/>
      <c r="ET54" s="89"/>
      <c r="EU54" s="90"/>
      <c r="EV54" s="92"/>
      <c r="EW54" s="89"/>
      <c r="EX54" s="90"/>
      <c r="EY54" s="92"/>
      <c r="EZ54" s="89"/>
      <c r="FA54" s="90"/>
      <c r="FB54" s="92"/>
      <c r="FC54" s="89"/>
      <c r="FD54" s="90"/>
      <c r="FE54" s="92"/>
      <c r="FF54" s="89"/>
      <c r="FG54" s="90"/>
      <c r="FH54" s="92"/>
      <c r="FI54" s="89"/>
      <c r="FJ54" s="90"/>
      <c r="FK54" s="92"/>
      <c r="FL54" s="89"/>
      <c r="FM54" s="90"/>
      <c r="FN54" s="92"/>
      <c r="FO54" s="89"/>
      <c r="FP54" s="90"/>
      <c r="FQ54" s="92"/>
      <c r="FR54" s="89"/>
      <c r="FS54" s="90"/>
      <c r="FT54" s="92"/>
      <c r="FU54" s="89"/>
      <c r="FV54" s="90"/>
      <c r="FW54" s="92"/>
      <c r="FX54" s="89"/>
      <c r="FY54" s="90"/>
      <c r="FZ54" s="92"/>
      <c r="GA54" s="89"/>
      <c r="GB54" s="90"/>
      <c r="GC54" s="92"/>
      <c r="GD54" s="89"/>
      <c r="GE54" s="90"/>
      <c r="GF54" s="92"/>
      <c r="GG54" s="89"/>
      <c r="GH54" s="90"/>
      <c r="GI54" s="92"/>
      <c r="GJ54" s="89"/>
      <c r="GK54" s="90"/>
      <c r="GL54" s="92"/>
      <c r="GM54" s="89"/>
      <c r="GN54" s="90"/>
      <c r="GO54" s="92"/>
      <c r="GP54" s="89"/>
      <c r="GQ54" s="90"/>
      <c r="GR54" s="92"/>
      <c r="GS54" s="89"/>
      <c r="GT54" s="90"/>
      <c r="GU54" s="92"/>
      <c r="GV54" s="89"/>
      <c r="GW54" s="90"/>
      <c r="GX54" s="92"/>
      <c r="GY54" s="89"/>
      <c r="GZ54" s="90"/>
      <c r="HA54" s="92"/>
      <c r="HB54" s="89"/>
      <c r="HC54" s="93"/>
      <c r="HD54" s="92"/>
      <c r="HE54" s="89"/>
      <c r="HF54" s="93"/>
      <c r="HG54" s="92"/>
      <c r="HH54" s="89"/>
      <c r="HI54" s="93"/>
      <c r="HJ54" s="92"/>
      <c r="HK54" s="89"/>
      <c r="HL54" s="90"/>
      <c r="HM54" s="92"/>
      <c r="HN54" s="89"/>
      <c r="HO54" s="93"/>
      <c r="HP54" s="92"/>
      <c r="HQ54" s="89"/>
      <c r="HR54" s="93"/>
      <c r="HS54" s="92"/>
      <c r="HT54" s="89"/>
      <c r="HU54" s="93"/>
      <c r="HV54" s="92"/>
      <c r="HW54" s="89"/>
      <c r="HX54" s="93"/>
      <c r="HY54" s="92"/>
      <c r="HZ54" s="89"/>
      <c r="IA54" s="90"/>
      <c r="IB54" s="92"/>
      <c r="IC54" s="89"/>
      <c r="ID54" s="93"/>
      <c r="IE54" s="92"/>
      <c r="IF54" s="89"/>
      <c r="IG54" s="93"/>
      <c r="IH54" s="92"/>
      <c r="II54" s="89"/>
      <c r="IJ54" s="93"/>
      <c r="IK54" s="92"/>
      <c r="IL54" s="89"/>
      <c r="IM54" s="93"/>
      <c r="IN54" s="91"/>
      <c r="IO54" s="89"/>
      <c r="IP54" s="90"/>
      <c r="IQ54" s="92"/>
      <c r="IR54" s="89"/>
      <c r="IS54" s="90"/>
      <c r="IT54" s="92"/>
      <c r="IU54" s="89"/>
      <c r="IV54" s="90"/>
    </row>
    <row r="55" spans="1:256" ht="12" customHeight="1" x14ac:dyDescent="0.2">
      <c r="A55" s="273"/>
      <c r="B55" s="266" t="s">
        <v>19</v>
      </c>
      <c r="C55" s="275"/>
      <c r="D55" s="275">
        <v>6</v>
      </c>
      <c r="E55" s="274" t="s">
        <v>20</v>
      </c>
      <c r="F55" s="275" t="s">
        <v>132</v>
      </c>
      <c r="G55" s="276" t="s">
        <v>167</v>
      </c>
      <c r="H55" s="277" t="s">
        <v>98</v>
      </c>
      <c r="I55" s="271"/>
      <c r="J55" s="272" t="s">
        <v>454</v>
      </c>
      <c r="K55" s="88"/>
      <c r="L55" s="89"/>
      <c r="M55" s="90"/>
      <c r="N55" s="88"/>
      <c r="O55" s="89"/>
      <c r="P55" s="90"/>
      <c r="Q55" s="92"/>
      <c r="R55" s="89"/>
      <c r="S55" s="90"/>
      <c r="T55" s="92"/>
      <c r="U55" s="89"/>
      <c r="V55" s="90"/>
      <c r="W55" s="92"/>
      <c r="X55" s="89"/>
      <c r="Y55" s="90"/>
      <c r="Z55" s="92"/>
      <c r="AA55" s="89"/>
      <c r="AB55" s="90"/>
      <c r="AC55" s="92"/>
      <c r="AD55" s="89"/>
      <c r="AE55" s="90"/>
      <c r="AF55" s="92"/>
      <c r="AG55" s="89"/>
      <c r="AH55" s="90"/>
      <c r="AI55" s="92"/>
      <c r="AJ55" s="89"/>
      <c r="AK55" s="90"/>
      <c r="AL55" s="92"/>
      <c r="AM55" s="89"/>
      <c r="AN55" s="90"/>
      <c r="AO55" s="92"/>
      <c r="AP55" s="89"/>
      <c r="AQ55" s="90"/>
      <c r="AR55" s="92"/>
      <c r="AS55" s="89"/>
      <c r="AT55" s="90"/>
      <c r="AU55" s="88"/>
      <c r="AV55" s="89"/>
      <c r="AW55" s="90"/>
      <c r="AX55" s="92"/>
      <c r="AY55" s="89"/>
      <c r="AZ55" s="90"/>
      <c r="BA55" s="92"/>
      <c r="BB55" s="89"/>
      <c r="BC55" s="90"/>
      <c r="BD55" s="92"/>
      <c r="BE55" s="89"/>
      <c r="BF55" s="90"/>
      <c r="BG55" s="92"/>
      <c r="BH55" s="89"/>
      <c r="BI55" s="90"/>
      <c r="BJ55" s="92"/>
      <c r="BK55" s="89"/>
      <c r="BL55" s="90"/>
      <c r="BM55" s="92"/>
      <c r="BN55" s="89"/>
      <c r="BO55" s="90"/>
      <c r="BP55" s="92"/>
      <c r="BQ55" s="89"/>
      <c r="BR55" s="90"/>
      <c r="BS55" s="92"/>
      <c r="BT55" s="89"/>
      <c r="BU55" s="90"/>
      <c r="BV55" s="92"/>
      <c r="BW55" s="89"/>
      <c r="BX55" s="90"/>
      <c r="BY55" s="92"/>
      <c r="BZ55" s="89"/>
      <c r="CA55" s="90"/>
      <c r="CB55" s="92"/>
      <c r="CC55" s="89"/>
      <c r="CD55" s="90"/>
      <c r="CE55" s="92"/>
      <c r="CF55" s="89"/>
      <c r="CG55" s="90"/>
      <c r="CH55" s="92"/>
      <c r="CI55" s="89"/>
      <c r="CJ55" s="90"/>
      <c r="CK55" s="92"/>
      <c r="CL55" s="89"/>
      <c r="CM55" s="90"/>
      <c r="CN55" s="92"/>
      <c r="CO55" s="89"/>
      <c r="CP55" s="90"/>
      <c r="CQ55" s="92"/>
      <c r="CR55" s="89"/>
      <c r="CS55" s="90"/>
      <c r="CT55" s="92"/>
      <c r="CU55" s="89"/>
      <c r="CV55" s="90"/>
      <c r="CW55" s="92"/>
      <c r="CX55" s="89"/>
      <c r="CY55" s="90"/>
      <c r="CZ55" s="92"/>
      <c r="DA55" s="89"/>
      <c r="DB55" s="90"/>
      <c r="DC55" s="92"/>
      <c r="DD55" s="89"/>
      <c r="DE55" s="90"/>
      <c r="DF55" s="92"/>
      <c r="DG55" s="89"/>
      <c r="DH55" s="90"/>
      <c r="DI55" s="92"/>
      <c r="DJ55" s="89"/>
      <c r="DK55" s="90"/>
      <c r="DL55" s="92"/>
      <c r="DM55" s="89"/>
      <c r="DN55" s="90"/>
      <c r="DO55" s="92"/>
      <c r="DP55" s="89"/>
      <c r="DQ55" s="90"/>
      <c r="DR55" s="92"/>
      <c r="DS55" s="89"/>
      <c r="DT55" s="90"/>
      <c r="DU55" s="92"/>
      <c r="DV55" s="89"/>
      <c r="DW55" s="90"/>
      <c r="DX55" s="92"/>
      <c r="DY55" s="89"/>
      <c r="DZ55" s="90"/>
      <c r="EA55" s="92"/>
      <c r="EB55" s="89"/>
      <c r="EC55" s="90"/>
      <c r="ED55" s="92"/>
      <c r="EE55" s="89"/>
      <c r="EF55" s="90"/>
      <c r="EG55" s="92"/>
      <c r="EH55" s="89"/>
      <c r="EI55" s="90"/>
      <c r="EJ55" s="92"/>
      <c r="EK55" s="89"/>
      <c r="EL55" s="90"/>
      <c r="EM55" s="92"/>
      <c r="EN55" s="89"/>
      <c r="EO55" s="90"/>
      <c r="EP55" s="92"/>
      <c r="EQ55" s="89"/>
      <c r="ER55" s="90"/>
      <c r="ES55" s="92"/>
      <c r="ET55" s="89"/>
      <c r="EU55" s="90"/>
      <c r="EV55" s="92"/>
      <c r="EW55" s="89"/>
      <c r="EX55" s="90"/>
      <c r="EY55" s="92"/>
      <c r="EZ55" s="89"/>
      <c r="FA55" s="90"/>
      <c r="FB55" s="92"/>
      <c r="FC55" s="89"/>
      <c r="FD55" s="90"/>
      <c r="FE55" s="92"/>
      <c r="FF55" s="89"/>
      <c r="FG55" s="90"/>
      <c r="FH55" s="92"/>
      <c r="FI55" s="89"/>
      <c r="FJ55" s="90"/>
      <c r="FK55" s="92"/>
      <c r="FL55" s="89"/>
      <c r="FM55" s="90"/>
      <c r="FN55" s="92"/>
      <c r="FO55" s="89"/>
      <c r="FP55" s="90"/>
      <c r="FQ55" s="92"/>
      <c r="FR55" s="89"/>
      <c r="FS55" s="90"/>
      <c r="FT55" s="92"/>
      <c r="FU55" s="89"/>
      <c r="FV55" s="90"/>
      <c r="FW55" s="92"/>
      <c r="FX55" s="89"/>
      <c r="FY55" s="90"/>
      <c r="FZ55" s="92"/>
      <c r="GA55" s="89"/>
      <c r="GB55" s="90"/>
      <c r="GC55" s="92"/>
      <c r="GD55" s="89"/>
      <c r="GE55" s="90"/>
      <c r="GF55" s="92"/>
      <c r="GG55" s="89"/>
      <c r="GH55" s="90"/>
      <c r="GI55" s="92"/>
      <c r="GJ55" s="89"/>
      <c r="GK55" s="90"/>
      <c r="GL55" s="92"/>
      <c r="GM55" s="89"/>
      <c r="GN55" s="90"/>
      <c r="GO55" s="92"/>
      <c r="GP55" s="89"/>
      <c r="GQ55" s="90"/>
      <c r="GR55" s="92"/>
      <c r="GS55" s="89"/>
      <c r="GT55" s="90"/>
      <c r="GU55" s="92"/>
      <c r="GV55" s="89"/>
      <c r="GW55" s="90"/>
      <c r="GX55" s="92"/>
      <c r="GY55" s="89"/>
      <c r="GZ55" s="90"/>
      <c r="HA55" s="92"/>
      <c r="HB55" s="89"/>
      <c r="HC55" s="93"/>
      <c r="HD55" s="92"/>
      <c r="HE55" s="89"/>
      <c r="HF55" s="93"/>
      <c r="HG55" s="92"/>
      <c r="HH55" s="89"/>
      <c r="HI55" s="93"/>
      <c r="HJ55" s="92"/>
      <c r="HK55" s="89"/>
      <c r="HL55" s="90"/>
      <c r="HM55" s="92"/>
      <c r="HN55" s="89"/>
      <c r="HO55" s="93"/>
      <c r="HP55" s="92"/>
      <c r="HQ55" s="89"/>
      <c r="HR55" s="93"/>
      <c r="HS55" s="92"/>
      <c r="HT55" s="89"/>
      <c r="HU55" s="93"/>
      <c r="HV55" s="92"/>
      <c r="HW55" s="89"/>
      <c r="HX55" s="93"/>
      <c r="HY55" s="92"/>
      <c r="HZ55" s="89"/>
      <c r="IA55" s="90"/>
      <c r="IB55" s="92"/>
      <c r="IC55" s="89"/>
      <c r="ID55" s="93"/>
      <c r="IE55" s="92"/>
      <c r="IF55" s="89"/>
      <c r="IG55" s="93"/>
      <c r="IH55" s="92"/>
      <c r="II55" s="89"/>
      <c r="IJ55" s="93"/>
      <c r="IK55" s="92"/>
      <c r="IL55" s="89"/>
      <c r="IM55" s="93"/>
      <c r="IN55" s="91"/>
      <c r="IO55" s="89"/>
      <c r="IP55" s="90"/>
      <c r="IQ55" s="92"/>
      <c r="IR55" s="89"/>
      <c r="IS55" s="90"/>
      <c r="IT55" s="92"/>
      <c r="IU55" s="89"/>
      <c r="IV55" s="90"/>
    </row>
    <row r="56" spans="1:256" ht="12" customHeight="1" x14ac:dyDescent="0.2">
      <c r="A56" s="273"/>
      <c r="B56" s="266" t="s">
        <v>19</v>
      </c>
      <c r="C56" s="275"/>
      <c r="D56" s="275">
        <v>6</v>
      </c>
      <c r="E56" s="274" t="s">
        <v>20</v>
      </c>
      <c r="F56" s="275" t="s">
        <v>132</v>
      </c>
      <c r="G56" s="276" t="s">
        <v>168</v>
      </c>
      <c r="H56" s="277" t="s">
        <v>99</v>
      </c>
      <c r="I56" s="271"/>
      <c r="J56" s="272" t="s">
        <v>455</v>
      </c>
      <c r="K56" s="88"/>
      <c r="L56" s="89"/>
      <c r="M56" s="90"/>
      <c r="N56" s="88"/>
      <c r="O56" s="89"/>
      <c r="P56" s="90"/>
      <c r="Q56" s="92"/>
      <c r="R56" s="89"/>
      <c r="S56" s="90"/>
      <c r="T56" s="92"/>
      <c r="U56" s="89"/>
      <c r="V56" s="90"/>
      <c r="W56" s="92"/>
      <c r="X56" s="89"/>
      <c r="Y56" s="90"/>
      <c r="Z56" s="92"/>
      <c r="AA56" s="89"/>
      <c r="AB56" s="90"/>
      <c r="AC56" s="92"/>
      <c r="AD56" s="89"/>
      <c r="AE56" s="90"/>
      <c r="AF56" s="92"/>
      <c r="AG56" s="89"/>
      <c r="AH56" s="90"/>
      <c r="AI56" s="92"/>
      <c r="AJ56" s="89"/>
      <c r="AK56" s="90"/>
      <c r="AL56" s="92"/>
      <c r="AM56" s="89"/>
      <c r="AN56" s="90"/>
      <c r="AO56" s="92"/>
      <c r="AP56" s="89"/>
      <c r="AQ56" s="90"/>
      <c r="AR56" s="92"/>
      <c r="AS56" s="89"/>
      <c r="AT56" s="90"/>
      <c r="AU56" s="88"/>
      <c r="AV56" s="89"/>
      <c r="AW56" s="90"/>
      <c r="AX56" s="92"/>
      <c r="AY56" s="89"/>
      <c r="AZ56" s="90"/>
      <c r="BA56" s="92"/>
      <c r="BB56" s="89"/>
      <c r="BC56" s="90"/>
      <c r="BD56" s="92"/>
      <c r="BE56" s="89"/>
      <c r="BF56" s="90"/>
      <c r="BG56" s="92"/>
      <c r="BH56" s="89"/>
      <c r="BI56" s="90"/>
      <c r="BJ56" s="92"/>
      <c r="BK56" s="89"/>
      <c r="BL56" s="90"/>
      <c r="BM56" s="92"/>
      <c r="BN56" s="89"/>
      <c r="BO56" s="90"/>
      <c r="BP56" s="92"/>
      <c r="BQ56" s="89"/>
      <c r="BR56" s="90"/>
      <c r="BS56" s="92"/>
      <c r="BT56" s="89"/>
      <c r="BU56" s="90"/>
      <c r="BV56" s="92"/>
      <c r="BW56" s="89"/>
      <c r="BX56" s="90"/>
      <c r="BY56" s="92"/>
      <c r="BZ56" s="89"/>
      <c r="CA56" s="90"/>
      <c r="CB56" s="92"/>
      <c r="CC56" s="89"/>
      <c r="CD56" s="90"/>
      <c r="CE56" s="92"/>
      <c r="CF56" s="89"/>
      <c r="CG56" s="90"/>
      <c r="CH56" s="92"/>
      <c r="CI56" s="89"/>
      <c r="CJ56" s="90"/>
      <c r="CK56" s="92"/>
      <c r="CL56" s="89"/>
      <c r="CM56" s="90"/>
      <c r="CN56" s="92"/>
      <c r="CO56" s="89"/>
      <c r="CP56" s="90"/>
      <c r="CQ56" s="92"/>
      <c r="CR56" s="89"/>
      <c r="CS56" s="90"/>
      <c r="CT56" s="92"/>
      <c r="CU56" s="89"/>
      <c r="CV56" s="90"/>
      <c r="CW56" s="92"/>
      <c r="CX56" s="89"/>
      <c r="CY56" s="90"/>
      <c r="CZ56" s="92"/>
      <c r="DA56" s="89"/>
      <c r="DB56" s="90"/>
      <c r="DC56" s="92"/>
      <c r="DD56" s="89"/>
      <c r="DE56" s="90"/>
      <c r="DF56" s="92"/>
      <c r="DG56" s="89"/>
      <c r="DH56" s="90"/>
      <c r="DI56" s="92"/>
      <c r="DJ56" s="89"/>
      <c r="DK56" s="90"/>
      <c r="DL56" s="92"/>
      <c r="DM56" s="89"/>
      <c r="DN56" s="90"/>
      <c r="DO56" s="92"/>
      <c r="DP56" s="89"/>
      <c r="DQ56" s="90"/>
      <c r="DR56" s="92"/>
      <c r="DS56" s="89"/>
      <c r="DT56" s="90"/>
      <c r="DU56" s="92"/>
      <c r="DV56" s="89"/>
      <c r="DW56" s="90"/>
      <c r="DX56" s="92"/>
      <c r="DY56" s="89"/>
      <c r="DZ56" s="90"/>
      <c r="EA56" s="92"/>
      <c r="EB56" s="89"/>
      <c r="EC56" s="90"/>
      <c r="ED56" s="92"/>
      <c r="EE56" s="89"/>
      <c r="EF56" s="90"/>
      <c r="EG56" s="92"/>
      <c r="EH56" s="89"/>
      <c r="EI56" s="90"/>
      <c r="EJ56" s="92"/>
      <c r="EK56" s="89"/>
      <c r="EL56" s="90"/>
      <c r="EM56" s="92"/>
      <c r="EN56" s="89"/>
      <c r="EO56" s="90"/>
      <c r="EP56" s="92"/>
      <c r="EQ56" s="89"/>
      <c r="ER56" s="90"/>
      <c r="ES56" s="92"/>
      <c r="ET56" s="89"/>
      <c r="EU56" s="90"/>
      <c r="EV56" s="92"/>
      <c r="EW56" s="89"/>
      <c r="EX56" s="90"/>
      <c r="EY56" s="92"/>
      <c r="EZ56" s="89"/>
      <c r="FA56" s="90"/>
      <c r="FB56" s="92"/>
      <c r="FC56" s="89"/>
      <c r="FD56" s="90"/>
      <c r="FE56" s="92"/>
      <c r="FF56" s="89"/>
      <c r="FG56" s="90"/>
      <c r="FH56" s="92"/>
      <c r="FI56" s="89"/>
      <c r="FJ56" s="90"/>
      <c r="FK56" s="92"/>
      <c r="FL56" s="89"/>
      <c r="FM56" s="90"/>
      <c r="FN56" s="92"/>
      <c r="FO56" s="89"/>
      <c r="FP56" s="90"/>
      <c r="FQ56" s="92"/>
      <c r="FR56" s="89"/>
      <c r="FS56" s="90"/>
      <c r="FT56" s="92"/>
      <c r="FU56" s="89"/>
      <c r="FV56" s="90"/>
      <c r="FW56" s="92"/>
      <c r="FX56" s="89"/>
      <c r="FY56" s="90"/>
      <c r="FZ56" s="92"/>
      <c r="GA56" s="89"/>
      <c r="GB56" s="90"/>
      <c r="GC56" s="92"/>
      <c r="GD56" s="89"/>
      <c r="GE56" s="90"/>
      <c r="GF56" s="92"/>
      <c r="GG56" s="89"/>
      <c r="GH56" s="90"/>
      <c r="GI56" s="92"/>
      <c r="GJ56" s="89"/>
      <c r="GK56" s="90"/>
      <c r="GL56" s="92"/>
      <c r="GM56" s="89"/>
      <c r="GN56" s="90"/>
      <c r="GO56" s="92"/>
      <c r="GP56" s="89"/>
      <c r="GQ56" s="90"/>
      <c r="GR56" s="92"/>
      <c r="GS56" s="89"/>
      <c r="GT56" s="90"/>
      <c r="GU56" s="92"/>
      <c r="GV56" s="89"/>
      <c r="GW56" s="90"/>
      <c r="GX56" s="92"/>
      <c r="GY56" s="89"/>
      <c r="GZ56" s="90"/>
      <c r="HA56" s="92"/>
      <c r="HB56" s="89"/>
      <c r="HC56" s="93"/>
      <c r="HD56" s="92"/>
      <c r="HE56" s="89"/>
      <c r="HF56" s="93"/>
      <c r="HG56" s="92"/>
      <c r="HH56" s="89"/>
      <c r="HI56" s="93"/>
      <c r="HJ56" s="92"/>
      <c r="HK56" s="89"/>
      <c r="HL56" s="90"/>
      <c r="HM56" s="92"/>
      <c r="HN56" s="89"/>
      <c r="HO56" s="93"/>
      <c r="HP56" s="92"/>
      <c r="HQ56" s="89"/>
      <c r="HR56" s="93"/>
      <c r="HS56" s="92"/>
      <c r="HT56" s="89"/>
      <c r="HU56" s="93"/>
      <c r="HV56" s="92"/>
      <c r="HW56" s="89"/>
      <c r="HX56" s="93"/>
      <c r="HY56" s="92"/>
      <c r="HZ56" s="89"/>
      <c r="IA56" s="90"/>
      <c r="IB56" s="92"/>
      <c r="IC56" s="89"/>
      <c r="ID56" s="93"/>
      <c r="IE56" s="92"/>
      <c r="IF56" s="89"/>
      <c r="IG56" s="93"/>
      <c r="IH56" s="92"/>
      <c r="II56" s="89"/>
      <c r="IJ56" s="93"/>
      <c r="IK56" s="92"/>
      <c r="IL56" s="89"/>
      <c r="IM56" s="93"/>
      <c r="IN56" s="91"/>
      <c r="IO56" s="89"/>
      <c r="IP56" s="90"/>
      <c r="IQ56" s="92"/>
      <c r="IR56" s="89"/>
      <c r="IS56" s="90"/>
      <c r="IT56" s="92"/>
      <c r="IU56" s="89"/>
      <c r="IV56" s="90"/>
    </row>
    <row r="57" spans="1:256" ht="12" customHeight="1" x14ac:dyDescent="0.2">
      <c r="A57" s="273"/>
      <c r="B57" s="266" t="s">
        <v>19</v>
      </c>
      <c r="C57" s="275"/>
      <c r="D57" s="275">
        <v>6</v>
      </c>
      <c r="E57" s="274" t="s">
        <v>20</v>
      </c>
      <c r="F57" s="275" t="s">
        <v>132</v>
      </c>
      <c r="G57" s="276" t="s">
        <v>169</v>
      </c>
      <c r="H57" s="277" t="s">
        <v>100</v>
      </c>
      <c r="I57" s="271"/>
      <c r="J57" s="272" t="s">
        <v>456</v>
      </c>
      <c r="K57" s="88"/>
      <c r="L57" s="89"/>
      <c r="M57" s="90"/>
      <c r="N57" s="88"/>
      <c r="O57" s="89"/>
      <c r="P57" s="90"/>
      <c r="Q57" s="92"/>
      <c r="R57" s="89"/>
      <c r="S57" s="90"/>
      <c r="T57" s="92"/>
      <c r="U57" s="89"/>
      <c r="V57" s="90"/>
      <c r="W57" s="92"/>
      <c r="X57" s="89"/>
      <c r="Y57" s="90"/>
      <c r="Z57" s="92"/>
      <c r="AA57" s="89"/>
      <c r="AB57" s="90"/>
      <c r="AC57" s="92"/>
      <c r="AD57" s="89"/>
      <c r="AE57" s="90"/>
      <c r="AF57" s="92"/>
      <c r="AG57" s="89"/>
      <c r="AH57" s="90"/>
      <c r="AI57" s="92"/>
      <c r="AJ57" s="89"/>
      <c r="AK57" s="90"/>
      <c r="AL57" s="92"/>
      <c r="AM57" s="89"/>
      <c r="AN57" s="90"/>
      <c r="AO57" s="92"/>
      <c r="AP57" s="89"/>
      <c r="AQ57" s="90"/>
      <c r="AR57" s="92"/>
      <c r="AS57" s="89"/>
      <c r="AT57" s="90"/>
      <c r="AU57" s="88"/>
      <c r="AV57" s="89"/>
      <c r="AW57" s="90"/>
      <c r="AX57" s="92"/>
      <c r="AY57" s="89"/>
      <c r="AZ57" s="90"/>
      <c r="BA57" s="92"/>
      <c r="BB57" s="89"/>
      <c r="BC57" s="90"/>
      <c r="BD57" s="92"/>
      <c r="BE57" s="89"/>
      <c r="BF57" s="90"/>
      <c r="BG57" s="92"/>
      <c r="BH57" s="89"/>
      <c r="BI57" s="90"/>
      <c r="BJ57" s="92"/>
      <c r="BK57" s="89"/>
      <c r="BL57" s="90"/>
      <c r="BM57" s="92"/>
      <c r="BN57" s="89"/>
      <c r="BO57" s="90"/>
      <c r="BP57" s="92"/>
      <c r="BQ57" s="89"/>
      <c r="BR57" s="90"/>
      <c r="BS57" s="92"/>
      <c r="BT57" s="89"/>
      <c r="BU57" s="90"/>
      <c r="BV57" s="92"/>
      <c r="BW57" s="89"/>
      <c r="BX57" s="90"/>
      <c r="BY57" s="92"/>
      <c r="BZ57" s="89"/>
      <c r="CA57" s="90"/>
      <c r="CB57" s="92"/>
      <c r="CC57" s="89"/>
      <c r="CD57" s="90"/>
      <c r="CE57" s="92"/>
      <c r="CF57" s="89"/>
      <c r="CG57" s="90"/>
      <c r="CH57" s="92"/>
      <c r="CI57" s="89"/>
      <c r="CJ57" s="90"/>
      <c r="CK57" s="92"/>
      <c r="CL57" s="89"/>
      <c r="CM57" s="90"/>
      <c r="CN57" s="92"/>
      <c r="CO57" s="89"/>
      <c r="CP57" s="90"/>
      <c r="CQ57" s="92"/>
      <c r="CR57" s="89"/>
      <c r="CS57" s="90"/>
      <c r="CT57" s="92"/>
      <c r="CU57" s="89"/>
      <c r="CV57" s="90"/>
      <c r="CW57" s="92"/>
      <c r="CX57" s="89"/>
      <c r="CY57" s="90"/>
      <c r="CZ57" s="92"/>
      <c r="DA57" s="89"/>
      <c r="DB57" s="90"/>
      <c r="DC57" s="92"/>
      <c r="DD57" s="89"/>
      <c r="DE57" s="90"/>
      <c r="DF57" s="92"/>
      <c r="DG57" s="89"/>
      <c r="DH57" s="90"/>
      <c r="DI57" s="92"/>
      <c r="DJ57" s="89"/>
      <c r="DK57" s="90"/>
      <c r="DL57" s="92"/>
      <c r="DM57" s="89"/>
      <c r="DN57" s="90"/>
      <c r="DO57" s="92"/>
      <c r="DP57" s="89"/>
      <c r="DQ57" s="90"/>
      <c r="DR57" s="92"/>
      <c r="DS57" s="89"/>
      <c r="DT57" s="90"/>
      <c r="DU57" s="92"/>
      <c r="DV57" s="89"/>
      <c r="DW57" s="90"/>
      <c r="DX57" s="92"/>
      <c r="DY57" s="89"/>
      <c r="DZ57" s="90"/>
      <c r="EA57" s="92"/>
      <c r="EB57" s="89"/>
      <c r="EC57" s="90"/>
      <c r="ED57" s="92"/>
      <c r="EE57" s="89"/>
      <c r="EF57" s="90"/>
      <c r="EG57" s="92"/>
      <c r="EH57" s="89"/>
      <c r="EI57" s="90"/>
      <c r="EJ57" s="92"/>
      <c r="EK57" s="89"/>
      <c r="EL57" s="90"/>
      <c r="EM57" s="92"/>
      <c r="EN57" s="89"/>
      <c r="EO57" s="90"/>
      <c r="EP57" s="92"/>
      <c r="EQ57" s="89"/>
      <c r="ER57" s="90"/>
      <c r="ES57" s="92"/>
      <c r="ET57" s="89"/>
      <c r="EU57" s="90"/>
      <c r="EV57" s="92"/>
      <c r="EW57" s="89"/>
      <c r="EX57" s="90"/>
      <c r="EY57" s="92"/>
      <c r="EZ57" s="89"/>
      <c r="FA57" s="90"/>
      <c r="FB57" s="92"/>
      <c r="FC57" s="89"/>
      <c r="FD57" s="90"/>
      <c r="FE57" s="92"/>
      <c r="FF57" s="89"/>
      <c r="FG57" s="90"/>
      <c r="FH57" s="92"/>
      <c r="FI57" s="89"/>
      <c r="FJ57" s="90"/>
      <c r="FK57" s="92"/>
      <c r="FL57" s="89"/>
      <c r="FM57" s="90"/>
      <c r="FN57" s="92"/>
      <c r="FO57" s="89"/>
      <c r="FP57" s="90"/>
      <c r="FQ57" s="92"/>
      <c r="FR57" s="89"/>
      <c r="FS57" s="90"/>
      <c r="FT57" s="92"/>
      <c r="FU57" s="89"/>
      <c r="FV57" s="90"/>
      <c r="FW57" s="92"/>
      <c r="FX57" s="89"/>
      <c r="FY57" s="90"/>
      <c r="FZ57" s="92"/>
      <c r="GA57" s="89"/>
      <c r="GB57" s="90"/>
      <c r="GC57" s="92"/>
      <c r="GD57" s="89"/>
      <c r="GE57" s="90"/>
      <c r="GF57" s="92"/>
      <c r="GG57" s="89"/>
      <c r="GH57" s="90"/>
      <c r="GI57" s="92"/>
      <c r="GJ57" s="89"/>
      <c r="GK57" s="90"/>
      <c r="GL57" s="92"/>
      <c r="GM57" s="89"/>
      <c r="GN57" s="90"/>
      <c r="GO57" s="92"/>
      <c r="GP57" s="89"/>
      <c r="GQ57" s="90"/>
      <c r="GR57" s="92"/>
      <c r="GS57" s="89"/>
      <c r="GT57" s="90"/>
      <c r="GU57" s="92"/>
      <c r="GV57" s="89"/>
      <c r="GW57" s="90"/>
      <c r="GX57" s="92"/>
      <c r="GY57" s="89"/>
      <c r="GZ57" s="90"/>
      <c r="HA57" s="92"/>
      <c r="HB57" s="89"/>
      <c r="HC57" s="93"/>
      <c r="HD57" s="92"/>
      <c r="HE57" s="89"/>
      <c r="HF57" s="93"/>
      <c r="HG57" s="92"/>
      <c r="HH57" s="89"/>
      <c r="HI57" s="93"/>
      <c r="HJ57" s="92"/>
      <c r="HK57" s="89"/>
      <c r="HL57" s="90"/>
      <c r="HM57" s="92"/>
      <c r="HN57" s="89"/>
      <c r="HO57" s="93"/>
      <c r="HP57" s="92"/>
      <c r="HQ57" s="89"/>
      <c r="HR57" s="93"/>
      <c r="HS57" s="92"/>
      <c r="HT57" s="89"/>
      <c r="HU57" s="93"/>
      <c r="HV57" s="92"/>
      <c r="HW57" s="89"/>
      <c r="HX57" s="93"/>
      <c r="HY57" s="92"/>
      <c r="HZ57" s="89"/>
      <c r="IA57" s="90"/>
      <c r="IB57" s="92"/>
      <c r="IC57" s="89"/>
      <c r="ID57" s="93"/>
      <c r="IE57" s="92"/>
      <c r="IF57" s="89"/>
      <c r="IG57" s="93"/>
      <c r="IH57" s="92"/>
      <c r="II57" s="89"/>
      <c r="IJ57" s="93"/>
      <c r="IK57" s="92"/>
      <c r="IL57" s="89"/>
      <c r="IM57" s="93"/>
      <c r="IN57" s="91"/>
      <c r="IO57" s="89"/>
      <c r="IP57" s="90"/>
      <c r="IQ57" s="92"/>
      <c r="IR57" s="89"/>
      <c r="IS57" s="90"/>
      <c r="IT57" s="92"/>
      <c r="IU57" s="89"/>
      <c r="IV57" s="90"/>
    </row>
    <row r="58" spans="1:256" ht="12" customHeight="1" x14ac:dyDescent="0.2">
      <c r="A58" s="273"/>
      <c r="B58" s="266" t="s">
        <v>19</v>
      </c>
      <c r="C58" s="275"/>
      <c r="D58" s="275">
        <v>6</v>
      </c>
      <c r="E58" s="274" t="s">
        <v>20</v>
      </c>
      <c r="F58" s="275" t="s">
        <v>132</v>
      </c>
      <c r="G58" s="276" t="s">
        <v>170</v>
      </c>
      <c r="H58" s="277" t="s">
        <v>101</v>
      </c>
      <c r="I58" s="271"/>
      <c r="J58" s="272" t="s">
        <v>457</v>
      </c>
      <c r="K58" s="88"/>
      <c r="L58" s="89"/>
      <c r="M58" s="90"/>
      <c r="N58" s="88"/>
      <c r="O58" s="89"/>
      <c r="P58" s="90"/>
      <c r="Q58" s="92"/>
      <c r="R58" s="89"/>
      <c r="S58" s="90"/>
      <c r="T58" s="92"/>
      <c r="U58" s="89"/>
      <c r="V58" s="90"/>
      <c r="W58" s="92"/>
      <c r="X58" s="89"/>
      <c r="Y58" s="90"/>
      <c r="Z58" s="92"/>
      <c r="AA58" s="89"/>
      <c r="AB58" s="90"/>
      <c r="AC58" s="92"/>
      <c r="AD58" s="89"/>
      <c r="AE58" s="90"/>
      <c r="AF58" s="92"/>
      <c r="AG58" s="89"/>
      <c r="AH58" s="90"/>
      <c r="AI58" s="92"/>
      <c r="AJ58" s="89"/>
      <c r="AK58" s="90"/>
      <c r="AL58" s="92"/>
      <c r="AM58" s="89"/>
      <c r="AN58" s="90"/>
      <c r="AO58" s="92"/>
      <c r="AP58" s="89"/>
      <c r="AQ58" s="90"/>
      <c r="AR58" s="92"/>
      <c r="AS58" s="89"/>
      <c r="AT58" s="90"/>
      <c r="AU58" s="88"/>
      <c r="AV58" s="89"/>
      <c r="AW58" s="90"/>
      <c r="AX58" s="92"/>
      <c r="AY58" s="89"/>
      <c r="AZ58" s="90"/>
      <c r="BA58" s="92"/>
      <c r="BB58" s="89"/>
      <c r="BC58" s="90"/>
      <c r="BD58" s="92"/>
      <c r="BE58" s="89"/>
      <c r="BF58" s="90"/>
      <c r="BG58" s="92"/>
      <c r="BH58" s="89"/>
      <c r="BI58" s="90"/>
      <c r="BJ58" s="92"/>
      <c r="BK58" s="89"/>
      <c r="BL58" s="90"/>
      <c r="BM58" s="92"/>
      <c r="BN58" s="89"/>
      <c r="BO58" s="90"/>
      <c r="BP58" s="92"/>
      <c r="BQ58" s="89"/>
      <c r="BR58" s="90"/>
      <c r="BS58" s="92"/>
      <c r="BT58" s="89"/>
      <c r="BU58" s="90"/>
      <c r="BV58" s="92"/>
      <c r="BW58" s="89"/>
      <c r="BX58" s="90"/>
      <c r="BY58" s="92"/>
      <c r="BZ58" s="89"/>
      <c r="CA58" s="90"/>
      <c r="CB58" s="92"/>
      <c r="CC58" s="89"/>
      <c r="CD58" s="90"/>
      <c r="CE58" s="92"/>
      <c r="CF58" s="89"/>
      <c r="CG58" s="90"/>
      <c r="CH58" s="92"/>
      <c r="CI58" s="89"/>
      <c r="CJ58" s="90"/>
      <c r="CK58" s="92"/>
      <c r="CL58" s="89"/>
      <c r="CM58" s="90"/>
      <c r="CN58" s="92"/>
      <c r="CO58" s="89"/>
      <c r="CP58" s="90"/>
      <c r="CQ58" s="92"/>
      <c r="CR58" s="89"/>
      <c r="CS58" s="90"/>
      <c r="CT58" s="92"/>
      <c r="CU58" s="89"/>
      <c r="CV58" s="90"/>
      <c r="CW58" s="92"/>
      <c r="CX58" s="89"/>
      <c r="CY58" s="90"/>
      <c r="CZ58" s="92"/>
      <c r="DA58" s="89"/>
      <c r="DB58" s="90"/>
      <c r="DC58" s="92"/>
      <c r="DD58" s="89"/>
      <c r="DE58" s="90"/>
      <c r="DF58" s="92"/>
      <c r="DG58" s="89"/>
      <c r="DH58" s="90"/>
      <c r="DI58" s="92"/>
      <c r="DJ58" s="89"/>
      <c r="DK58" s="90"/>
      <c r="DL58" s="92"/>
      <c r="DM58" s="89"/>
      <c r="DN58" s="90"/>
      <c r="DO58" s="92"/>
      <c r="DP58" s="89"/>
      <c r="DQ58" s="90"/>
      <c r="DR58" s="92"/>
      <c r="DS58" s="89"/>
      <c r="DT58" s="90"/>
      <c r="DU58" s="92"/>
      <c r="DV58" s="89"/>
      <c r="DW58" s="90"/>
      <c r="DX58" s="92"/>
      <c r="DY58" s="89"/>
      <c r="DZ58" s="90"/>
      <c r="EA58" s="92"/>
      <c r="EB58" s="89"/>
      <c r="EC58" s="90"/>
      <c r="ED58" s="92"/>
      <c r="EE58" s="89"/>
      <c r="EF58" s="90"/>
      <c r="EG58" s="92"/>
      <c r="EH58" s="89"/>
      <c r="EI58" s="90"/>
      <c r="EJ58" s="92"/>
      <c r="EK58" s="89"/>
      <c r="EL58" s="90"/>
      <c r="EM58" s="92"/>
      <c r="EN58" s="89"/>
      <c r="EO58" s="90"/>
      <c r="EP58" s="92"/>
      <c r="EQ58" s="89"/>
      <c r="ER58" s="90"/>
      <c r="ES58" s="92"/>
      <c r="ET58" s="89"/>
      <c r="EU58" s="90"/>
      <c r="EV58" s="92"/>
      <c r="EW58" s="89"/>
      <c r="EX58" s="90"/>
      <c r="EY58" s="92"/>
      <c r="EZ58" s="89"/>
      <c r="FA58" s="90"/>
      <c r="FB58" s="92"/>
      <c r="FC58" s="89"/>
      <c r="FD58" s="90"/>
      <c r="FE58" s="92"/>
      <c r="FF58" s="89"/>
      <c r="FG58" s="90"/>
      <c r="FH58" s="92"/>
      <c r="FI58" s="89"/>
      <c r="FJ58" s="90"/>
      <c r="FK58" s="92"/>
      <c r="FL58" s="89"/>
      <c r="FM58" s="90"/>
      <c r="FN58" s="92"/>
      <c r="FO58" s="89"/>
      <c r="FP58" s="90"/>
      <c r="FQ58" s="92"/>
      <c r="FR58" s="89"/>
      <c r="FS58" s="90"/>
      <c r="FT58" s="92"/>
      <c r="FU58" s="89"/>
      <c r="FV58" s="90"/>
      <c r="FW58" s="92"/>
      <c r="FX58" s="89"/>
      <c r="FY58" s="90"/>
      <c r="FZ58" s="92"/>
      <c r="GA58" s="89"/>
      <c r="GB58" s="90"/>
      <c r="GC58" s="92"/>
      <c r="GD58" s="89"/>
      <c r="GE58" s="90"/>
      <c r="GF58" s="92"/>
      <c r="GG58" s="89"/>
      <c r="GH58" s="90"/>
      <c r="GI58" s="92"/>
      <c r="GJ58" s="89"/>
      <c r="GK58" s="90"/>
      <c r="GL58" s="92"/>
      <c r="GM58" s="89"/>
      <c r="GN58" s="90"/>
      <c r="GO58" s="92"/>
      <c r="GP58" s="89"/>
      <c r="GQ58" s="90"/>
      <c r="GR58" s="92"/>
      <c r="GS58" s="89"/>
      <c r="GT58" s="90"/>
      <c r="GU58" s="92"/>
      <c r="GV58" s="89"/>
      <c r="GW58" s="90"/>
      <c r="GX58" s="92"/>
      <c r="GY58" s="89"/>
      <c r="GZ58" s="90"/>
      <c r="HA58" s="92"/>
      <c r="HB58" s="89"/>
      <c r="HC58" s="93"/>
      <c r="HD58" s="92"/>
      <c r="HE58" s="89"/>
      <c r="HF58" s="93"/>
      <c r="HG58" s="92"/>
      <c r="HH58" s="89"/>
      <c r="HI58" s="93"/>
      <c r="HJ58" s="92"/>
      <c r="HK58" s="89"/>
      <c r="HL58" s="90"/>
      <c r="HM58" s="92"/>
      <c r="HN58" s="89"/>
      <c r="HO58" s="93"/>
      <c r="HP58" s="92"/>
      <c r="HQ58" s="89"/>
      <c r="HR58" s="93"/>
      <c r="HS58" s="92"/>
      <c r="HT58" s="89"/>
      <c r="HU58" s="93"/>
      <c r="HV58" s="92"/>
      <c r="HW58" s="89"/>
      <c r="HX58" s="93"/>
      <c r="HY58" s="92"/>
      <c r="HZ58" s="89"/>
      <c r="IA58" s="90"/>
      <c r="IB58" s="92"/>
      <c r="IC58" s="89"/>
      <c r="ID58" s="93"/>
      <c r="IE58" s="92"/>
      <c r="IF58" s="89"/>
      <c r="IG58" s="93"/>
      <c r="IH58" s="92"/>
      <c r="II58" s="89"/>
      <c r="IJ58" s="93"/>
      <c r="IK58" s="92"/>
      <c r="IL58" s="89"/>
      <c r="IM58" s="93"/>
      <c r="IN58" s="91"/>
      <c r="IO58" s="89"/>
      <c r="IP58" s="90"/>
      <c r="IQ58" s="92"/>
      <c r="IR58" s="89"/>
      <c r="IS58" s="90"/>
      <c r="IT58" s="92"/>
      <c r="IU58" s="89"/>
      <c r="IV58" s="90"/>
    </row>
    <row r="59" spans="1:256" ht="12" customHeight="1" x14ac:dyDescent="0.2">
      <c r="A59" s="273"/>
      <c r="B59" s="266" t="s">
        <v>19</v>
      </c>
      <c r="C59" s="275"/>
      <c r="D59" s="275">
        <v>6</v>
      </c>
      <c r="E59" s="274" t="s">
        <v>20</v>
      </c>
      <c r="F59" s="275" t="s">
        <v>132</v>
      </c>
      <c r="G59" s="276" t="s">
        <v>171</v>
      </c>
      <c r="H59" s="277" t="s">
        <v>102</v>
      </c>
      <c r="I59" s="271"/>
      <c r="J59" s="272" t="s">
        <v>458</v>
      </c>
      <c r="K59" s="88"/>
      <c r="L59" s="89"/>
      <c r="M59" s="90"/>
      <c r="N59" s="88"/>
      <c r="O59" s="89"/>
      <c r="P59" s="90"/>
      <c r="Q59" s="92"/>
      <c r="R59" s="89"/>
      <c r="S59" s="90"/>
      <c r="T59" s="92"/>
      <c r="U59" s="89"/>
      <c r="V59" s="90"/>
      <c r="W59" s="92"/>
      <c r="X59" s="89"/>
      <c r="Y59" s="90"/>
      <c r="Z59" s="92"/>
      <c r="AA59" s="89"/>
      <c r="AB59" s="90"/>
      <c r="AC59" s="92"/>
      <c r="AD59" s="89"/>
      <c r="AE59" s="90"/>
      <c r="AF59" s="92"/>
      <c r="AG59" s="89"/>
      <c r="AH59" s="90"/>
      <c r="AI59" s="92"/>
      <c r="AJ59" s="89"/>
      <c r="AK59" s="90"/>
      <c r="AL59" s="92"/>
      <c r="AM59" s="89"/>
      <c r="AN59" s="90"/>
      <c r="AO59" s="92"/>
      <c r="AP59" s="89"/>
      <c r="AQ59" s="90"/>
      <c r="AR59" s="92"/>
      <c r="AS59" s="89"/>
      <c r="AT59" s="90"/>
      <c r="AU59" s="88"/>
      <c r="AV59" s="89"/>
      <c r="AW59" s="90"/>
      <c r="AX59" s="92"/>
      <c r="AY59" s="89"/>
      <c r="AZ59" s="90"/>
      <c r="BA59" s="92"/>
      <c r="BB59" s="89"/>
      <c r="BC59" s="90"/>
      <c r="BD59" s="92"/>
      <c r="BE59" s="89"/>
      <c r="BF59" s="90"/>
      <c r="BG59" s="92"/>
      <c r="BH59" s="89"/>
      <c r="BI59" s="90"/>
      <c r="BJ59" s="92"/>
      <c r="BK59" s="89"/>
      <c r="BL59" s="90"/>
      <c r="BM59" s="92"/>
      <c r="BN59" s="89"/>
      <c r="BO59" s="90"/>
      <c r="BP59" s="92"/>
      <c r="BQ59" s="89"/>
      <c r="BR59" s="90"/>
      <c r="BS59" s="92"/>
      <c r="BT59" s="89"/>
      <c r="BU59" s="90"/>
      <c r="BV59" s="92"/>
      <c r="BW59" s="89"/>
      <c r="BX59" s="90"/>
      <c r="BY59" s="92"/>
      <c r="BZ59" s="89"/>
      <c r="CA59" s="90"/>
      <c r="CB59" s="92"/>
      <c r="CC59" s="89"/>
      <c r="CD59" s="90"/>
      <c r="CE59" s="92"/>
      <c r="CF59" s="89"/>
      <c r="CG59" s="90"/>
      <c r="CH59" s="92"/>
      <c r="CI59" s="89"/>
      <c r="CJ59" s="90"/>
      <c r="CK59" s="92"/>
      <c r="CL59" s="89"/>
      <c r="CM59" s="90"/>
      <c r="CN59" s="92"/>
      <c r="CO59" s="89"/>
      <c r="CP59" s="90"/>
      <c r="CQ59" s="92"/>
      <c r="CR59" s="89"/>
      <c r="CS59" s="90"/>
      <c r="CT59" s="92"/>
      <c r="CU59" s="89"/>
      <c r="CV59" s="90"/>
      <c r="CW59" s="92"/>
      <c r="CX59" s="89"/>
      <c r="CY59" s="90"/>
      <c r="CZ59" s="92"/>
      <c r="DA59" s="89"/>
      <c r="DB59" s="90"/>
      <c r="DC59" s="92"/>
      <c r="DD59" s="89"/>
      <c r="DE59" s="90"/>
      <c r="DF59" s="92"/>
      <c r="DG59" s="89"/>
      <c r="DH59" s="90"/>
      <c r="DI59" s="92"/>
      <c r="DJ59" s="89"/>
      <c r="DK59" s="90"/>
      <c r="DL59" s="92"/>
      <c r="DM59" s="89"/>
      <c r="DN59" s="90"/>
      <c r="DO59" s="92"/>
      <c r="DP59" s="89"/>
      <c r="DQ59" s="90"/>
      <c r="DR59" s="92"/>
      <c r="DS59" s="89"/>
      <c r="DT59" s="90"/>
      <c r="DU59" s="92"/>
      <c r="DV59" s="89"/>
      <c r="DW59" s="90"/>
      <c r="DX59" s="92"/>
      <c r="DY59" s="89"/>
      <c r="DZ59" s="90"/>
      <c r="EA59" s="92"/>
      <c r="EB59" s="89"/>
      <c r="EC59" s="90"/>
      <c r="ED59" s="92"/>
      <c r="EE59" s="89"/>
      <c r="EF59" s="90"/>
      <c r="EG59" s="92"/>
      <c r="EH59" s="89"/>
      <c r="EI59" s="90"/>
      <c r="EJ59" s="92"/>
      <c r="EK59" s="89"/>
      <c r="EL59" s="90"/>
      <c r="EM59" s="92"/>
      <c r="EN59" s="89"/>
      <c r="EO59" s="90"/>
      <c r="EP59" s="92"/>
      <c r="EQ59" s="89"/>
      <c r="ER59" s="90"/>
      <c r="ES59" s="92"/>
      <c r="ET59" s="89"/>
      <c r="EU59" s="90"/>
      <c r="EV59" s="92"/>
      <c r="EW59" s="89"/>
      <c r="EX59" s="90"/>
      <c r="EY59" s="92"/>
      <c r="EZ59" s="89"/>
      <c r="FA59" s="90"/>
      <c r="FB59" s="92"/>
      <c r="FC59" s="89"/>
      <c r="FD59" s="90"/>
      <c r="FE59" s="92"/>
      <c r="FF59" s="89"/>
      <c r="FG59" s="90"/>
      <c r="FH59" s="92"/>
      <c r="FI59" s="89"/>
      <c r="FJ59" s="90"/>
      <c r="FK59" s="92"/>
      <c r="FL59" s="89"/>
      <c r="FM59" s="90"/>
      <c r="FN59" s="92"/>
      <c r="FO59" s="89"/>
      <c r="FP59" s="90"/>
      <c r="FQ59" s="92"/>
      <c r="FR59" s="89"/>
      <c r="FS59" s="90"/>
      <c r="FT59" s="92"/>
      <c r="FU59" s="89"/>
      <c r="FV59" s="90"/>
      <c r="FW59" s="92"/>
      <c r="FX59" s="89"/>
      <c r="FY59" s="90"/>
      <c r="FZ59" s="92"/>
      <c r="GA59" s="89"/>
      <c r="GB59" s="90"/>
      <c r="GC59" s="92"/>
      <c r="GD59" s="89"/>
      <c r="GE59" s="90"/>
      <c r="GF59" s="92"/>
      <c r="GG59" s="89"/>
      <c r="GH59" s="90"/>
      <c r="GI59" s="92"/>
      <c r="GJ59" s="89"/>
      <c r="GK59" s="90"/>
      <c r="GL59" s="92"/>
      <c r="GM59" s="89"/>
      <c r="GN59" s="90"/>
      <c r="GO59" s="92"/>
      <c r="GP59" s="89"/>
      <c r="GQ59" s="90"/>
      <c r="GR59" s="92"/>
      <c r="GS59" s="89"/>
      <c r="GT59" s="90"/>
      <c r="GU59" s="92"/>
      <c r="GV59" s="89"/>
      <c r="GW59" s="90"/>
      <c r="GX59" s="92"/>
      <c r="GY59" s="89"/>
      <c r="GZ59" s="90"/>
      <c r="HA59" s="92"/>
      <c r="HB59" s="89"/>
      <c r="HC59" s="93"/>
      <c r="HD59" s="92"/>
      <c r="HE59" s="89"/>
      <c r="HF59" s="93"/>
      <c r="HG59" s="92"/>
      <c r="HH59" s="89"/>
      <c r="HI59" s="93"/>
      <c r="HJ59" s="92"/>
      <c r="HK59" s="89"/>
      <c r="HL59" s="90"/>
      <c r="HM59" s="92"/>
      <c r="HN59" s="89"/>
      <c r="HO59" s="93"/>
      <c r="HP59" s="92"/>
      <c r="HQ59" s="89"/>
      <c r="HR59" s="93"/>
      <c r="HS59" s="92"/>
      <c r="HT59" s="89"/>
      <c r="HU59" s="93"/>
      <c r="HV59" s="92"/>
      <c r="HW59" s="89"/>
      <c r="HX59" s="93"/>
      <c r="HY59" s="92"/>
      <c r="HZ59" s="89"/>
      <c r="IA59" s="90"/>
      <c r="IB59" s="92"/>
      <c r="IC59" s="89"/>
      <c r="ID59" s="93"/>
      <c r="IE59" s="92"/>
      <c r="IF59" s="89"/>
      <c r="IG59" s="93"/>
      <c r="IH59" s="92"/>
      <c r="II59" s="89"/>
      <c r="IJ59" s="93"/>
      <c r="IK59" s="92"/>
      <c r="IL59" s="89"/>
      <c r="IM59" s="93"/>
      <c r="IN59" s="91"/>
      <c r="IO59" s="89"/>
      <c r="IP59" s="90"/>
      <c r="IQ59" s="92"/>
      <c r="IR59" s="89"/>
      <c r="IS59" s="90"/>
      <c r="IT59" s="92"/>
      <c r="IU59" s="89"/>
      <c r="IV59" s="90"/>
    </row>
    <row r="60" spans="1:256" ht="12" customHeight="1" x14ac:dyDescent="0.2">
      <c r="A60" s="273"/>
      <c r="B60" s="266" t="s">
        <v>19</v>
      </c>
      <c r="C60" s="275"/>
      <c r="D60" s="275">
        <v>6</v>
      </c>
      <c r="E60" s="274" t="s">
        <v>20</v>
      </c>
      <c r="F60" s="275" t="s">
        <v>132</v>
      </c>
      <c r="G60" s="276" t="s">
        <v>172</v>
      </c>
      <c r="H60" s="277" t="s">
        <v>103</v>
      </c>
      <c r="I60" s="271"/>
      <c r="J60" s="272" t="s">
        <v>459</v>
      </c>
      <c r="K60" s="88"/>
      <c r="L60" s="89"/>
      <c r="M60" s="90"/>
      <c r="N60" s="88"/>
      <c r="O60" s="89"/>
      <c r="P60" s="90"/>
      <c r="Q60" s="92"/>
      <c r="R60" s="89"/>
      <c r="S60" s="90"/>
      <c r="T60" s="92"/>
      <c r="U60" s="89"/>
      <c r="V60" s="90"/>
      <c r="W60" s="92"/>
      <c r="X60" s="89"/>
      <c r="Y60" s="90"/>
      <c r="Z60" s="92"/>
      <c r="AA60" s="89"/>
      <c r="AB60" s="90"/>
      <c r="AC60" s="92"/>
      <c r="AD60" s="89"/>
      <c r="AE60" s="90"/>
      <c r="AF60" s="92"/>
      <c r="AG60" s="89"/>
      <c r="AH60" s="90"/>
      <c r="AI60" s="92"/>
      <c r="AJ60" s="89"/>
      <c r="AK60" s="90"/>
      <c r="AL60" s="92"/>
      <c r="AM60" s="89"/>
      <c r="AN60" s="90"/>
      <c r="AO60" s="92"/>
      <c r="AP60" s="89"/>
      <c r="AQ60" s="90"/>
      <c r="AR60" s="92"/>
      <c r="AS60" s="89"/>
      <c r="AT60" s="90"/>
      <c r="AU60" s="88"/>
      <c r="AV60" s="89"/>
      <c r="AW60" s="90"/>
      <c r="AX60" s="92"/>
      <c r="AY60" s="89"/>
      <c r="AZ60" s="90"/>
      <c r="BA60" s="92"/>
      <c r="BB60" s="89"/>
      <c r="BC60" s="90"/>
      <c r="BD60" s="92"/>
      <c r="BE60" s="89"/>
      <c r="BF60" s="90"/>
      <c r="BG60" s="92"/>
      <c r="BH60" s="89"/>
      <c r="BI60" s="90"/>
      <c r="BJ60" s="92"/>
      <c r="BK60" s="89"/>
      <c r="BL60" s="90"/>
      <c r="BM60" s="92"/>
      <c r="BN60" s="89"/>
      <c r="BO60" s="90"/>
      <c r="BP60" s="92"/>
      <c r="BQ60" s="89"/>
      <c r="BR60" s="90"/>
      <c r="BS60" s="92"/>
      <c r="BT60" s="89"/>
      <c r="BU60" s="90"/>
      <c r="BV60" s="92"/>
      <c r="BW60" s="89"/>
      <c r="BX60" s="90"/>
      <c r="BY60" s="92"/>
      <c r="BZ60" s="89"/>
      <c r="CA60" s="90"/>
      <c r="CB60" s="92"/>
      <c r="CC60" s="89"/>
      <c r="CD60" s="90"/>
      <c r="CE60" s="92"/>
      <c r="CF60" s="89"/>
      <c r="CG60" s="90"/>
      <c r="CH60" s="92"/>
      <c r="CI60" s="89"/>
      <c r="CJ60" s="90"/>
      <c r="CK60" s="92"/>
      <c r="CL60" s="89"/>
      <c r="CM60" s="90"/>
      <c r="CN60" s="92"/>
      <c r="CO60" s="89"/>
      <c r="CP60" s="90"/>
      <c r="CQ60" s="92"/>
      <c r="CR60" s="89"/>
      <c r="CS60" s="90"/>
      <c r="CT60" s="92"/>
      <c r="CU60" s="89"/>
      <c r="CV60" s="90"/>
      <c r="CW60" s="92"/>
      <c r="CX60" s="89"/>
      <c r="CY60" s="90"/>
      <c r="CZ60" s="92"/>
      <c r="DA60" s="89"/>
      <c r="DB60" s="90"/>
      <c r="DC60" s="92"/>
      <c r="DD60" s="89"/>
      <c r="DE60" s="90"/>
      <c r="DF60" s="92"/>
      <c r="DG60" s="89"/>
      <c r="DH60" s="90"/>
      <c r="DI60" s="92"/>
      <c r="DJ60" s="89"/>
      <c r="DK60" s="90"/>
      <c r="DL60" s="92"/>
      <c r="DM60" s="89"/>
      <c r="DN60" s="90"/>
      <c r="DO60" s="92"/>
      <c r="DP60" s="89"/>
      <c r="DQ60" s="90"/>
      <c r="DR60" s="92"/>
      <c r="DS60" s="89"/>
      <c r="DT60" s="90"/>
      <c r="DU60" s="92"/>
      <c r="DV60" s="89"/>
      <c r="DW60" s="90"/>
      <c r="DX60" s="92"/>
      <c r="DY60" s="89"/>
      <c r="DZ60" s="90"/>
      <c r="EA60" s="92"/>
      <c r="EB60" s="89"/>
      <c r="EC60" s="90"/>
      <c r="ED60" s="92"/>
      <c r="EE60" s="89"/>
      <c r="EF60" s="90"/>
      <c r="EG60" s="92"/>
      <c r="EH60" s="89"/>
      <c r="EI60" s="90"/>
      <c r="EJ60" s="92"/>
      <c r="EK60" s="89"/>
      <c r="EL60" s="90"/>
      <c r="EM60" s="92"/>
      <c r="EN60" s="89"/>
      <c r="EO60" s="90"/>
      <c r="EP60" s="92"/>
      <c r="EQ60" s="89"/>
      <c r="ER60" s="90"/>
      <c r="ES60" s="92"/>
      <c r="ET60" s="89"/>
      <c r="EU60" s="90"/>
      <c r="EV60" s="92"/>
      <c r="EW60" s="89"/>
      <c r="EX60" s="90"/>
      <c r="EY60" s="92"/>
      <c r="EZ60" s="89"/>
      <c r="FA60" s="90"/>
      <c r="FB60" s="92"/>
      <c r="FC60" s="89"/>
      <c r="FD60" s="90"/>
      <c r="FE60" s="92"/>
      <c r="FF60" s="89"/>
      <c r="FG60" s="90"/>
      <c r="FH60" s="92"/>
      <c r="FI60" s="89"/>
      <c r="FJ60" s="90"/>
      <c r="FK60" s="92"/>
      <c r="FL60" s="89"/>
      <c r="FM60" s="90"/>
      <c r="FN60" s="92"/>
      <c r="FO60" s="89"/>
      <c r="FP60" s="90"/>
      <c r="FQ60" s="92"/>
      <c r="FR60" s="89"/>
      <c r="FS60" s="90"/>
      <c r="FT60" s="92"/>
      <c r="FU60" s="89"/>
      <c r="FV60" s="90"/>
      <c r="FW60" s="92"/>
      <c r="FX60" s="89"/>
      <c r="FY60" s="90"/>
      <c r="FZ60" s="92"/>
      <c r="GA60" s="89"/>
      <c r="GB60" s="90"/>
      <c r="GC60" s="92"/>
      <c r="GD60" s="89"/>
      <c r="GE60" s="90"/>
      <c r="GF60" s="92"/>
      <c r="GG60" s="89"/>
      <c r="GH60" s="90"/>
      <c r="GI60" s="92"/>
      <c r="GJ60" s="89"/>
      <c r="GK60" s="90"/>
      <c r="GL60" s="92"/>
      <c r="GM60" s="89"/>
      <c r="GN60" s="90"/>
      <c r="GO60" s="92"/>
      <c r="GP60" s="89"/>
      <c r="GQ60" s="90"/>
      <c r="GR60" s="92"/>
      <c r="GS60" s="89"/>
      <c r="GT60" s="90"/>
      <c r="GU60" s="92"/>
      <c r="GV60" s="89"/>
      <c r="GW60" s="90"/>
      <c r="GX60" s="92"/>
      <c r="GY60" s="89"/>
      <c r="GZ60" s="90"/>
      <c r="HA60" s="92"/>
      <c r="HB60" s="89"/>
      <c r="HC60" s="93"/>
      <c r="HD60" s="92"/>
      <c r="HE60" s="89"/>
      <c r="HF60" s="93"/>
      <c r="HG60" s="92"/>
      <c r="HH60" s="89"/>
      <c r="HI60" s="93"/>
      <c r="HJ60" s="92"/>
      <c r="HK60" s="89"/>
      <c r="HL60" s="90"/>
      <c r="HM60" s="92"/>
      <c r="HN60" s="89"/>
      <c r="HO60" s="93"/>
      <c r="HP60" s="92"/>
      <c r="HQ60" s="89"/>
      <c r="HR60" s="93"/>
      <c r="HS60" s="92"/>
      <c r="HT60" s="89"/>
      <c r="HU60" s="93"/>
      <c r="HV60" s="92"/>
      <c r="HW60" s="89"/>
      <c r="HX60" s="93"/>
      <c r="HY60" s="92"/>
      <c r="HZ60" s="89"/>
      <c r="IA60" s="90"/>
      <c r="IB60" s="92"/>
      <c r="IC60" s="89"/>
      <c r="ID60" s="93"/>
      <c r="IE60" s="92"/>
      <c r="IF60" s="89"/>
      <c r="IG60" s="93"/>
      <c r="IH60" s="92"/>
      <c r="II60" s="89"/>
      <c r="IJ60" s="93"/>
      <c r="IK60" s="92"/>
      <c r="IL60" s="89"/>
      <c r="IM60" s="93"/>
      <c r="IN60" s="91"/>
      <c r="IO60" s="89"/>
      <c r="IP60" s="90"/>
      <c r="IQ60" s="92"/>
      <c r="IR60" s="89"/>
      <c r="IS60" s="90"/>
      <c r="IT60" s="92"/>
      <c r="IU60" s="89"/>
      <c r="IV60" s="90"/>
    </row>
    <row r="61" spans="1:256" ht="12" customHeight="1" x14ac:dyDescent="0.2">
      <c r="A61" s="273"/>
      <c r="B61" s="266" t="s">
        <v>19</v>
      </c>
      <c r="C61" s="275"/>
      <c r="D61" s="275">
        <v>6</v>
      </c>
      <c r="E61" s="274" t="s">
        <v>20</v>
      </c>
      <c r="F61" s="275" t="s">
        <v>132</v>
      </c>
      <c r="G61" s="276" t="s">
        <v>173</v>
      </c>
      <c r="H61" s="277" t="s">
        <v>104</v>
      </c>
      <c r="I61" s="271"/>
      <c r="J61" s="272" t="s">
        <v>460</v>
      </c>
      <c r="K61" s="88"/>
      <c r="L61" s="89"/>
      <c r="M61" s="90"/>
      <c r="N61" s="88"/>
      <c r="O61" s="89"/>
      <c r="P61" s="90"/>
      <c r="Q61" s="92"/>
      <c r="R61" s="89"/>
      <c r="S61" s="90"/>
      <c r="T61" s="92"/>
      <c r="U61" s="89"/>
      <c r="V61" s="90"/>
      <c r="W61" s="92"/>
      <c r="X61" s="89"/>
      <c r="Y61" s="90"/>
      <c r="Z61" s="92"/>
      <c r="AA61" s="89"/>
      <c r="AB61" s="90"/>
      <c r="AC61" s="92"/>
      <c r="AD61" s="89"/>
      <c r="AE61" s="90"/>
      <c r="AF61" s="92"/>
      <c r="AG61" s="89"/>
      <c r="AH61" s="90"/>
      <c r="AI61" s="92"/>
      <c r="AJ61" s="89"/>
      <c r="AK61" s="90"/>
      <c r="AL61" s="92"/>
      <c r="AM61" s="89"/>
      <c r="AN61" s="90"/>
      <c r="AO61" s="92"/>
      <c r="AP61" s="89"/>
      <c r="AQ61" s="90"/>
      <c r="AR61" s="92"/>
      <c r="AS61" s="89"/>
      <c r="AT61" s="90"/>
      <c r="AU61" s="88"/>
      <c r="AV61" s="89"/>
      <c r="AW61" s="90"/>
      <c r="AX61" s="92"/>
      <c r="AY61" s="89"/>
      <c r="AZ61" s="90"/>
      <c r="BA61" s="92"/>
      <c r="BB61" s="89"/>
      <c r="BC61" s="90"/>
      <c r="BD61" s="92"/>
      <c r="BE61" s="89"/>
      <c r="BF61" s="90"/>
      <c r="BG61" s="92"/>
      <c r="BH61" s="89"/>
      <c r="BI61" s="90"/>
      <c r="BJ61" s="92"/>
      <c r="BK61" s="89"/>
      <c r="BL61" s="90"/>
      <c r="BM61" s="92"/>
      <c r="BN61" s="89"/>
      <c r="BO61" s="90"/>
      <c r="BP61" s="92"/>
      <c r="BQ61" s="89"/>
      <c r="BR61" s="90"/>
      <c r="BS61" s="92"/>
      <c r="BT61" s="89"/>
      <c r="BU61" s="90"/>
      <c r="BV61" s="92"/>
      <c r="BW61" s="89"/>
      <c r="BX61" s="90"/>
      <c r="BY61" s="92"/>
      <c r="BZ61" s="89"/>
      <c r="CA61" s="90"/>
      <c r="CB61" s="92"/>
      <c r="CC61" s="89"/>
      <c r="CD61" s="90"/>
      <c r="CE61" s="92"/>
      <c r="CF61" s="89"/>
      <c r="CG61" s="90"/>
      <c r="CH61" s="92"/>
      <c r="CI61" s="89"/>
      <c r="CJ61" s="90"/>
      <c r="CK61" s="92"/>
      <c r="CL61" s="89"/>
      <c r="CM61" s="90"/>
      <c r="CN61" s="92"/>
      <c r="CO61" s="89"/>
      <c r="CP61" s="90"/>
      <c r="CQ61" s="92"/>
      <c r="CR61" s="89"/>
      <c r="CS61" s="90"/>
      <c r="CT61" s="92"/>
      <c r="CU61" s="89"/>
      <c r="CV61" s="90"/>
      <c r="CW61" s="92"/>
      <c r="CX61" s="89"/>
      <c r="CY61" s="90"/>
      <c r="CZ61" s="92"/>
      <c r="DA61" s="89"/>
      <c r="DB61" s="90"/>
      <c r="DC61" s="92"/>
      <c r="DD61" s="89"/>
      <c r="DE61" s="90"/>
      <c r="DF61" s="92"/>
      <c r="DG61" s="89"/>
      <c r="DH61" s="90"/>
      <c r="DI61" s="92"/>
      <c r="DJ61" s="89"/>
      <c r="DK61" s="90"/>
      <c r="DL61" s="92"/>
      <c r="DM61" s="89"/>
      <c r="DN61" s="90"/>
      <c r="DO61" s="92"/>
      <c r="DP61" s="89"/>
      <c r="DQ61" s="90"/>
      <c r="DR61" s="92"/>
      <c r="DS61" s="89"/>
      <c r="DT61" s="90"/>
      <c r="DU61" s="92"/>
      <c r="DV61" s="89"/>
      <c r="DW61" s="90"/>
      <c r="DX61" s="92"/>
      <c r="DY61" s="89"/>
      <c r="DZ61" s="90"/>
      <c r="EA61" s="92"/>
      <c r="EB61" s="89"/>
      <c r="EC61" s="90"/>
      <c r="ED61" s="92"/>
      <c r="EE61" s="89"/>
      <c r="EF61" s="90"/>
      <c r="EG61" s="92"/>
      <c r="EH61" s="89"/>
      <c r="EI61" s="90"/>
      <c r="EJ61" s="92"/>
      <c r="EK61" s="89"/>
      <c r="EL61" s="90"/>
      <c r="EM61" s="92"/>
      <c r="EN61" s="89"/>
      <c r="EO61" s="90"/>
      <c r="EP61" s="92"/>
      <c r="EQ61" s="89"/>
      <c r="ER61" s="90"/>
      <c r="ES61" s="92"/>
      <c r="ET61" s="89"/>
      <c r="EU61" s="90"/>
      <c r="EV61" s="92"/>
      <c r="EW61" s="89"/>
      <c r="EX61" s="90"/>
      <c r="EY61" s="92"/>
      <c r="EZ61" s="89"/>
      <c r="FA61" s="90"/>
      <c r="FB61" s="92"/>
      <c r="FC61" s="89"/>
      <c r="FD61" s="90"/>
      <c r="FE61" s="92"/>
      <c r="FF61" s="89"/>
      <c r="FG61" s="90"/>
      <c r="FH61" s="92"/>
      <c r="FI61" s="89"/>
      <c r="FJ61" s="90"/>
      <c r="FK61" s="92"/>
      <c r="FL61" s="89"/>
      <c r="FM61" s="90"/>
      <c r="FN61" s="92"/>
      <c r="FO61" s="89"/>
      <c r="FP61" s="90"/>
      <c r="FQ61" s="92"/>
      <c r="FR61" s="89"/>
      <c r="FS61" s="90"/>
      <c r="FT61" s="92"/>
      <c r="FU61" s="89"/>
      <c r="FV61" s="90"/>
      <c r="FW61" s="92"/>
      <c r="FX61" s="89"/>
      <c r="FY61" s="90"/>
      <c r="FZ61" s="92"/>
      <c r="GA61" s="89"/>
      <c r="GB61" s="90"/>
      <c r="GC61" s="92"/>
      <c r="GD61" s="89"/>
      <c r="GE61" s="90"/>
      <c r="GF61" s="92"/>
      <c r="GG61" s="89"/>
      <c r="GH61" s="90"/>
      <c r="GI61" s="92"/>
      <c r="GJ61" s="89"/>
      <c r="GK61" s="90"/>
      <c r="GL61" s="92"/>
      <c r="GM61" s="89"/>
      <c r="GN61" s="90"/>
      <c r="GO61" s="92"/>
      <c r="GP61" s="89"/>
      <c r="GQ61" s="90"/>
      <c r="GR61" s="92"/>
      <c r="GS61" s="89"/>
      <c r="GT61" s="90"/>
      <c r="GU61" s="92"/>
      <c r="GV61" s="89"/>
      <c r="GW61" s="90"/>
      <c r="GX61" s="92"/>
      <c r="GY61" s="89"/>
      <c r="GZ61" s="90"/>
      <c r="HA61" s="92"/>
      <c r="HB61" s="89"/>
      <c r="HC61" s="93"/>
      <c r="HD61" s="92"/>
      <c r="HE61" s="89"/>
      <c r="HF61" s="93"/>
      <c r="HG61" s="92"/>
      <c r="HH61" s="89"/>
      <c r="HI61" s="93"/>
      <c r="HJ61" s="92"/>
      <c r="HK61" s="89"/>
      <c r="HL61" s="90"/>
      <c r="HM61" s="92"/>
      <c r="HN61" s="89"/>
      <c r="HO61" s="93"/>
      <c r="HP61" s="92"/>
      <c r="HQ61" s="89"/>
      <c r="HR61" s="93"/>
      <c r="HS61" s="92"/>
      <c r="HT61" s="89"/>
      <c r="HU61" s="93"/>
      <c r="HV61" s="92"/>
      <c r="HW61" s="89"/>
      <c r="HX61" s="93"/>
      <c r="HY61" s="92"/>
      <c r="HZ61" s="89"/>
      <c r="IA61" s="90"/>
      <c r="IB61" s="92"/>
      <c r="IC61" s="89"/>
      <c r="ID61" s="93"/>
      <c r="IE61" s="92"/>
      <c r="IF61" s="89"/>
      <c r="IG61" s="93"/>
      <c r="IH61" s="92"/>
      <c r="II61" s="89"/>
      <c r="IJ61" s="93"/>
      <c r="IK61" s="92"/>
      <c r="IL61" s="89"/>
      <c r="IM61" s="93"/>
      <c r="IN61" s="91"/>
      <c r="IO61" s="89"/>
      <c r="IP61" s="90"/>
      <c r="IQ61" s="92"/>
      <c r="IR61" s="89"/>
      <c r="IS61" s="90"/>
      <c r="IT61" s="92"/>
      <c r="IU61" s="89"/>
      <c r="IV61" s="90"/>
    </row>
    <row r="62" spans="1:256" ht="12" customHeight="1" x14ac:dyDescent="0.2">
      <c r="A62" s="273"/>
      <c r="B62" s="266" t="s">
        <v>19</v>
      </c>
      <c r="C62" s="275"/>
      <c r="D62" s="275">
        <v>6</v>
      </c>
      <c r="E62" s="274" t="s">
        <v>20</v>
      </c>
      <c r="F62" s="275" t="s">
        <v>132</v>
      </c>
      <c r="G62" s="276" t="s">
        <v>174</v>
      </c>
      <c r="H62" s="277" t="s">
        <v>105</v>
      </c>
      <c r="I62" s="271"/>
      <c r="J62" s="272" t="s">
        <v>461</v>
      </c>
      <c r="K62" s="88"/>
      <c r="L62" s="89"/>
      <c r="M62" s="90"/>
      <c r="N62" s="88"/>
      <c r="O62" s="89"/>
      <c r="P62" s="90"/>
      <c r="Q62" s="92"/>
      <c r="R62" s="89"/>
      <c r="S62" s="90"/>
      <c r="T62" s="92"/>
      <c r="U62" s="89"/>
      <c r="V62" s="90"/>
      <c r="W62" s="92"/>
      <c r="X62" s="89"/>
      <c r="Y62" s="90"/>
      <c r="Z62" s="92"/>
      <c r="AA62" s="89"/>
      <c r="AB62" s="90"/>
      <c r="AC62" s="92"/>
      <c r="AD62" s="89"/>
      <c r="AE62" s="90"/>
      <c r="AF62" s="92"/>
      <c r="AG62" s="89"/>
      <c r="AH62" s="90"/>
      <c r="AI62" s="92"/>
      <c r="AJ62" s="89"/>
      <c r="AK62" s="90"/>
      <c r="AL62" s="92"/>
      <c r="AM62" s="89"/>
      <c r="AN62" s="90"/>
      <c r="AO62" s="92"/>
      <c r="AP62" s="89"/>
      <c r="AQ62" s="90"/>
      <c r="AR62" s="92"/>
      <c r="AS62" s="89"/>
      <c r="AT62" s="90"/>
      <c r="AU62" s="88"/>
      <c r="AV62" s="89"/>
      <c r="AW62" s="90"/>
      <c r="AX62" s="92"/>
      <c r="AY62" s="89"/>
      <c r="AZ62" s="90"/>
      <c r="BA62" s="92"/>
      <c r="BB62" s="89"/>
      <c r="BC62" s="90"/>
      <c r="BD62" s="92"/>
      <c r="BE62" s="89"/>
      <c r="BF62" s="90"/>
      <c r="BG62" s="92"/>
      <c r="BH62" s="89"/>
      <c r="BI62" s="90"/>
      <c r="BJ62" s="92"/>
      <c r="BK62" s="89"/>
      <c r="BL62" s="90"/>
      <c r="BM62" s="92"/>
      <c r="BN62" s="89"/>
      <c r="BO62" s="90"/>
      <c r="BP62" s="92"/>
      <c r="BQ62" s="89"/>
      <c r="BR62" s="90"/>
      <c r="BS62" s="92"/>
      <c r="BT62" s="89"/>
      <c r="BU62" s="90"/>
      <c r="BV62" s="92"/>
      <c r="BW62" s="89"/>
      <c r="BX62" s="90"/>
      <c r="BY62" s="92"/>
      <c r="BZ62" s="89"/>
      <c r="CA62" s="90"/>
      <c r="CB62" s="92"/>
      <c r="CC62" s="89"/>
      <c r="CD62" s="90"/>
      <c r="CE62" s="92"/>
      <c r="CF62" s="89"/>
      <c r="CG62" s="90"/>
      <c r="CH62" s="92"/>
      <c r="CI62" s="89"/>
      <c r="CJ62" s="90"/>
      <c r="CK62" s="92"/>
      <c r="CL62" s="89"/>
      <c r="CM62" s="90"/>
      <c r="CN62" s="92"/>
      <c r="CO62" s="89"/>
      <c r="CP62" s="90"/>
      <c r="CQ62" s="92"/>
      <c r="CR62" s="89"/>
      <c r="CS62" s="90"/>
      <c r="CT62" s="92"/>
      <c r="CU62" s="89"/>
      <c r="CV62" s="90"/>
      <c r="CW62" s="92"/>
      <c r="CX62" s="89"/>
      <c r="CY62" s="90"/>
      <c r="CZ62" s="92"/>
      <c r="DA62" s="89"/>
      <c r="DB62" s="90"/>
      <c r="DC62" s="92"/>
      <c r="DD62" s="89"/>
      <c r="DE62" s="90"/>
      <c r="DF62" s="92"/>
      <c r="DG62" s="89"/>
      <c r="DH62" s="90"/>
      <c r="DI62" s="92"/>
      <c r="DJ62" s="89"/>
      <c r="DK62" s="90"/>
      <c r="DL62" s="92"/>
      <c r="DM62" s="89"/>
      <c r="DN62" s="90"/>
      <c r="DO62" s="92"/>
      <c r="DP62" s="89"/>
      <c r="DQ62" s="90"/>
      <c r="DR62" s="92"/>
      <c r="DS62" s="89"/>
      <c r="DT62" s="90"/>
      <c r="DU62" s="92"/>
      <c r="DV62" s="89"/>
      <c r="DW62" s="90"/>
      <c r="DX62" s="92"/>
      <c r="DY62" s="89"/>
      <c r="DZ62" s="90"/>
      <c r="EA62" s="92"/>
      <c r="EB62" s="89"/>
      <c r="EC62" s="90"/>
      <c r="ED62" s="92"/>
      <c r="EE62" s="89"/>
      <c r="EF62" s="90"/>
      <c r="EG62" s="92"/>
      <c r="EH62" s="89"/>
      <c r="EI62" s="90"/>
      <c r="EJ62" s="92"/>
      <c r="EK62" s="89"/>
      <c r="EL62" s="90"/>
      <c r="EM62" s="92"/>
      <c r="EN62" s="89"/>
      <c r="EO62" s="90"/>
      <c r="EP62" s="92"/>
      <c r="EQ62" s="89"/>
      <c r="ER62" s="90"/>
      <c r="ES62" s="92"/>
      <c r="ET62" s="89"/>
      <c r="EU62" s="90"/>
      <c r="EV62" s="92"/>
      <c r="EW62" s="89"/>
      <c r="EX62" s="90"/>
      <c r="EY62" s="92"/>
      <c r="EZ62" s="89"/>
      <c r="FA62" s="90"/>
      <c r="FB62" s="92"/>
      <c r="FC62" s="89"/>
      <c r="FD62" s="90"/>
      <c r="FE62" s="92"/>
      <c r="FF62" s="89"/>
      <c r="FG62" s="90"/>
      <c r="FH62" s="92"/>
      <c r="FI62" s="89"/>
      <c r="FJ62" s="90"/>
      <c r="FK62" s="92"/>
      <c r="FL62" s="89"/>
      <c r="FM62" s="90"/>
      <c r="FN62" s="92"/>
      <c r="FO62" s="89"/>
      <c r="FP62" s="90"/>
      <c r="FQ62" s="92"/>
      <c r="FR62" s="89"/>
      <c r="FS62" s="90"/>
      <c r="FT62" s="92"/>
      <c r="FU62" s="89"/>
      <c r="FV62" s="90"/>
      <c r="FW62" s="92"/>
      <c r="FX62" s="89"/>
      <c r="FY62" s="90"/>
      <c r="FZ62" s="92"/>
      <c r="GA62" s="89"/>
      <c r="GB62" s="90"/>
      <c r="GC62" s="92"/>
      <c r="GD62" s="89"/>
      <c r="GE62" s="90"/>
      <c r="GF62" s="92"/>
      <c r="GG62" s="89"/>
      <c r="GH62" s="90"/>
      <c r="GI62" s="92"/>
      <c r="GJ62" s="89"/>
      <c r="GK62" s="90"/>
      <c r="GL62" s="92"/>
      <c r="GM62" s="89"/>
      <c r="GN62" s="90"/>
      <c r="GO62" s="92"/>
      <c r="GP62" s="89"/>
      <c r="GQ62" s="90"/>
      <c r="GR62" s="92"/>
      <c r="GS62" s="89"/>
      <c r="GT62" s="90"/>
      <c r="GU62" s="92"/>
      <c r="GV62" s="89"/>
      <c r="GW62" s="90"/>
      <c r="GX62" s="92"/>
      <c r="GY62" s="89"/>
      <c r="GZ62" s="90"/>
      <c r="HA62" s="92"/>
      <c r="HB62" s="89"/>
      <c r="HC62" s="93"/>
      <c r="HD62" s="92"/>
      <c r="HE62" s="89"/>
      <c r="HF62" s="93"/>
      <c r="HG62" s="92"/>
      <c r="HH62" s="89"/>
      <c r="HI62" s="93"/>
      <c r="HJ62" s="92"/>
      <c r="HK62" s="89"/>
      <c r="HL62" s="90"/>
      <c r="HM62" s="92"/>
      <c r="HN62" s="89"/>
      <c r="HO62" s="93"/>
      <c r="HP62" s="92"/>
      <c r="HQ62" s="89"/>
      <c r="HR62" s="93"/>
      <c r="HS62" s="92"/>
      <c r="HT62" s="89"/>
      <c r="HU62" s="93"/>
      <c r="HV62" s="92"/>
      <c r="HW62" s="89"/>
      <c r="HX62" s="93"/>
      <c r="HY62" s="92"/>
      <c r="HZ62" s="89"/>
      <c r="IA62" s="90"/>
      <c r="IB62" s="92"/>
      <c r="IC62" s="89"/>
      <c r="ID62" s="93"/>
      <c r="IE62" s="92"/>
      <c r="IF62" s="89"/>
      <c r="IG62" s="93"/>
      <c r="IH62" s="92"/>
      <c r="II62" s="89"/>
      <c r="IJ62" s="93"/>
      <c r="IK62" s="92"/>
      <c r="IL62" s="89"/>
      <c r="IM62" s="93"/>
      <c r="IN62" s="91"/>
      <c r="IO62" s="89"/>
      <c r="IP62" s="90"/>
      <c r="IQ62" s="92"/>
      <c r="IR62" s="89"/>
      <c r="IS62" s="90"/>
      <c r="IT62" s="92"/>
      <c r="IU62" s="89"/>
      <c r="IV62" s="90"/>
    </row>
    <row r="63" spans="1:256" ht="12" customHeight="1" x14ac:dyDescent="0.2">
      <c r="A63" s="273"/>
      <c r="B63" s="266" t="s">
        <v>19</v>
      </c>
      <c r="C63" s="275"/>
      <c r="D63" s="275">
        <v>6</v>
      </c>
      <c r="E63" s="274" t="s">
        <v>20</v>
      </c>
      <c r="F63" s="275" t="s">
        <v>132</v>
      </c>
      <c r="G63" s="276" t="s">
        <v>175</v>
      </c>
      <c r="H63" s="277" t="s">
        <v>29</v>
      </c>
      <c r="I63" s="271"/>
      <c r="J63" s="272" t="s">
        <v>462</v>
      </c>
      <c r="K63" s="88"/>
      <c r="L63" s="89"/>
      <c r="M63" s="90"/>
      <c r="N63" s="88"/>
      <c r="O63" s="89"/>
      <c r="P63" s="90"/>
      <c r="Q63" s="92"/>
      <c r="R63" s="89"/>
      <c r="S63" s="90"/>
      <c r="T63" s="92"/>
      <c r="U63" s="89"/>
      <c r="V63" s="90"/>
      <c r="W63" s="92"/>
      <c r="X63" s="89"/>
      <c r="Y63" s="90"/>
      <c r="Z63" s="92"/>
      <c r="AA63" s="89"/>
      <c r="AB63" s="90"/>
      <c r="AC63" s="92"/>
      <c r="AD63" s="89"/>
      <c r="AE63" s="90"/>
      <c r="AF63" s="92"/>
      <c r="AG63" s="89"/>
      <c r="AH63" s="90"/>
      <c r="AI63" s="92"/>
      <c r="AJ63" s="89"/>
      <c r="AK63" s="90"/>
      <c r="AL63" s="92"/>
      <c r="AM63" s="89"/>
      <c r="AN63" s="90"/>
      <c r="AO63" s="92"/>
      <c r="AP63" s="89"/>
      <c r="AQ63" s="90"/>
      <c r="AR63" s="92"/>
      <c r="AS63" s="89"/>
      <c r="AT63" s="90"/>
      <c r="AU63" s="88"/>
      <c r="AV63" s="89"/>
      <c r="AW63" s="90"/>
      <c r="AX63" s="92"/>
      <c r="AY63" s="89"/>
      <c r="AZ63" s="90"/>
      <c r="BA63" s="92"/>
      <c r="BB63" s="89"/>
      <c r="BC63" s="90"/>
      <c r="BD63" s="92"/>
      <c r="BE63" s="89"/>
      <c r="BF63" s="90"/>
      <c r="BG63" s="92"/>
      <c r="BH63" s="89"/>
      <c r="BI63" s="90"/>
      <c r="BJ63" s="92"/>
      <c r="BK63" s="89"/>
      <c r="BL63" s="90"/>
      <c r="BM63" s="92"/>
      <c r="BN63" s="89"/>
      <c r="BO63" s="90"/>
      <c r="BP63" s="92"/>
      <c r="BQ63" s="89"/>
      <c r="BR63" s="90"/>
      <c r="BS63" s="92"/>
      <c r="BT63" s="89"/>
      <c r="BU63" s="90"/>
      <c r="BV63" s="92"/>
      <c r="BW63" s="89"/>
      <c r="BX63" s="90"/>
      <c r="BY63" s="92"/>
      <c r="BZ63" s="89"/>
      <c r="CA63" s="90"/>
      <c r="CB63" s="92"/>
      <c r="CC63" s="89"/>
      <c r="CD63" s="90"/>
      <c r="CE63" s="92"/>
      <c r="CF63" s="89"/>
      <c r="CG63" s="90"/>
      <c r="CH63" s="92"/>
      <c r="CI63" s="89"/>
      <c r="CJ63" s="90"/>
      <c r="CK63" s="92"/>
      <c r="CL63" s="89"/>
      <c r="CM63" s="90"/>
      <c r="CN63" s="92"/>
      <c r="CO63" s="89"/>
      <c r="CP63" s="90"/>
      <c r="CQ63" s="92"/>
      <c r="CR63" s="89"/>
      <c r="CS63" s="90"/>
      <c r="CT63" s="92"/>
      <c r="CU63" s="89"/>
      <c r="CV63" s="90"/>
      <c r="CW63" s="92"/>
      <c r="CX63" s="89"/>
      <c r="CY63" s="90"/>
      <c r="CZ63" s="92"/>
      <c r="DA63" s="89"/>
      <c r="DB63" s="90"/>
      <c r="DC63" s="92"/>
      <c r="DD63" s="89"/>
      <c r="DE63" s="90"/>
      <c r="DF63" s="92"/>
      <c r="DG63" s="89"/>
      <c r="DH63" s="90"/>
      <c r="DI63" s="92"/>
      <c r="DJ63" s="89"/>
      <c r="DK63" s="90"/>
      <c r="DL63" s="92"/>
      <c r="DM63" s="89"/>
      <c r="DN63" s="90"/>
      <c r="DO63" s="92"/>
      <c r="DP63" s="89"/>
      <c r="DQ63" s="90"/>
      <c r="DR63" s="92"/>
      <c r="DS63" s="89"/>
      <c r="DT63" s="90"/>
      <c r="DU63" s="92"/>
      <c r="DV63" s="89"/>
      <c r="DW63" s="90"/>
      <c r="DX63" s="92"/>
      <c r="DY63" s="89"/>
      <c r="DZ63" s="90"/>
      <c r="EA63" s="92"/>
      <c r="EB63" s="89"/>
      <c r="EC63" s="90"/>
      <c r="ED63" s="92"/>
      <c r="EE63" s="89"/>
      <c r="EF63" s="90"/>
      <c r="EG63" s="92"/>
      <c r="EH63" s="89"/>
      <c r="EI63" s="90"/>
      <c r="EJ63" s="92"/>
      <c r="EK63" s="89"/>
      <c r="EL63" s="90"/>
      <c r="EM63" s="92"/>
      <c r="EN63" s="89"/>
      <c r="EO63" s="90"/>
      <c r="EP63" s="92"/>
      <c r="EQ63" s="89"/>
      <c r="ER63" s="90"/>
      <c r="ES63" s="92"/>
      <c r="ET63" s="89"/>
      <c r="EU63" s="90"/>
      <c r="EV63" s="92"/>
      <c r="EW63" s="89"/>
      <c r="EX63" s="90"/>
      <c r="EY63" s="92"/>
      <c r="EZ63" s="89"/>
      <c r="FA63" s="90"/>
      <c r="FB63" s="92"/>
      <c r="FC63" s="89"/>
      <c r="FD63" s="90"/>
      <c r="FE63" s="92"/>
      <c r="FF63" s="89"/>
      <c r="FG63" s="90"/>
      <c r="FH63" s="92"/>
      <c r="FI63" s="89"/>
      <c r="FJ63" s="90"/>
      <c r="FK63" s="92"/>
      <c r="FL63" s="89"/>
      <c r="FM63" s="90"/>
      <c r="FN63" s="92"/>
      <c r="FO63" s="89"/>
      <c r="FP63" s="90"/>
      <c r="FQ63" s="92"/>
      <c r="FR63" s="89"/>
      <c r="FS63" s="90"/>
      <c r="FT63" s="92"/>
      <c r="FU63" s="89"/>
      <c r="FV63" s="90"/>
      <c r="FW63" s="92"/>
      <c r="FX63" s="89"/>
      <c r="FY63" s="90"/>
      <c r="FZ63" s="92"/>
      <c r="GA63" s="89"/>
      <c r="GB63" s="90"/>
      <c r="GC63" s="92"/>
      <c r="GD63" s="89"/>
      <c r="GE63" s="90"/>
      <c r="GF63" s="92"/>
      <c r="GG63" s="89"/>
      <c r="GH63" s="90"/>
      <c r="GI63" s="92"/>
      <c r="GJ63" s="89"/>
      <c r="GK63" s="90"/>
      <c r="GL63" s="92"/>
      <c r="GM63" s="89"/>
      <c r="GN63" s="90"/>
      <c r="GO63" s="92"/>
      <c r="GP63" s="89"/>
      <c r="GQ63" s="90"/>
      <c r="GR63" s="92"/>
      <c r="GS63" s="89"/>
      <c r="GT63" s="90"/>
      <c r="GU63" s="92"/>
      <c r="GV63" s="89"/>
      <c r="GW63" s="90"/>
      <c r="GX63" s="92"/>
      <c r="GY63" s="89"/>
      <c r="GZ63" s="90"/>
      <c r="HA63" s="92"/>
      <c r="HB63" s="89"/>
      <c r="HC63" s="93"/>
      <c r="HD63" s="92"/>
      <c r="HE63" s="89"/>
      <c r="HF63" s="93"/>
      <c r="HG63" s="92"/>
      <c r="HH63" s="89"/>
      <c r="HI63" s="93"/>
      <c r="HJ63" s="92"/>
      <c r="HK63" s="89"/>
      <c r="HL63" s="90"/>
      <c r="HM63" s="92"/>
      <c r="HN63" s="89"/>
      <c r="HO63" s="93"/>
      <c r="HP63" s="92"/>
      <c r="HQ63" s="89"/>
      <c r="HR63" s="93"/>
      <c r="HS63" s="92"/>
      <c r="HT63" s="89"/>
      <c r="HU63" s="93"/>
      <c r="HV63" s="92"/>
      <c r="HW63" s="89"/>
      <c r="HX63" s="93"/>
      <c r="HY63" s="92"/>
      <c r="HZ63" s="89"/>
      <c r="IA63" s="90"/>
      <c r="IB63" s="92"/>
      <c r="IC63" s="89"/>
      <c r="ID63" s="93"/>
      <c r="IE63" s="92"/>
      <c r="IF63" s="89"/>
      <c r="IG63" s="93"/>
      <c r="IH63" s="92"/>
      <c r="II63" s="89"/>
      <c r="IJ63" s="93"/>
      <c r="IK63" s="92"/>
      <c r="IL63" s="89"/>
      <c r="IM63" s="93"/>
      <c r="IN63" s="91"/>
      <c r="IO63" s="89"/>
      <c r="IP63" s="90"/>
      <c r="IQ63" s="92"/>
      <c r="IR63" s="89"/>
      <c r="IS63" s="90"/>
      <c r="IT63" s="92"/>
      <c r="IU63" s="89"/>
      <c r="IV63" s="90"/>
    </row>
    <row r="64" spans="1:256" ht="12" customHeight="1" x14ac:dyDescent="0.2">
      <c r="A64" s="273"/>
      <c r="B64" s="266" t="s">
        <v>19</v>
      </c>
      <c r="C64" s="275"/>
      <c r="D64" s="275">
        <v>6</v>
      </c>
      <c r="E64" s="274" t="s">
        <v>20</v>
      </c>
      <c r="F64" s="275" t="s">
        <v>132</v>
      </c>
      <c r="G64" s="276" t="s">
        <v>176</v>
      </c>
      <c r="H64" s="277" t="s">
        <v>106</v>
      </c>
      <c r="I64" s="271"/>
      <c r="J64" s="272" t="s">
        <v>463</v>
      </c>
      <c r="K64" s="88"/>
      <c r="L64" s="89"/>
      <c r="M64" s="90"/>
      <c r="N64" s="88"/>
      <c r="O64" s="89"/>
      <c r="P64" s="90"/>
      <c r="Q64" s="92"/>
      <c r="R64" s="89"/>
      <c r="S64" s="90"/>
      <c r="T64" s="92"/>
      <c r="U64" s="89"/>
      <c r="V64" s="90"/>
      <c r="W64" s="92"/>
      <c r="X64" s="89"/>
      <c r="Y64" s="90"/>
      <c r="Z64" s="92"/>
      <c r="AA64" s="89"/>
      <c r="AB64" s="90"/>
      <c r="AC64" s="92"/>
      <c r="AD64" s="89"/>
      <c r="AE64" s="90"/>
      <c r="AF64" s="92"/>
      <c r="AG64" s="89"/>
      <c r="AH64" s="90"/>
      <c r="AI64" s="92"/>
      <c r="AJ64" s="89"/>
      <c r="AK64" s="90"/>
      <c r="AL64" s="92"/>
      <c r="AM64" s="89"/>
      <c r="AN64" s="90"/>
      <c r="AO64" s="92"/>
      <c r="AP64" s="89"/>
      <c r="AQ64" s="90"/>
      <c r="AR64" s="92"/>
      <c r="AS64" s="89"/>
      <c r="AT64" s="90"/>
      <c r="AU64" s="88"/>
      <c r="AV64" s="89"/>
      <c r="AW64" s="90"/>
      <c r="AX64" s="92"/>
      <c r="AY64" s="89"/>
      <c r="AZ64" s="90"/>
      <c r="BA64" s="92"/>
      <c r="BB64" s="89"/>
      <c r="BC64" s="90"/>
      <c r="BD64" s="92"/>
      <c r="BE64" s="89"/>
      <c r="BF64" s="90"/>
      <c r="BG64" s="92"/>
      <c r="BH64" s="89"/>
      <c r="BI64" s="90"/>
      <c r="BJ64" s="92"/>
      <c r="BK64" s="89"/>
      <c r="BL64" s="90"/>
      <c r="BM64" s="92"/>
      <c r="BN64" s="89"/>
      <c r="BO64" s="90"/>
      <c r="BP64" s="92"/>
      <c r="BQ64" s="89"/>
      <c r="BR64" s="90"/>
      <c r="BS64" s="92"/>
      <c r="BT64" s="89"/>
      <c r="BU64" s="90"/>
      <c r="BV64" s="92"/>
      <c r="BW64" s="89"/>
      <c r="BX64" s="90"/>
      <c r="BY64" s="92"/>
      <c r="BZ64" s="89"/>
      <c r="CA64" s="90"/>
      <c r="CB64" s="92"/>
      <c r="CC64" s="89"/>
      <c r="CD64" s="90"/>
      <c r="CE64" s="92"/>
      <c r="CF64" s="89"/>
      <c r="CG64" s="90"/>
      <c r="CH64" s="92"/>
      <c r="CI64" s="89"/>
      <c r="CJ64" s="90"/>
      <c r="CK64" s="92"/>
      <c r="CL64" s="89"/>
      <c r="CM64" s="90"/>
      <c r="CN64" s="92"/>
      <c r="CO64" s="89"/>
      <c r="CP64" s="90"/>
      <c r="CQ64" s="92"/>
      <c r="CR64" s="89"/>
      <c r="CS64" s="90"/>
      <c r="CT64" s="92"/>
      <c r="CU64" s="89"/>
      <c r="CV64" s="90"/>
      <c r="CW64" s="92"/>
      <c r="CX64" s="89"/>
      <c r="CY64" s="90"/>
      <c r="CZ64" s="92"/>
      <c r="DA64" s="89"/>
      <c r="DB64" s="90"/>
      <c r="DC64" s="92"/>
      <c r="DD64" s="89"/>
      <c r="DE64" s="90"/>
      <c r="DF64" s="92"/>
      <c r="DG64" s="89"/>
      <c r="DH64" s="90"/>
      <c r="DI64" s="92"/>
      <c r="DJ64" s="89"/>
      <c r="DK64" s="90"/>
      <c r="DL64" s="92"/>
      <c r="DM64" s="89"/>
      <c r="DN64" s="90"/>
      <c r="DO64" s="92"/>
      <c r="DP64" s="89"/>
      <c r="DQ64" s="90"/>
      <c r="DR64" s="92"/>
      <c r="DS64" s="89"/>
      <c r="DT64" s="90"/>
      <c r="DU64" s="92"/>
      <c r="DV64" s="89"/>
      <c r="DW64" s="90"/>
      <c r="DX64" s="92"/>
      <c r="DY64" s="89"/>
      <c r="DZ64" s="90"/>
      <c r="EA64" s="92"/>
      <c r="EB64" s="89"/>
      <c r="EC64" s="90"/>
      <c r="ED64" s="92"/>
      <c r="EE64" s="89"/>
      <c r="EF64" s="90"/>
      <c r="EG64" s="92"/>
      <c r="EH64" s="89"/>
      <c r="EI64" s="90"/>
      <c r="EJ64" s="92"/>
      <c r="EK64" s="89"/>
      <c r="EL64" s="90"/>
      <c r="EM64" s="92"/>
      <c r="EN64" s="89"/>
      <c r="EO64" s="90"/>
      <c r="EP64" s="92"/>
      <c r="EQ64" s="89"/>
      <c r="ER64" s="90"/>
      <c r="ES64" s="92"/>
      <c r="ET64" s="89"/>
      <c r="EU64" s="90"/>
      <c r="EV64" s="92"/>
      <c r="EW64" s="89"/>
      <c r="EX64" s="90"/>
      <c r="EY64" s="92"/>
      <c r="EZ64" s="89"/>
      <c r="FA64" s="90"/>
      <c r="FB64" s="92"/>
      <c r="FC64" s="89"/>
      <c r="FD64" s="90"/>
      <c r="FE64" s="92"/>
      <c r="FF64" s="89"/>
      <c r="FG64" s="90"/>
      <c r="FH64" s="92"/>
      <c r="FI64" s="89"/>
      <c r="FJ64" s="90"/>
      <c r="FK64" s="92"/>
      <c r="FL64" s="89"/>
      <c r="FM64" s="90"/>
      <c r="FN64" s="92"/>
      <c r="FO64" s="89"/>
      <c r="FP64" s="90"/>
      <c r="FQ64" s="92"/>
      <c r="FR64" s="89"/>
      <c r="FS64" s="90"/>
      <c r="FT64" s="92"/>
      <c r="FU64" s="89"/>
      <c r="FV64" s="90"/>
      <c r="FW64" s="92"/>
      <c r="FX64" s="89"/>
      <c r="FY64" s="90"/>
      <c r="FZ64" s="92"/>
      <c r="GA64" s="89"/>
      <c r="GB64" s="90"/>
      <c r="GC64" s="92"/>
      <c r="GD64" s="89"/>
      <c r="GE64" s="90"/>
      <c r="GF64" s="92"/>
      <c r="GG64" s="89"/>
      <c r="GH64" s="90"/>
      <c r="GI64" s="92"/>
      <c r="GJ64" s="89"/>
      <c r="GK64" s="90"/>
      <c r="GL64" s="92"/>
      <c r="GM64" s="89"/>
      <c r="GN64" s="90"/>
      <c r="GO64" s="92"/>
      <c r="GP64" s="89"/>
      <c r="GQ64" s="90"/>
      <c r="GR64" s="92"/>
      <c r="GS64" s="89"/>
      <c r="GT64" s="90"/>
      <c r="GU64" s="92"/>
      <c r="GV64" s="89"/>
      <c r="GW64" s="90"/>
      <c r="GX64" s="92"/>
      <c r="GY64" s="89"/>
      <c r="GZ64" s="90"/>
      <c r="HA64" s="92"/>
      <c r="HB64" s="89"/>
      <c r="HC64" s="93"/>
      <c r="HD64" s="92"/>
      <c r="HE64" s="89"/>
      <c r="HF64" s="93"/>
      <c r="HG64" s="92"/>
      <c r="HH64" s="89"/>
      <c r="HI64" s="93"/>
      <c r="HJ64" s="92"/>
      <c r="HK64" s="89"/>
      <c r="HL64" s="90"/>
      <c r="HM64" s="92"/>
      <c r="HN64" s="89"/>
      <c r="HO64" s="93"/>
      <c r="HP64" s="92"/>
      <c r="HQ64" s="89"/>
      <c r="HR64" s="93"/>
      <c r="HS64" s="92"/>
      <c r="HT64" s="89"/>
      <c r="HU64" s="93"/>
      <c r="HV64" s="92"/>
      <c r="HW64" s="89"/>
      <c r="HX64" s="93"/>
      <c r="HY64" s="92"/>
      <c r="HZ64" s="89"/>
      <c r="IA64" s="90"/>
      <c r="IB64" s="92"/>
      <c r="IC64" s="89"/>
      <c r="ID64" s="93"/>
      <c r="IE64" s="92"/>
      <c r="IF64" s="89"/>
      <c r="IG64" s="93"/>
      <c r="IH64" s="92"/>
      <c r="II64" s="89"/>
      <c r="IJ64" s="93"/>
      <c r="IK64" s="92"/>
      <c r="IL64" s="89"/>
      <c r="IM64" s="93"/>
      <c r="IN64" s="91"/>
      <c r="IO64" s="89"/>
      <c r="IP64" s="90"/>
      <c r="IQ64" s="92"/>
      <c r="IR64" s="89"/>
      <c r="IS64" s="90"/>
      <c r="IT64" s="92"/>
      <c r="IU64" s="89"/>
      <c r="IV64" s="90"/>
    </row>
    <row r="65" spans="1:256" ht="12" customHeight="1" x14ac:dyDescent="0.2">
      <c r="A65" s="273"/>
      <c r="B65" s="266" t="s">
        <v>19</v>
      </c>
      <c r="C65" s="275"/>
      <c r="D65" s="275">
        <v>6</v>
      </c>
      <c r="E65" s="274" t="s">
        <v>20</v>
      </c>
      <c r="F65" s="275" t="s">
        <v>132</v>
      </c>
      <c r="G65" s="276" t="s">
        <v>177</v>
      </c>
      <c r="H65" s="277" t="s">
        <v>107</v>
      </c>
      <c r="I65" s="271"/>
      <c r="J65" s="272" t="s">
        <v>464</v>
      </c>
      <c r="K65" s="88"/>
      <c r="L65" s="89"/>
      <c r="M65" s="90"/>
      <c r="N65" s="88"/>
      <c r="O65" s="89"/>
      <c r="P65" s="90"/>
      <c r="Q65" s="92"/>
      <c r="R65" s="89"/>
      <c r="S65" s="90"/>
      <c r="T65" s="92"/>
      <c r="U65" s="89"/>
      <c r="V65" s="90"/>
      <c r="W65" s="92"/>
      <c r="X65" s="89"/>
      <c r="Y65" s="90"/>
      <c r="Z65" s="92"/>
      <c r="AA65" s="89"/>
      <c r="AB65" s="90"/>
      <c r="AC65" s="92"/>
      <c r="AD65" s="89"/>
      <c r="AE65" s="90"/>
      <c r="AF65" s="92"/>
      <c r="AG65" s="89"/>
      <c r="AH65" s="90"/>
      <c r="AI65" s="92"/>
      <c r="AJ65" s="89"/>
      <c r="AK65" s="90"/>
      <c r="AL65" s="92"/>
      <c r="AM65" s="89"/>
      <c r="AN65" s="90"/>
      <c r="AO65" s="92"/>
      <c r="AP65" s="89"/>
      <c r="AQ65" s="90"/>
      <c r="AR65" s="92"/>
      <c r="AS65" s="89"/>
      <c r="AT65" s="90"/>
      <c r="AU65" s="88"/>
      <c r="AV65" s="89"/>
      <c r="AW65" s="90"/>
      <c r="AX65" s="92"/>
      <c r="AY65" s="89"/>
      <c r="AZ65" s="90"/>
      <c r="BA65" s="92"/>
      <c r="BB65" s="89"/>
      <c r="BC65" s="90"/>
      <c r="BD65" s="92"/>
      <c r="BE65" s="89"/>
      <c r="BF65" s="90"/>
      <c r="BG65" s="92"/>
      <c r="BH65" s="89"/>
      <c r="BI65" s="90"/>
      <c r="BJ65" s="92"/>
      <c r="BK65" s="89"/>
      <c r="BL65" s="90"/>
      <c r="BM65" s="92"/>
      <c r="BN65" s="89"/>
      <c r="BO65" s="90"/>
      <c r="BP65" s="92"/>
      <c r="BQ65" s="89"/>
      <c r="BR65" s="90"/>
      <c r="BS65" s="92"/>
      <c r="BT65" s="89"/>
      <c r="BU65" s="90"/>
      <c r="BV65" s="92"/>
      <c r="BW65" s="89"/>
      <c r="BX65" s="90"/>
      <c r="BY65" s="92"/>
      <c r="BZ65" s="89"/>
      <c r="CA65" s="90"/>
      <c r="CB65" s="92"/>
      <c r="CC65" s="89"/>
      <c r="CD65" s="90"/>
      <c r="CE65" s="92"/>
      <c r="CF65" s="89"/>
      <c r="CG65" s="90"/>
      <c r="CH65" s="92"/>
      <c r="CI65" s="89"/>
      <c r="CJ65" s="90"/>
      <c r="CK65" s="92"/>
      <c r="CL65" s="89"/>
      <c r="CM65" s="90"/>
      <c r="CN65" s="92"/>
      <c r="CO65" s="89"/>
      <c r="CP65" s="90"/>
      <c r="CQ65" s="92"/>
      <c r="CR65" s="89"/>
      <c r="CS65" s="90"/>
      <c r="CT65" s="92"/>
      <c r="CU65" s="89"/>
      <c r="CV65" s="90"/>
      <c r="CW65" s="92"/>
      <c r="CX65" s="89"/>
      <c r="CY65" s="90"/>
      <c r="CZ65" s="92"/>
      <c r="DA65" s="89"/>
      <c r="DB65" s="90"/>
      <c r="DC65" s="92"/>
      <c r="DD65" s="89"/>
      <c r="DE65" s="90"/>
      <c r="DF65" s="92"/>
      <c r="DG65" s="89"/>
      <c r="DH65" s="90"/>
      <c r="DI65" s="92"/>
      <c r="DJ65" s="89"/>
      <c r="DK65" s="90"/>
      <c r="DL65" s="92"/>
      <c r="DM65" s="89"/>
      <c r="DN65" s="90"/>
      <c r="DO65" s="92"/>
      <c r="DP65" s="89"/>
      <c r="DQ65" s="90"/>
      <c r="DR65" s="92"/>
      <c r="DS65" s="89"/>
      <c r="DT65" s="90"/>
      <c r="DU65" s="92"/>
      <c r="DV65" s="89"/>
      <c r="DW65" s="90"/>
      <c r="DX65" s="92"/>
      <c r="DY65" s="89"/>
      <c r="DZ65" s="90"/>
      <c r="EA65" s="92"/>
      <c r="EB65" s="89"/>
      <c r="EC65" s="90"/>
      <c r="ED65" s="92"/>
      <c r="EE65" s="89"/>
      <c r="EF65" s="90"/>
      <c r="EG65" s="92"/>
      <c r="EH65" s="89"/>
      <c r="EI65" s="90"/>
      <c r="EJ65" s="92"/>
      <c r="EK65" s="89"/>
      <c r="EL65" s="90"/>
      <c r="EM65" s="92"/>
      <c r="EN65" s="89"/>
      <c r="EO65" s="90"/>
      <c r="EP65" s="92"/>
      <c r="EQ65" s="89"/>
      <c r="ER65" s="90"/>
      <c r="ES65" s="92"/>
      <c r="ET65" s="89"/>
      <c r="EU65" s="90"/>
      <c r="EV65" s="92"/>
      <c r="EW65" s="89"/>
      <c r="EX65" s="90"/>
      <c r="EY65" s="92"/>
      <c r="EZ65" s="89"/>
      <c r="FA65" s="90"/>
      <c r="FB65" s="92"/>
      <c r="FC65" s="89"/>
      <c r="FD65" s="90"/>
      <c r="FE65" s="92"/>
      <c r="FF65" s="89"/>
      <c r="FG65" s="90"/>
      <c r="FH65" s="92"/>
      <c r="FI65" s="89"/>
      <c r="FJ65" s="90"/>
      <c r="FK65" s="92"/>
      <c r="FL65" s="89"/>
      <c r="FM65" s="90"/>
      <c r="FN65" s="92"/>
      <c r="FO65" s="89"/>
      <c r="FP65" s="90"/>
      <c r="FQ65" s="92"/>
      <c r="FR65" s="89"/>
      <c r="FS65" s="90"/>
      <c r="FT65" s="92"/>
      <c r="FU65" s="89"/>
      <c r="FV65" s="90"/>
      <c r="FW65" s="92"/>
      <c r="FX65" s="89"/>
      <c r="FY65" s="90"/>
      <c r="FZ65" s="92"/>
      <c r="GA65" s="89"/>
      <c r="GB65" s="90"/>
      <c r="GC65" s="92"/>
      <c r="GD65" s="89"/>
      <c r="GE65" s="90"/>
      <c r="GF65" s="92"/>
      <c r="GG65" s="89"/>
      <c r="GH65" s="90"/>
      <c r="GI65" s="92"/>
      <c r="GJ65" s="89"/>
      <c r="GK65" s="90"/>
      <c r="GL65" s="92"/>
      <c r="GM65" s="89"/>
      <c r="GN65" s="90"/>
      <c r="GO65" s="92"/>
      <c r="GP65" s="89"/>
      <c r="GQ65" s="90"/>
      <c r="GR65" s="92"/>
      <c r="GS65" s="89"/>
      <c r="GT65" s="90"/>
      <c r="GU65" s="92"/>
      <c r="GV65" s="89"/>
      <c r="GW65" s="90"/>
      <c r="GX65" s="92"/>
      <c r="GY65" s="89"/>
      <c r="GZ65" s="90"/>
      <c r="HA65" s="92"/>
      <c r="HB65" s="89"/>
      <c r="HC65" s="93"/>
      <c r="HD65" s="92"/>
      <c r="HE65" s="89"/>
      <c r="HF65" s="93"/>
      <c r="HG65" s="92"/>
      <c r="HH65" s="89"/>
      <c r="HI65" s="93"/>
      <c r="HJ65" s="92"/>
      <c r="HK65" s="89"/>
      <c r="HL65" s="90"/>
      <c r="HM65" s="92"/>
      <c r="HN65" s="89"/>
      <c r="HO65" s="93"/>
      <c r="HP65" s="92"/>
      <c r="HQ65" s="89"/>
      <c r="HR65" s="93"/>
      <c r="HS65" s="92"/>
      <c r="HT65" s="89"/>
      <c r="HU65" s="93"/>
      <c r="HV65" s="92"/>
      <c r="HW65" s="89"/>
      <c r="HX65" s="93"/>
      <c r="HY65" s="92"/>
      <c r="HZ65" s="89"/>
      <c r="IA65" s="90"/>
      <c r="IB65" s="92"/>
      <c r="IC65" s="89"/>
      <c r="ID65" s="93"/>
      <c r="IE65" s="92"/>
      <c r="IF65" s="89"/>
      <c r="IG65" s="93"/>
      <c r="IH65" s="92"/>
      <c r="II65" s="89"/>
      <c r="IJ65" s="93"/>
      <c r="IK65" s="92"/>
      <c r="IL65" s="89"/>
      <c r="IM65" s="93"/>
      <c r="IN65" s="91"/>
      <c r="IO65" s="89"/>
      <c r="IP65" s="90"/>
      <c r="IQ65" s="92"/>
      <c r="IR65" s="89"/>
      <c r="IS65" s="90"/>
      <c r="IT65" s="92"/>
      <c r="IU65" s="89"/>
      <c r="IV65" s="90"/>
    </row>
    <row r="66" spans="1:256" ht="12" customHeight="1" x14ac:dyDescent="0.2">
      <c r="A66" s="273"/>
      <c r="B66" s="266" t="s">
        <v>19</v>
      </c>
      <c r="C66" s="275"/>
      <c r="D66" s="275">
        <v>6</v>
      </c>
      <c r="E66" s="274" t="s">
        <v>20</v>
      </c>
      <c r="F66" s="275" t="s">
        <v>132</v>
      </c>
      <c r="G66" s="276" t="s">
        <v>178</v>
      </c>
      <c r="H66" s="277" t="s">
        <v>109</v>
      </c>
      <c r="I66" s="271"/>
      <c r="J66" s="272" t="s">
        <v>465</v>
      </c>
      <c r="K66" s="88"/>
      <c r="L66" s="89"/>
      <c r="M66" s="90"/>
      <c r="N66" s="88"/>
      <c r="O66" s="89"/>
      <c r="P66" s="90"/>
      <c r="Q66" s="92"/>
      <c r="R66" s="89"/>
      <c r="S66" s="90"/>
      <c r="T66" s="92"/>
      <c r="U66" s="89"/>
      <c r="V66" s="90"/>
      <c r="W66" s="92"/>
      <c r="X66" s="89"/>
      <c r="Y66" s="90"/>
      <c r="Z66" s="92"/>
      <c r="AA66" s="89"/>
      <c r="AB66" s="90"/>
      <c r="AC66" s="92"/>
      <c r="AD66" s="89"/>
      <c r="AE66" s="90"/>
      <c r="AF66" s="92"/>
      <c r="AG66" s="89"/>
      <c r="AH66" s="90"/>
      <c r="AI66" s="92"/>
      <c r="AJ66" s="89"/>
      <c r="AK66" s="90"/>
      <c r="AL66" s="92"/>
      <c r="AM66" s="89"/>
      <c r="AN66" s="90"/>
      <c r="AO66" s="92"/>
      <c r="AP66" s="89"/>
      <c r="AQ66" s="90"/>
      <c r="AR66" s="92"/>
      <c r="AS66" s="89"/>
      <c r="AT66" s="90"/>
      <c r="AU66" s="88"/>
      <c r="AV66" s="89"/>
      <c r="AW66" s="90"/>
      <c r="AX66" s="92"/>
      <c r="AY66" s="89"/>
      <c r="AZ66" s="90"/>
      <c r="BA66" s="92"/>
      <c r="BB66" s="89"/>
      <c r="BC66" s="90"/>
      <c r="BD66" s="92"/>
      <c r="BE66" s="89"/>
      <c r="BF66" s="90"/>
      <c r="BG66" s="92"/>
      <c r="BH66" s="89"/>
      <c r="BI66" s="90"/>
      <c r="BJ66" s="92"/>
      <c r="BK66" s="89"/>
      <c r="BL66" s="90"/>
      <c r="BM66" s="92"/>
      <c r="BN66" s="89"/>
      <c r="BO66" s="90"/>
      <c r="BP66" s="92"/>
      <c r="BQ66" s="89"/>
      <c r="BR66" s="90"/>
      <c r="BS66" s="92"/>
      <c r="BT66" s="89"/>
      <c r="BU66" s="90"/>
      <c r="BV66" s="92"/>
      <c r="BW66" s="89"/>
      <c r="BX66" s="90"/>
      <c r="BY66" s="92"/>
      <c r="BZ66" s="89"/>
      <c r="CA66" s="90"/>
      <c r="CB66" s="92"/>
      <c r="CC66" s="89"/>
      <c r="CD66" s="90"/>
      <c r="CE66" s="92"/>
      <c r="CF66" s="89"/>
      <c r="CG66" s="90"/>
      <c r="CH66" s="92"/>
      <c r="CI66" s="89"/>
      <c r="CJ66" s="90"/>
      <c r="CK66" s="92"/>
      <c r="CL66" s="89"/>
      <c r="CM66" s="90"/>
      <c r="CN66" s="92"/>
      <c r="CO66" s="89"/>
      <c r="CP66" s="90"/>
      <c r="CQ66" s="92"/>
      <c r="CR66" s="89"/>
      <c r="CS66" s="90"/>
      <c r="CT66" s="92"/>
      <c r="CU66" s="89"/>
      <c r="CV66" s="90"/>
      <c r="CW66" s="92"/>
      <c r="CX66" s="89"/>
      <c r="CY66" s="90"/>
      <c r="CZ66" s="92"/>
      <c r="DA66" s="89"/>
      <c r="DB66" s="90"/>
      <c r="DC66" s="92"/>
      <c r="DD66" s="89"/>
      <c r="DE66" s="90"/>
      <c r="DF66" s="92"/>
      <c r="DG66" s="89"/>
      <c r="DH66" s="90"/>
      <c r="DI66" s="92"/>
      <c r="DJ66" s="89"/>
      <c r="DK66" s="90"/>
      <c r="DL66" s="92"/>
      <c r="DM66" s="89"/>
      <c r="DN66" s="90"/>
      <c r="DO66" s="92"/>
      <c r="DP66" s="89"/>
      <c r="DQ66" s="90"/>
      <c r="DR66" s="92"/>
      <c r="DS66" s="89"/>
      <c r="DT66" s="90"/>
      <c r="DU66" s="92"/>
      <c r="DV66" s="89"/>
      <c r="DW66" s="90"/>
      <c r="DX66" s="92"/>
      <c r="DY66" s="89"/>
      <c r="DZ66" s="90"/>
      <c r="EA66" s="92"/>
      <c r="EB66" s="89"/>
      <c r="EC66" s="90"/>
      <c r="ED66" s="92"/>
      <c r="EE66" s="89"/>
      <c r="EF66" s="90"/>
      <c r="EG66" s="92"/>
      <c r="EH66" s="89"/>
      <c r="EI66" s="90"/>
      <c r="EJ66" s="92"/>
      <c r="EK66" s="89"/>
      <c r="EL66" s="90"/>
      <c r="EM66" s="92"/>
      <c r="EN66" s="89"/>
      <c r="EO66" s="90"/>
      <c r="EP66" s="92"/>
      <c r="EQ66" s="89"/>
      <c r="ER66" s="90"/>
      <c r="ES66" s="92"/>
      <c r="ET66" s="89"/>
      <c r="EU66" s="90"/>
      <c r="EV66" s="92"/>
      <c r="EW66" s="89"/>
      <c r="EX66" s="90"/>
      <c r="EY66" s="92"/>
      <c r="EZ66" s="89"/>
      <c r="FA66" s="90"/>
      <c r="FB66" s="92"/>
      <c r="FC66" s="89"/>
      <c r="FD66" s="90"/>
      <c r="FE66" s="92"/>
      <c r="FF66" s="89"/>
      <c r="FG66" s="90"/>
      <c r="FH66" s="92"/>
      <c r="FI66" s="89"/>
      <c r="FJ66" s="90"/>
      <c r="FK66" s="92"/>
      <c r="FL66" s="89"/>
      <c r="FM66" s="90"/>
      <c r="FN66" s="92"/>
      <c r="FO66" s="89"/>
      <c r="FP66" s="90"/>
      <c r="FQ66" s="92"/>
      <c r="FR66" s="89"/>
      <c r="FS66" s="90"/>
      <c r="FT66" s="92"/>
      <c r="FU66" s="89"/>
      <c r="FV66" s="90"/>
      <c r="FW66" s="92"/>
      <c r="FX66" s="89"/>
      <c r="FY66" s="90"/>
      <c r="FZ66" s="92"/>
      <c r="GA66" s="89"/>
      <c r="GB66" s="90"/>
      <c r="GC66" s="92"/>
      <c r="GD66" s="89"/>
      <c r="GE66" s="90"/>
      <c r="GF66" s="92"/>
      <c r="GG66" s="89"/>
      <c r="GH66" s="90"/>
      <c r="GI66" s="92"/>
      <c r="GJ66" s="89"/>
      <c r="GK66" s="90"/>
      <c r="GL66" s="92"/>
      <c r="GM66" s="89"/>
      <c r="GN66" s="90"/>
      <c r="GO66" s="92"/>
      <c r="GP66" s="89"/>
      <c r="GQ66" s="90"/>
      <c r="GR66" s="92"/>
      <c r="GS66" s="89"/>
      <c r="GT66" s="90"/>
      <c r="GU66" s="92"/>
      <c r="GV66" s="89"/>
      <c r="GW66" s="90"/>
      <c r="GX66" s="92"/>
      <c r="GY66" s="89"/>
      <c r="GZ66" s="90"/>
      <c r="HA66" s="92"/>
      <c r="HB66" s="89"/>
      <c r="HC66" s="93"/>
      <c r="HD66" s="92"/>
      <c r="HE66" s="89"/>
      <c r="HF66" s="93"/>
      <c r="HG66" s="92"/>
      <c r="HH66" s="89"/>
      <c r="HI66" s="93"/>
      <c r="HJ66" s="92"/>
      <c r="HK66" s="89"/>
      <c r="HL66" s="90"/>
      <c r="HM66" s="92"/>
      <c r="HN66" s="89"/>
      <c r="HO66" s="93"/>
      <c r="HP66" s="92"/>
      <c r="HQ66" s="89"/>
      <c r="HR66" s="93"/>
      <c r="HS66" s="92"/>
      <c r="HT66" s="89"/>
      <c r="HU66" s="93"/>
      <c r="HV66" s="92"/>
      <c r="HW66" s="89"/>
      <c r="HX66" s="93"/>
      <c r="HY66" s="92"/>
      <c r="HZ66" s="89"/>
      <c r="IA66" s="90"/>
      <c r="IB66" s="92"/>
      <c r="IC66" s="89"/>
      <c r="ID66" s="93"/>
      <c r="IE66" s="92"/>
      <c r="IF66" s="89"/>
      <c r="IG66" s="93"/>
      <c r="IH66" s="92"/>
      <c r="II66" s="89"/>
      <c r="IJ66" s="93"/>
      <c r="IK66" s="92"/>
      <c r="IL66" s="89"/>
      <c r="IM66" s="93"/>
      <c r="IN66" s="91"/>
      <c r="IO66" s="89"/>
      <c r="IP66" s="90"/>
      <c r="IQ66" s="92"/>
      <c r="IR66" s="89"/>
      <c r="IS66" s="90"/>
      <c r="IT66" s="92"/>
      <c r="IU66" s="89"/>
      <c r="IV66" s="90"/>
    </row>
    <row r="67" spans="1:256" ht="12" customHeight="1" x14ac:dyDescent="0.2">
      <c r="A67" s="273"/>
      <c r="B67" s="266" t="s">
        <v>19</v>
      </c>
      <c r="C67" s="275"/>
      <c r="D67" s="275">
        <v>6</v>
      </c>
      <c r="E67" s="274" t="s">
        <v>20</v>
      </c>
      <c r="F67" s="275" t="s">
        <v>132</v>
      </c>
      <c r="G67" s="276" t="s">
        <v>179</v>
      </c>
      <c r="H67" s="277" t="s">
        <v>108</v>
      </c>
      <c r="I67" s="271"/>
      <c r="J67" s="272" t="s">
        <v>466</v>
      </c>
      <c r="K67" s="88"/>
      <c r="L67" s="89"/>
      <c r="M67" s="90"/>
      <c r="N67" s="88"/>
      <c r="O67" s="89"/>
      <c r="P67" s="90"/>
      <c r="Q67" s="92"/>
      <c r="R67" s="89"/>
      <c r="S67" s="90"/>
      <c r="T67" s="92"/>
      <c r="U67" s="89"/>
      <c r="V67" s="90"/>
      <c r="W67" s="92"/>
      <c r="X67" s="89"/>
      <c r="Y67" s="90"/>
      <c r="Z67" s="92"/>
      <c r="AA67" s="89"/>
      <c r="AB67" s="90"/>
      <c r="AC67" s="92"/>
      <c r="AD67" s="89"/>
      <c r="AE67" s="90"/>
      <c r="AF67" s="92"/>
      <c r="AG67" s="89"/>
      <c r="AH67" s="90"/>
      <c r="AI67" s="92"/>
      <c r="AJ67" s="89"/>
      <c r="AK67" s="90"/>
      <c r="AL67" s="92"/>
      <c r="AM67" s="89"/>
      <c r="AN67" s="90"/>
      <c r="AO67" s="92"/>
      <c r="AP67" s="89"/>
      <c r="AQ67" s="90"/>
      <c r="AR67" s="92"/>
      <c r="AS67" s="89"/>
      <c r="AT67" s="90"/>
      <c r="AU67" s="88"/>
      <c r="AV67" s="89"/>
      <c r="AW67" s="90"/>
      <c r="AX67" s="92"/>
      <c r="AY67" s="89"/>
      <c r="AZ67" s="90"/>
      <c r="BA67" s="92"/>
      <c r="BB67" s="89"/>
      <c r="BC67" s="90"/>
      <c r="BD67" s="92"/>
      <c r="BE67" s="89"/>
      <c r="BF67" s="90"/>
      <c r="BG67" s="92"/>
      <c r="BH67" s="89"/>
      <c r="BI67" s="90"/>
      <c r="BJ67" s="92"/>
      <c r="BK67" s="89"/>
      <c r="BL67" s="90"/>
      <c r="BM67" s="92"/>
      <c r="BN67" s="89"/>
      <c r="BO67" s="90"/>
      <c r="BP67" s="92"/>
      <c r="BQ67" s="89"/>
      <c r="BR67" s="90"/>
      <c r="BS67" s="92"/>
      <c r="BT67" s="89"/>
      <c r="BU67" s="90"/>
      <c r="BV67" s="92"/>
      <c r="BW67" s="89"/>
      <c r="BX67" s="90"/>
      <c r="BY67" s="92"/>
      <c r="BZ67" s="89"/>
      <c r="CA67" s="90"/>
      <c r="CB67" s="92"/>
      <c r="CC67" s="89"/>
      <c r="CD67" s="90"/>
      <c r="CE67" s="92"/>
      <c r="CF67" s="89"/>
      <c r="CG67" s="90"/>
      <c r="CH67" s="92"/>
      <c r="CI67" s="89"/>
      <c r="CJ67" s="90"/>
      <c r="CK67" s="92"/>
      <c r="CL67" s="89"/>
      <c r="CM67" s="90"/>
      <c r="CN67" s="92"/>
      <c r="CO67" s="89"/>
      <c r="CP67" s="90"/>
      <c r="CQ67" s="92"/>
      <c r="CR67" s="89"/>
      <c r="CS67" s="90"/>
      <c r="CT67" s="92"/>
      <c r="CU67" s="89"/>
      <c r="CV67" s="90"/>
      <c r="CW67" s="92"/>
      <c r="CX67" s="89"/>
      <c r="CY67" s="90"/>
      <c r="CZ67" s="92"/>
      <c r="DA67" s="89"/>
      <c r="DB67" s="90"/>
      <c r="DC67" s="92"/>
      <c r="DD67" s="89"/>
      <c r="DE67" s="90"/>
      <c r="DF67" s="92"/>
      <c r="DG67" s="89"/>
      <c r="DH67" s="90"/>
      <c r="DI67" s="92"/>
      <c r="DJ67" s="89"/>
      <c r="DK67" s="90"/>
      <c r="DL67" s="92"/>
      <c r="DM67" s="89"/>
      <c r="DN67" s="90"/>
      <c r="DO67" s="92"/>
      <c r="DP67" s="89"/>
      <c r="DQ67" s="90"/>
      <c r="DR67" s="92"/>
      <c r="DS67" s="89"/>
      <c r="DT67" s="90"/>
      <c r="DU67" s="92"/>
      <c r="DV67" s="89"/>
      <c r="DW67" s="90"/>
      <c r="DX67" s="92"/>
      <c r="DY67" s="89"/>
      <c r="DZ67" s="90"/>
      <c r="EA67" s="92"/>
      <c r="EB67" s="89"/>
      <c r="EC67" s="90"/>
      <c r="ED67" s="92"/>
      <c r="EE67" s="89"/>
      <c r="EF67" s="90"/>
      <c r="EG67" s="92"/>
      <c r="EH67" s="89"/>
      <c r="EI67" s="90"/>
      <c r="EJ67" s="92"/>
      <c r="EK67" s="89"/>
      <c r="EL67" s="90"/>
      <c r="EM67" s="92"/>
      <c r="EN67" s="89"/>
      <c r="EO67" s="90"/>
      <c r="EP67" s="92"/>
      <c r="EQ67" s="89"/>
      <c r="ER67" s="90"/>
      <c r="ES67" s="92"/>
      <c r="ET67" s="89"/>
      <c r="EU67" s="90"/>
      <c r="EV67" s="92"/>
      <c r="EW67" s="89"/>
      <c r="EX67" s="90"/>
      <c r="EY67" s="92"/>
      <c r="EZ67" s="89"/>
      <c r="FA67" s="90"/>
      <c r="FB67" s="92"/>
      <c r="FC67" s="89"/>
      <c r="FD67" s="90"/>
      <c r="FE67" s="92"/>
      <c r="FF67" s="89"/>
      <c r="FG67" s="90"/>
      <c r="FH67" s="92"/>
      <c r="FI67" s="89"/>
      <c r="FJ67" s="90"/>
      <c r="FK67" s="92"/>
      <c r="FL67" s="89"/>
      <c r="FM67" s="90"/>
      <c r="FN67" s="92"/>
      <c r="FO67" s="89"/>
      <c r="FP67" s="90"/>
      <c r="FQ67" s="92"/>
      <c r="FR67" s="89"/>
      <c r="FS67" s="90"/>
      <c r="FT67" s="92"/>
      <c r="FU67" s="89"/>
      <c r="FV67" s="90"/>
      <c r="FW67" s="92"/>
      <c r="FX67" s="89"/>
      <c r="FY67" s="90"/>
      <c r="FZ67" s="92"/>
      <c r="GA67" s="89"/>
      <c r="GB67" s="90"/>
      <c r="GC67" s="92"/>
      <c r="GD67" s="89"/>
      <c r="GE67" s="90"/>
      <c r="GF67" s="92"/>
      <c r="GG67" s="89"/>
      <c r="GH67" s="90"/>
      <c r="GI67" s="92"/>
      <c r="GJ67" s="89"/>
      <c r="GK67" s="90"/>
      <c r="GL67" s="92"/>
      <c r="GM67" s="89"/>
      <c r="GN67" s="90"/>
      <c r="GO67" s="92"/>
      <c r="GP67" s="89"/>
      <c r="GQ67" s="90"/>
      <c r="GR67" s="92"/>
      <c r="GS67" s="89"/>
      <c r="GT67" s="90"/>
      <c r="GU67" s="92"/>
      <c r="GV67" s="89"/>
      <c r="GW67" s="90"/>
      <c r="GX67" s="92"/>
      <c r="GY67" s="89"/>
      <c r="GZ67" s="90"/>
      <c r="HA67" s="92"/>
      <c r="HB67" s="89"/>
      <c r="HC67" s="93"/>
      <c r="HD67" s="92"/>
      <c r="HE67" s="89"/>
      <c r="HF67" s="93"/>
      <c r="HG67" s="92"/>
      <c r="HH67" s="89"/>
      <c r="HI67" s="93"/>
      <c r="HJ67" s="92"/>
      <c r="HK67" s="89"/>
      <c r="HL67" s="90"/>
      <c r="HM67" s="92"/>
      <c r="HN67" s="89"/>
      <c r="HO67" s="93"/>
      <c r="HP67" s="92"/>
      <c r="HQ67" s="89"/>
      <c r="HR67" s="93"/>
      <c r="HS67" s="92"/>
      <c r="HT67" s="89"/>
      <c r="HU67" s="93"/>
      <c r="HV67" s="92"/>
      <c r="HW67" s="89"/>
      <c r="HX67" s="93"/>
      <c r="HY67" s="92"/>
      <c r="HZ67" s="89"/>
      <c r="IA67" s="90"/>
      <c r="IB67" s="92"/>
      <c r="IC67" s="89"/>
      <c r="ID67" s="93"/>
      <c r="IE67" s="92"/>
      <c r="IF67" s="89"/>
      <c r="IG67" s="93"/>
      <c r="IH67" s="92"/>
      <c r="II67" s="89"/>
      <c r="IJ67" s="93"/>
      <c r="IK67" s="92"/>
      <c r="IL67" s="89"/>
      <c r="IM67" s="93"/>
      <c r="IN67" s="91"/>
      <c r="IO67" s="89"/>
      <c r="IP67" s="90"/>
      <c r="IQ67" s="92"/>
      <c r="IR67" s="89"/>
      <c r="IS67" s="90"/>
      <c r="IT67" s="92"/>
      <c r="IU67" s="89"/>
      <c r="IV67" s="90"/>
    </row>
    <row r="68" spans="1:256" ht="12" customHeight="1" x14ac:dyDescent="0.2">
      <c r="A68" s="273"/>
      <c r="B68" s="266" t="s">
        <v>19</v>
      </c>
      <c r="C68" s="275"/>
      <c r="D68" s="275">
        <v>6</v>
      </c>
      <c r="E68" s="274" t="s">
        <v>20</v>
      </c>
      <c r="F68" s="275" t="s">
        <v>132</v>
      </c>
      <c r="G68" s="276" t="s">
        <v>180</v>
      </c>
      <c r="H68" s="277" t="s">
        <v>110</v>
      </c>
      <c r="I68" s="271"/>
      <c r="J68" s="272" t="s">
        <v>467</v>
      </c>
      <c r="K68" s="88"/>
      <c r="L68" s="89"/>
      <c r="M68" s="90"/>
      <c r="N68" s="88"/>
      <c r="O68" s="89"/>
      <c r="P68" s="90"/>
      <c r="Q68" s="92"/>
      <c r="R68" s="89"/>
      <c r="S68" s="90"/>
      <c r="T68" s="92"/>
      <c r="U68" s="89"/>
      <c r="V68" s="90"/>
      <c r="W68" s="92"/>
      <c r="X68" s="89"/>
      <c r="Y68" s="90"/>
      <c r="Z68" s="92"/>
      <c r="AA68" s="89"/>
      <c r="AB68" s="90"/>
      <c r="AC68" s="92"/>
      <c r="AD68" s="89"/>
      <c r="AE68" s="90"/>
      <c r="AF68" s="92"/>
      <c r="AG68" s="89"/>
      <c r="AH68" s="90"/>
      <c r="AI68" s="92"/>
      <c r="AJ68" s="89"/>
      <c r="AK68" s="90"/>
      <c r="AL68" s="92"/>
      <c r="AM68" s="89"/>
      <c r="AN68" s="90"/>
      <c r="AO68" s="92"/>
      <c r="AP68" s="89"/>
      <c r="AQ68" s="90"/>
      <c r="AR68" s="92"/>
      <c r="AS68" s="89"/>
      <c r="AT68" s="90"/>
      <c r="AU68" s="88"/>
      <c r="AV68" s="89"/>
      <c r="AW68" s="90"/>
      <c r="AX68" s="92"/>
      <c r="AY68" s="89"/>
      <c r="AZ68" s="90"/>
      <c r="BA68" s="92"/>
      <c r="BB68" s="89"/>
      <c r="BC68" s="90"/>
      <c r="BD68" s="92"/>
      <c r="BE68" s="89"/>
      <c r="BF68" s="90"/>
      <c r="BG68" s="92"/>
      <c r="BH68" s="89"/>
      <c r="BI68" s="90"/>
      <c r="BJ68" s="92"/>
      <c r="BK68" s="89"/>
      <c r="BL68" s="90"/>
      <c r="BM68" s="92"/>
      <c r="BN68" s="89"/>
      <c r="BO68" s="90"/>
      <c r="BP68" s="92"/>
      <c r="BQ68" s="89"/>
      <c r="BR68" s="90"/>
      <c r="BS68" s="92"/>
      <c r="BT68" s="89"/>
      <c r="BU68" s="90"/>
      <c r="BV68" s="92"/>
      <c r="BW68" s="89"/>
      <c r="BX68" s="90"/>
      <c r="BY68" s="92"/>
      <c r="BZ68" s="89"/>
      <c r="CA68" s="90"/>
      <c r="CB68" s="92"/>
      <c r="CC68" s="89"/>
      <c r="CD68" s="90"/>
      <c r="CE68" s="92"/>
      <c r="CF68" s="89"/>
      <c r="CG68" s="90"/>
      <c r="CH68" s="92"/>
      <c r="CI68" s="89"/>
      <c r="CJ68" s="90"/>
      <c r="CK68" s="92"/>
      <c r="CL68" s="89"/>
      <c r="CM68" s="90"/>
      <c r="CN68" s="92"/>
      <c r="CO68" s="89"/>
      <c r="CP68" s="90"/>
      <c r="CQ68" s="92"/>
      <c r="CR68" s="89"/>
      <c r="CS68" s="90"/>
      <c r="CT68" s="92"/>
      <c r="CU68" s="89"/>
      <c r="CV68" s="90"/>
      <c r="CW68" s="92"/>
      <c r="CX68" s="89"/>
      <c r="CY68" s="90"/>
      <c r="CZ68" s="92"/>
      <c r="DA68" s="89"/>
      <c r="DB68" s="90"/>
      <c r="DC68" s="92"/>
      <c r="DD68" s="89"/>
      <c r="DE68" s="90"/>
      <c r="DF68" s="92"/>
      <c r="DG68" s="89"/>
      <c r="DH68" s="90"/>
      <c r="DI68" s="92"/>
      <c r="DJ68" s="89"/>
      <c r="DK68" s="90"/>
      <c r="DL68" s="92"/>
      <c r="DM68" s="89"/>
      <c r="DN68" s="90"/>
      <c r="DO68" s="92"/>
      <c r="DP68" s="89"/>
      <c r="DQ68" s="90"/>
      <c r="DR68" s="92"/>
      <c r="DS68" s="89"/>
      <c r="DT68" s="90"/>
      <c r="DU68" s="92"/>
      <c r="DV68" s="89"/>
      <c r="DW68" s="90"/>
      <c r="DX68" s="92"/>
      <c r="DY68" s="89"/>
      <c r="DZ68" s="90"/>
      <c r="EA68" s="92"/>
      <c r="EB68" s="89"/>
      <c r="EC68" s="90"/>
      <c r="ED68" s="92"/>
      <c r="EE68" s="89"/>
      <c r="EF68" s="90"/>
      <c r="EG68" s="92"/>
      <c r="EH68" s="89"/>
      <c r="EI68" s="90"/>
      <c r="EJ68" s="92"/>
      <c r="EK68" s="89"/>
      <c r="EL68" s="90"/>
      <c r="EM68" s="92"/>
      <c r="EN68" s="89"/>
      <c r="EO68" s="90"/>
      <c r="EP68" s="92"/>
      <c r="EQ68" s="89"/>
      <c r="ER68" s="90"/>
      <c r="ES68" s="92"/>
      <c r="ET68" s="89"/>
      <c r="EU68" s="90"/>
      <c r="EV68" s="92"/>
      <c r="EW68" s="89"/>
      <c r="EX68" s="90"/>
      <c r="EY68" s="92"/>
      <c r="EZ68" s="89"/>
      <c r="FA68" s="90"/>
      <c r="FB68" s="92"/>
      <c r="FC68" s="89"/>
      <c r="FD68" s="90"/>
      <c r="FE68" s="92"/>
      <c r="FF68" s="89"/>
      <c r="FG68" s="90"/>
      <c r="FH68" s="92"/>
      <c r="FI68" s="89"/>
      <c r="FJ68" s="90"/>
      <c r="FK68" s="92"/>
      <c r="FL68" s="89"/>
      <c r="FM68" s="90"/>
      <c r="FN68" s="92"/>
      <c r="FO68" s="89"/>
      <c r="FP68" s="90"/>
      <c r="FQ68" s="92"/>
      <c r="FR68" s="89"/>
      <c r="FS68" s="90"/>
      <c r="FT68" s="92"/>
      <c r="FU68" s="89"/>
      <c r="FV68" s="90"/>
      <c r="FW68" s="92"/>
      <c r="FX68" s="89"/>
      <c r="FY68" s="90"/>
      <c r="FZ68" s="92"/>
      <c r="GA68" s="89"/>
      <c r="GB68" s="90"/>
      <c r="GC68" s="92"/>
      <c r="GD68" s="89"/>
      <c r="GE68" s="90"/>
      <c r="GF68" s="92"/>
      <c r="GG68" s="89"/>
      <c r="GH68" s="90"/>
      <c r="GI68" s="92"/>
      <c r="GJ68" s="89"/>
      <c r="GK68" s="90"/>
      <c r="GL68" s="92"/>
      <c r="GM68" s="89"/>
      <c r="GN68" s="90"/>
      <c r="GO68" s="92"/>
      <c r="GP68" s="89"/>
      <c r="GQ68" s="90"/>
      <c r="GR68" s="92"/>
      <c r="GS68" s="89"/>
      <c r="GT68" s="90"/>
      <c r="GU68" s="92"/>
      <c r="GV68" s="89"/>
      <c r="GW68" s="90"/>
      <c r="GX68" s="92"/>
      <c r="GY68" s="89"/>
      <c r="GZ68" s="90"/>
      <c r="HA68" s="92"/>
      <c r="HB68" s="89"/>
      <c r="HC68" s="93"/>
      <c r="HD68" s="92"/>
      <c r="HE68" s="89"/>
      <c r="HF68" s="93"/>
      <c r="HG68" s="92"/>
      <c r="HH68" s="89"/>
      <c r="HI68" s="93"/>
      <c r="HJ68" s="92"/>
      <c r="HK68" s="89"/>
      <c r="HL68" s="90"/>
      <c r="HM68" s="92"/>
      <c r="HN68" s="89"/>
      <c r="HO68" s="93"/>
      <c r="HP68" s="92"/>
      <c r="HQ68" s="89"/>
      <c r="HR68" s="93"/>
      <c r="HS68" s="92"/>
      <c r="HT68" s="89"/>
      <c r="HU68" s="93"/>
      <c r="HV68" s="92"/>
      <c r="HW68" s="89"/>
      <c r="HX68" s="93"/>
      <c r="HY68" s="92"/>
      <c r="HZ68" s="89"/>
      <c r="IA68" s="90"/>
      <c r="IB68" s="92"/>
      <c r="IC68" s="89"/>
      <c r="ID68" s="93"/>
      <c r="IE68" s="92"/>
      <c r="IF68" s="89"/>
      <c r="IG68" s="93"/>
      <c r="IH68" s="92"/>
      <c r="II68" s="89"/>
      <c r="IJ68" s="93"/>
      <c r="IK68" s="92"/>
      <c r="IL68" s="89"/>
      <c r="IM68" s="93"/>
      <c r="IN68" s="91"/>
      <c r="IO68" s="89"/>
      <c r="IP68" s="90"/>
      <c r="IQ68" s="92"/>
      <c r="IR68" s="89"/>
      <c r="IS68" s="90"/>
      <c r="IT68" s="92"/>
      <c r="IU68" s="89"/>
      <c r="IV68" s="90"/>
    </row>
    <row r="69" spans="1:256" ht="12" customHeight="1" x14ac:dyDescent="0.2">
      <c r="A69" s="273"/>
      <c r="B69" s="266" t="s">
        <v>19</v>
      </c>
      <c r="C69" s="275"/>
      <c r="D69" s="275">
        <v>6</v>
      </c>
      <c r="E69" s="274" t="s">
        <v>20</v>
      </c>
      <c r="F69" s="275" t="s">
        <v>132</v>
      </c>
      <c r="G69" s="276" t="s">
        <v>181</v>
      </c>
      <c r="H69" s="277" t="s">
        <v>111</v>
      </c>
      <c r="I69" s="271"/>
      <c r="J69" s="272" t="s">
        <v>468</v>
      </c>
      <c r="K69" s="88"/>
      <c r="L69" s="89"/>
      <c r="M69" s="90"/>
      <c r="N69" s="88"/>
      <c r="O69" s="89"/>
      <c r="P69" s="90"/>
      <c r="Q69" s="92"/>
      <c r="R69" s="89"/>
      <c r="S69" s="90"/>
      <c r="T69" s="92"/>
      <c r="U69" s="89"/>
      <c r="V69" s="90"/>
      <c r="W69" s="92"/>
      <c r="X69" s="89"/>
      <c r="Y69" s="90"/>
      <c r="Z69" s="92"/>
      <c r="AA69" s="89"/>
      <c r="AB69" s="90"/>
      <c r="AC69" s="92"/>
      <c r="AD69" s="89"/>
      <c r="AE69" s="90"/>
      <c r="AF69" s="92"/>
      <c r="AG69" s="89"/>
      <c r="AH69" s="90"/>
      <c r="AI69" s="92"/>
      <c r="AJ69" s="89"/>
      <c r="AK69" s="90"/>
      <c r="AL69" s="92"/>
      <c r="AM69" s="89"/>
      <c r="AN69" s="90"/>
      <c r="AO69" s="92"/>
      <c r="AP69" s="89"/>
      <c r="AQ69" s="90"/>
      <c r="AR69" s="92"/>
      <c r="AS69" s="89"/>
      <c r="AT69" s="90"/>
      <c r="AU69" s="88"/>
      <c r="AV69" s="89"/>
      <c r="AW69" s="90"/>
      <c r="AX69" s="92"/>
      <c r="AY69" s="89"/>
      <c r="AZ69" s="90"/>
      <c r="BA69" s="92"/>
      <c r="BB69" s="89"/>
      <c r="BC69" s="90"/>
      <c r="BD69" s="92"/>
      <c r="BE69" s="89"/>
      <c r="BF69" s="90"/>
      <c r="BG69" s="92"/>
      <c r="BH69" s="89"/>
      <c r="BI69" s="90"/>
      <c r="BJ69" s="92"/>
      <c r="BK69" s="89"/>
      <c r="BL69" s="90"/>
      <c r="BM69" s="92"/>
      <c r="BN69" s="89"/>
      <c r="BO69" s="90"/>
      <c r="BP69" s="92"/>
      <c r="BQ69" s="89"/>
      <c r="BR69" s="90"/>
      <c r="BS69" s="92"/>
      <c r="BT69" s="89"/>
      <c r="BU69" s="90"/>
      <c r="BV69" s="92"/>
      <c r="BW69" s="89"/>
      <c r="BX69" s="90"/>
      <c r="BY69" s="92"/>
      <c r="BZ69" s="89"/>
      <c r="CA69" s="90"/>
      <c r="CB69" s="92"/>
      <c r="CC69" s="89"/>
      <c r="CD69" s="90"/>
      <c r="CE69" s="92"/>
      <c r="CF69" s="89"/>
      <c r="CG69" s="90"/>
      <c r="CH69" s="92"/>
      <c r="CI69" s="89"/>
      <c r="CJ69" s="90"/>
      <c r="CK69" s="92"/>
      <c r="CL69" s="89"/>
      <c r="CM69" s="90"/>
      <c r="CN69" s="92"/>
      <c r="CO69" s="89"/>
      <c r="CP69" s="90"/>
      <c r="CQ69" s="92"/>
      <c r="CR69" s="89"/>
      <c r="CS69" s="90"/>
      <c r="CT69" s="92"/>
      <c r="CU69" s="89"/>
      <c r="CV69" s="90"/>
      <c r="CW69" s="92"/>
      <c r="CX69" s="89"/>
      <c r="CY69" s="90"/>
      <c r="CZ69" s="92"/>
      <c r="DA69" s="89"/>
      <c r="DB69" s="90"/>
      <c r="DC69" s="92"/>
      <c r="DD69" s="89"/>
      <c r="DE69" s="90"/>
      <c r="DF69" s="92"/>
      <c r="DG69" s="89"/>
      <c r="DH69" s="90"/>
      <c r="DI69" s="92"/>
      <c r="DJ69" s="89"/>
      <c r="DK69" s="90"/>
      <c r="DL69" s="92"/>
      <c r="DM69" s="89"/>
      <c r="DN69" s="90"/>
      <c r="DO69" s="92"/>
      <c r="DP69" s="89"/>
      <c r="DQ69" s="90"/>
      <c r="DR69" s="92"/>
      <c r="DS69" s="89"/>
      <c r="DT69" s="90"/>
      <c r="DU69" s="92"/>
      <c r="DV69" s="89"/>
      <c r="DW69" s="90"/>
      <c r="DX69" s="92"/>
      <c r="DY69" s="89"/>
      <c r="DZ69" s="90"/>
      <c r="EA69" s="92"/>
      <c r="EB69" s="89"/>
      <c r="EC69" s="90"/>
      <c r="ED69" s="92"/>
      <c r="EE69" s="89"/>
      <c r="EF69" s="90"/>
      <c r="EG69" s="92"/>
      <c r="EH69" s="89"/>
      <c r="EI69" s="90"/>
      <c r="EJ69" s="92"/>
      <c r="EK69" s="89"/>
      <c r="EL69" s="90"/>
      <c r="EM69" s="92"/>
      <c r="EN69" s="89"/>
      <c r="EO69" s="90"/>
      <c r="EP69" s="92"/>
      <c r="EQ69" s="89"/>
      <c r="ER69" s="90"/>
      <c r="ES69" s="92"/>
      <c r="ET69" s="89"/>
      <c r="EU69" s="90"/>
      <c r="EV69" s="92"/>
      <c r="EW69" s="89"/>
      <c r="EX69" s="90"/>
      <c r="EY69" s="92"/>
      <c r="EZ69" s="89"/>
      <c r="FA69" s="90"/>
      <c r="FB69" s="92"/>
      <c r="FC69" s="89"/>
      <c r="FD69" s="90"/>
      <c r="FE69" s="92"/>
      <c r="FF69" s="89"/>
      <c r="FG69" s="90"/>
      <c r="FH69" s="92"/>
      <c r="FI69" s="89"/>
      <c r="FJ69" s="90"/>
      <c r="FK69" s="92"/>
      <c r="FL69" s="89"/>
      <c r="FM69" s="90"/>
      <c r="FN69" s="92"/>
      <c r="FO69" s="89"/>
      <c r="FP69" s="90"/>
      <c r="FQ69" s="92"/>
      <c r="FR69" s="89"/>
      <c r="FS69" s="90"/>
      <c r="FT69" s="92"/>
      <c r="FU69" s="89"/>
      <c r="FV69" s="90"/>
      <c r="FW69" s="92"/>
      <c r="FX69" s="89"/>
      <c r="FY69" s="90"/>
      <c r="FZ69" s="92"/>
      <c r="GA69" s="89"/>
      <c r="GB69" s="90"/>
      <c r="GC69" s="92"/>
      <c r="GD69" s="89"/>
      <c r="GE69" s="90"/>
      <c r="GF69" s="92"/>
      <c r="GG69" s="89"/>
      <c r="GH69" s="90"/>
      <c r="GI69" s="92"/>
      <c r="GJ69" s="89"/>
      <c r="GK69" s="90"/>
      <c r="GL69" s="92"/>
      <c r="GM69" s="89"/>
      <c r="GN69" s="90"/>
      <c r="GO69" s="92"/>
      <c r="GP69" s="89"/>
      <c r="GQ69" s="90"/>
      <c r="GR69" s="92"/>
      <c r="GS69" s="89"/>
      <c r="GT69" s="90"/>
      <c r="GU69" s="92"/>
      <c r="GV69" s="89"/>
      <c r="GW69" s="90"/>
      <c r="GX69" s="92"/>
      <c r="GY69" s="89"/>
      <c r="GZ69" s="90"/>
      <c r="HA69" s="92"/>
      <c r="HB69" s="89"/>
      <c r="HC69" s="93"/>
      <c r="HD69" s="92"/>
      <c r="HE69" s="89"/>
      <c r="HF69" s="93"/>
      <c r="HG69" s="92"/>
      <c r="HH69" s="89"/>
      <c r="HI69" s="93"/>
      <c r="HJ69" s="92"/>
      <c r="HK69" s="89"/>
      <c r="HL69" s="90"/>
      <c r="HM69" s="92"/>
      <c r="HN69" s="89"/>
      <c r="HO69" s="93"/>
      <c r="HP69" s="92"/>
      <c r="HQ69" s="89"/>
      <c r="HR69" s="93"/>
      <c r="HS69" s="92"/>
      <c r="HT69" s="89"/>
      <c r="HU69" s="93"/>
      <c r="HV69" s="92"/>
      <c r="HW69" s="89"/>
      <c r="HX69" s="93"/>
      <c r="HY69" s="92"/>
      <c r="HZ69" s="89"/>
      <c r="IA69" s="90"/>
      <c r="IB69" s="92"/>
      <c r="IC69" s="89"/>
      <c r="ID69" s="93"/>
      <c r="IE69" s="92"/>
      <c r="IF69" s="89"/>
      <c r="IG69" s="93"/>
      <c r="IH69" s="92"/>
      <c r="II69" s="89"/>
      <c r="IJ69" s="93"/>
      <c r="IK69" s="92"/>
      <c r="IL69" s="89"/>
      <c r="IM69" s="93"/>
      <c r="IN69" s="91"/>
      <c r="IO69" s="89"/>
      <c r="IP69" s="90"/>
      <c r="IQ69" s="92"/>
      <c r="IR69" s="89"/>
      <c r="IS69" s="90"/>
      <c r="IT69" s="92"/>
      <c r="IU69" s="89"/>
      <c r="IV69" s="90"/>
    </row>
    <row r="70" spans="1:256" ht="12" customHeight="1" x14ac:dyDescent="0.2">
      <c r="A70" s="273"/>
      <c r="B70" s="266" t="s">
        <v>19</v>
      </c>
      <c r="C70" s="275"/>
      <c r="D70" s="275">
        <v>6</v>
      </c>
      <c r="E70" s="274" t="s">
        <v>20</v>
      </c>
      <c r="F70" s="275" t="s">
        <v>132</v>
      </c>
      <c r="G70" s="276" t="s">
        <v>182</v>
      </c>
      <c r="H70" s="277" t="s">
        <v>112</v>
      </c>
      <c r="I70" s="271"/>
      <c r="J70" s="272" t="s">
        <v>469</v>
      </c>
      <c r="K70" s="88"/>
      <c r="L70" s="89"/>
      <c r="M70" s="90"/>
      <c r="N70" s="88"/>
      <c r="O70" s="89"/>
      <c r="P70" s="90"/>
      <c r="Q70" s="92"/>
      <c r="R70" s="89"/>
      <c r="S70" s="90"/>
      <c r="T70" s="92"/>
      <c r="U70" s="89"/>
      <c r="V70" s="90"/>
      <c r="W70" s="92"/>
      <c r="X70" s="89"/>
      <c r="Y70" s="90"/>
      <c r="Z70" s="92"/>
      <c r="AA70" s="89"/>
      <c r="AB70" s="90"/>
      <c r="AC70" s="92"/>
      <c r="AD70" s="89"/>
      <c r="AE70" s="90"/>
      <c r="AF70" s="92"/>
      <c r="AG70" s="89"/>
      <c r="AH70" s="90"/>
      <c r="AI70" s="92"/>
      <c r="AJ70" s="89"/>
      <c r="AK70" s="90"/>
      <c r="AL70" s="92"/>
      <c r="AM70" s="89"/>
      <c r="AN70" s="90"/>
      <c r="AO70" s="92"/>
      <c r="AP70" s="89"/>
      <c r="AQ70" s="90"/>
      <c r="AR70" s="92"/>
      <c r="AS70" s="89"/>
      <c r="AT70" s="90"/>
      <c r="AU70" s="88"/>
      <c r="AV70" s="89"/>
      <c r="AW70" s="90"/>
      <c r="AX70" s="92"/>
      <c r="AY70" s="89"/>
      <c r="AZ70" s="90"/>
      <c r="BA70" s="92"/>
      <c r="BB70" s="89"/>
      <c r="BC70" s="90"/>
      <c r="BD70" s="92"/>
      <c r="BE70" s="89"/>
      <c r="BF70" s="90"/>
      <c r="BG70" s="92"/>
      <c r="BH70" s="89"/>
      <c r="BI70" s="90"/>
      <c r="BJ70" s="92"/>
      <c r="BK70" s="89"/>
      <c r="BL70" s="90"/>
      <c r="BM70" s="92"/>
      <c r="BN70" s="89"/>
      <c r="BO70" s="90"/>
      <c r="BP70" s="92"/>
      <c r="BQ70" s="89"/>
      <c r="BR70" s="90"/>
      <c r="BS70" s="92"/>
      <c r="BT70" s="89"/>
      <c r="BU70" s="90"/>
      <c r="BV70" s="92"/>
      <c r="BW70" s="89"/>
      <c r="BX70" s="90"/>
      <c r="BY70" s="92"/>
      <c r="BZ70" s="89"/>
      <c r="CA70" s="90"/>
      <c r="CB70" s="92"/>
      <c r="CC70" s="89"/>
      <c r="CD70" s="90"/>
      <c r="CE70" s="92"/>
      <c r="CF70" s="89"/>
      <c r="CG70" s="90"/>
      <c r="CH70" s="92"/>
      <c r="CI70" s="89"/>
      <c r="CJ70" s="90"/>
      <c r="CK70" s="92"/>
      <c r="CL70" s="89"/>
      <c r="CM70" s="90"/>
      <c r="CN70" s="92"/>
      <c r="CO70" s="89"/>
      <c r="CP70" s="90"/>
      <c r="CQ70" s="92"/>
      <c r="CR70" s="89"/>
      <c r="CS70" s="90"/>
      <c r="CT70" s="92"/>
      <c r="CU70" s="89"/>
      <c r="CV70" s="90"/>
      <c r="CW70" s="92"/>
      <c r="CX70" s="89"/>
      <c r="CY70" s="90"/>
      <c r="CZ70" s="92"/>
      <c r="DA70" s="89"/>
      <c r="DB70" s="90"/>
      <c r="DC70" s="92"/>
      <c r="DD70" s="89"/>
      <c r="DE70" s="90"/>
      <c r="DF70" s="92"/>
      <c r="DG70" s="89"/>
      <c r="DH70" s="90"/>
      <c r="DI70" s="92"/>
      <c r="DJ70" s="89"/>
      <c r="DK70" s="90"/>
      <c r="DL70" s="92"/>
      <c r="DM70" s="89"/>
      <c r="DN70" s="90"/>
      <c r="DO70" s="92"/>
      <c r="DP70" s="89"/>
      <c r="DQ70" s="90"/>
      <c r="DR70" s="92"/>
      <c r="DS70" s="89"/>
      <c r="DT70" s="90"/>
      <c r="DU70" s="92"/>
      <c r="DV70" s="89"/>
      <c r="DW70" s="90"/>
      <c r="DX70" s="92"/>
      <c r="DY70" s="89"/>
      <c r="DZ70" s="90"/>
      <c r="EA70" s="92"/>
      <c r="EB70" s="89"/>
      <c r="EC70" s="90"/>
      <c r="ED70" s="92"/>
      <c r="EE70" s="89"/>
      <c r="EF70" s="90"/>
      <c r="EG70" s="92"/>
      <c r="EH70" s="89"/>
      <c r="EI70" s="90"/>
      <c r="EJ70" s="92"/>
      <c r="EK70" s="89"/>
      <c r="EL70" s="90"/>
      <c r="EM70" s="92"/>
      <c r="EN70" s="89"/>
      <c r="EO70" s="90"/>
      <c r="EP70" s="92"/>
      <c r="EQ70" s="89"/>
      <c r="ER70" s="90"/>
      <c r="ES70" s="92"/>
      <c r="ET70" s="89"/>
      <c r="EU70" s="90"/>
      <c r="EV70" s="92"/>
      <c r="EW70" s="89"/>
      <c r="EX70" s="90"/>
      <c r="EY70" s="92"/>
      <c r="EZ70" s="89"/>
      <c r="FA70" s="90"/>
      <c r="FB70" s="92"/>
      <c r="FC70" s="89"/>
      <c r="FD70" s="90"/>
      <c r="FE70" s="92"/>
      <c r="FF70" s="89"/>
      <c r="FG70" s="90"/>
      <c r="FH70" s="92"/>
      <c r="FI70" s="89"/>
      <c r="FJ70" s="90"/>
      <c r="FK70" s="92"/>
      <c r="FL70" s="89"/>
      <c r="FM70" s="90"/>
      <c r="FN70" s="92"/>
      <c r="FO70" s="89"/>
      <c r="FP70" s="90"/>
      <c r="FQ70" s="92"/>
      <c r="FR70" s="89"/>
      <c r="FS70" s="90"/>
      <c r="FT70" s="92"/>
      <c r="FU70" s="89"/>
      <c r="FV70" s="90"/>
      <c r="FW70" s="92"/>
      <c r="FX70" s="89"/>
      <c r="FY70" s="90"/>
      <c r="FZ70" s="92"/>
      <c r="GA70" s="89"/>
      <c r="GB70" s="90"/>
      <c r="GC70" s="92"/>
      <c r="GD70" s="89"/>
      <c r="GE70" s="90"/>
      <c r="GF70" s="92"/>
      <c r="GG70" s="89"/>
      <c r="GH70" s="90"/>
      <c r="GI70" s="92"/>
      <c r="GJ70" s="89"/>
      <c r="GK70" s="90"/>
      <c r="GL70" s="92"/>
      <c r="GM70" s="89"/>
      <c r="GN70" s="90"/>
      <c r="GO70" s="92"/>
      <c r="GP70" s="89"/>
      <c r="GQ70" s="90"/>
      <c r="GR70" s="92"/>
      <c r="GS70" s="89"/>
      <c r="GT70" s="90"/>
      <c r="GU70" s="92"/>
      <c r="GV70" s="89"/>
      <c r="GW70" s="90"/>
      <c r="GX70" s="92"/>
      <c r="GY70" s="89"/>
      <c r="GZ70" s="90"/>
      <c r="HA70" s="92"/>
      <c r="HB70" s="89"/>
      <c r="HC70" s="93"/>
      <c r="HD70" s="92"/>
      <c r="HE70" s="89"/>
      <c r="HF70" s="93"/>
      <c r="HG70" s="92"/>
      <c r="HH70" s="89"/>
      <c r="HI70" s="93"/>
      <c r="HJ70" s="92"/>
      <c r="HK70" s="89"/>
      <c r="HL70" s="90"/>
      <c r="HM70" s="92"/>
      <c r="HN70" s="89"/>
      <c r="HO70" s="93"/>
      <c r="HP70" s="92"/>
      <c r="HQ70" s="89"/>
      <c r="HR70" s="93"/>
      <c r="HS70" s="92"/>
      <c r="HT70" s="89"/>
      <c r="HU70" s="93"/>
      <c r="HV70" s="92"/>
      <c r="HW70" s="89"/>
      <c r="HX70" s="93"/>
      <c r="HY70" s="92"/>
      <c r="HZ70" s="89"/>
      <c r="IA70" s="90"/>
      <c r="IB70" s="92"/>
      <c r="IC70" s="89"/>
      <c r="ID70" s="93"/>
      <c r="IE70" s="92"/>
      <c r="IF70" s="89"/>
      <c r="IG70" s="93"/>
      <c r="IH70" s="92"/>
      <c r="II70" s="89"/>
      <c r="IJ70" s="93"/>
      <c r="IK70" s="92"/>
      <c r="IL70" s="89"/>
      <c r="IM70" s="93"/>
      <c r="IN70" s="91"/>
      <c r="IO70" s="89"/>
      <c r="IP70" s="90"/>
      <c r="IQ70" s="92"/>
      <c r="IR70" s="89"/>
      <c r="IS70" s="90"/>
      <c r="IT70" s="92"/>
      <c r="IU70" s="89"/>
      <c r="IV70" s="90"/>
    </row>
    <row r="71" spans="1:256" ht="12" customHeight="1" x14ac:dyDescent="0.2">
      <c r="A71" s="273"/>
      <c r="B71" s="266" t="s">
        <v>19</v>
      </c>
      <c r="C71" s="275"/>
      <c r="D71" s="275">
        <v>6</v>
      </c>
      <c r="E71" s="274" t="s">
        <v>20</v>
      </c>
      <c r="F71" s="275" t="s">
        <v>132</v>
      </c>
      <c r="G71" s="276" t="s">
        <v>183</v>
      </c>
      <c r="H71" s="277" t="s">
        <v>113</v>
      </c>
      <c r="I71" s="271"/>
      <c r="J71" s="272" t="s">
        <v>564</v>
      </c>
      <c r="K71" s="88"/>
      <c r="L71" s="89"/>
      <c r="M71" s="90"/>
      <c r="N71" s="88"/>
      <c r="O71" s="89"/>
      <c r="P71" s="90"/>
      <c r="Q71" s="92"/>
      <c r="R71" s="89"/>
      <c r="S71" s="90"/>
      <c r="T71" s="92"/>
      <c r="U71" s="89"/>
      <c r="V71" s="90"/>
      <c r="W71" s="92"/>
      <c r="X71" s="89"/>
      <c r="Y71" s="90"/>
      <c r="Z71" s="92"/>
      <c r="AA71" s="89"/>
      <c r="AB71" s="90"/>
      <c r="AC71" s="92"/>
      <c r="AD71" s="89"/>
      <c r="AE71" s="90"/>
      <c r="AF71" s="92"/>
      <c r="AG71" s="89"/>
      <c r="AH71" s="90"/>
      <c r="AI71" s="92"/>
      <c r="AJ71" s="89"/>
      <c r="AK71" s="90"/>
      <c r="AL71" s="92"/>
      <c r="AM71" s="89"/>
      <c r="AN71" s="90"/>
      <c r="AO71" s="92"/>
      <c r="AP71" s="89"/>
      <c r="AQ71" s="90"/>
      <c r="AR71" s="92"/>
      <c r="AS71" s="89"/>
      <c r="AT71" s="90"/>
      <c r="AU71" s="88"/>
      <c r="AV71" s="89"/>
      <c r="AW71" s="90"/>
      <c r="AX71" s="92"/>
      <c r="AY71" s="89"/>
      <c r="AZ71" s="90"/>
      <c r="BA71" s="92"/>
      <c r="BB71" s="89"/>
      <c r="BC71" s="90"/>
      <c r="BD71" s="92"/>
      <c r="BE71" s="89"/>
      <c r="BF71" s="90"/>
      <c r="BG71" s="92"/>
      <c r="BH71" s="89"/>
      <c r="BI71" s="90"/>
      <c r="BJ71" s="92"/>
      <c r="BK71" s="89"/>
      <c r="BL71" s="90"/>
      <c r="BM71" s="92"/>
      <c r="BN71" s="89"/>
      <c r="BO71" s="90"/>
      <c r="BP71" s="92"/>
      <c r="BQ71" s="89"/>
      <c r="BR71" s="90"/>
      <c r="BS71" s="92"/>
      <c r="BT71" s="89"/>
      <c r="BU71" s="90"/>
      <c r="BV71" s="92"/>
      <c r="BW71" s="89"/>
      <c r="BX71" s="90"/>
      <c r="BY71" s="92"/>
      <c r="BZ71" s="89"/>
      <c r="CA71" s="90"/>
      <c r="CB71" s="92"/>
      <c r="CC71" s="89"/>
      <c r="CD71" s="90"/>
      <c r="CE71" s="92"/>
      <c r="CF71" s="89"/>
      <c r="CG71" s="90"/>
      <c r="CH71" s="92"/>
      <c r="CI71" s="89"/>
      <c r="CJ71" s="90"/>
      <c r="CK71" s="92"/>
      <c r="CL71" s="89"/>
      <c r="CM71" s="90"/>
      <c r="CN71" s="92"/>
      <c r="CO71" s="89"/>
      <c r="CP71" s="90"/>
      <c r="CQ71" s="92"/>
      <c r="CR71" s="89"/>
      <c r="CS71" s="90"/>
      <c r="CT71" s="92"/>
      <c r="CU71" s="89"/>
      <c r="CV71" s="90"/>
      <c r="CW71" s="92"/>
      <c r="CX71" s="89"/>
      <c r="CY71" s="90"/>
      <c r="CZ71" s="92"/>
      <c r="DA71" s="89"/>
      <c r="DB71" s="90"/>
      <c r="DC71" s="92"/>
      <c r="DD71" s="89"/>
      <c r="DE71" s="90"/>
      <c r="DF71" s="92"/>
      <c r="DG71" s="89"/>
      <c r="DH71" s="90"/>
      <c r="DI71" s="92"/>
      <c r="DJ71" s="89"/>
      <c r="DK71" s="90"/>
      <c r="DL71" s="92"/>
      <c r="DM71" s="89"/>
      <c r="DN71" s="90"/>
      <c r="DO71" s="92"/>
      <c r="DP71" s="89"/>
      <c r="DQ71" s="90"/>
      <c r="DR71" s="92"/>
      <c r="DS71" s="89"/>
      <c r="DT71" s="90"/>
      <c r="DU71" s="92"/>
      <c r="DV71" s="89"/>
      <c r="DW71" s="90"/>
      <c r="DX71" s="92"/>
      <c r="DY71" s="89"/>
      <c r="DZ71" s="90"/>
      <c r="EA71" s="92"/>
      <c r="EB71" s="89"/>
      <c r="EC71" s="90"/>
      <c r="ED71" s="92"/>
      <c r="EE71" s="89"/>
      <c r="EF71" s="90"/>
      <c r="EG71" s="92"/>
      <c r="EH71" s="89"/>
      <c r="EI71" s="90"/>
      <c r="EJ71" s="92"/>
      <c r="EK71" s="89"/>
      <c r="EL71" s="90"/>
      <c r="EM71" s="92"/>
      <c r="EN71" s="89"/>
      <c r="EO71" s="90"/>
      <c r="EP71" s="92"/>
      <c r="EQ71" s="89"/>
      <c r="ER71" s="90"/>
      <c r="ES71" s="92"/>
      <c r="ET71" s="89"/>
      <c r="EU71" s="90"/>
      <c r="EV71" s="92"/>
      <c r="EW71" s="89"/>
      <c r="EX71" s="90"/>
      <c r="EY71" s="92"/>
      <c r="EZ71" s="89"/>
      <c r="FA71" s="90"/>
      <c r="FB71" s="92"/>
      <c r="FC71" s="89"/>
      <c r="FD71" s="90"/>
      <c r="FE71" s="92"/>
      <c r="FF71" s="89"/>
      <c r="FG71" s="90"/>
      <c r="FH71" s="92"/>
      <c r="FI71" s="89"/>
      <c r="FJ71" s="90"/>
      <c r="FK71" s="92"/>
      <c r="FL71" s="89"/>
      <c r="FM71" s="90"/>
      <c r="FN71" s="92"/>
      <c r="FO71" s="89"/>
      <c r="FP71" s="90"/>
      <c r="FQ71" s="92"/>
      <c r="FR71" s="89"/>
      <c r="FS71" s="90"/>
      <c r="FT71" s="92"/>
      <c r="FU71" s="89"/>
      <c r="FV71" s="90"/>
      <c r="FW71" s="92"/>
      <c r="FX71" s="89"/>
      <c r="FY71" s="90"/>
      <c r="FZ71" s="92"/>
      <c r="GA71" s="89"/>
      <c r="GB71" s="90"/>
      <c r="GC71" s="92"/>
      <c r="GD71" s="89"/>
      <c r="GE71" s="90"/>
      <c r="GF71" s="92"/>
      <c r="GG71" s="89"/>
      <c r="GH71" s="90"/>
      <c r="GI71" s="92"/>
      <c r="GJ71" s="89"/>
      <c r="GK71" s="90"/>
      <c r="GL71" s="92"/>
      <c r="GM71" s="89"/>
      <c r="GN71" s="90"/>
      <c r="GO71" s="92"/>
      <c r="GP71" s="89"/>
      <c r="GQ71" s="90"/>
      <c r="GR71" s="92"/>
      <c r="GS71" s="89"/>
      <c r="GT71" s="90"/>
      <c r="GU71" s="92"/>
      <c r="GV71" s="89"/>
      <c r="GW71" s="90"/>
      <c r="GX71" s="92"/>
      <c r="GY71" s="89"/>
      <c r="GZ71" s="90"/>
      <c r="HA71" s="92"/>
      <c r="HB71" s="89"/>
      <c r="HC71" s="93"/>
      <c r="HD71" s="92"/>
      <c r="HE71" s="89"/>
      <c r="HF71" s="93"/>
      <c r="HG71" s="92"/>
      <c r="HH71" s="89"/>
      <c r="HI71" s="93"/>
      <c r="HJ71" s="92"/>
      <c r="HK71" s="89"/>
      <c r="HL71" s="90"/>
      <c r="HM71" s="92"/>
      <c r="HN71" s="89"/>
      <c r="HO71" s="93"/>
      <c r="HP71" s="92"/>
      <c r="HQ71" s="89"/>
      <c r="HR71" s="93"/>
      <c r="HS71" s="92"/>
      <c r="HT71" s="89"/>
      <c r="HU71" s="93"/>
      <c r="HV71" s="92"/>
      <c r="HW71" s="89"/>
      <c r="HX71" s="93"/>
      <c r="HY71" s="92"/>
      <c r="HZ71" s="89"/>
      <c r="IA71" s="90"/>
      <c r="IB71" s="92"/>
      <c r="IC71" s="89"/>
      <c r="ID71" s="93"/>
      <c r="IE71" s="92"/>
      <c r="IF71" s="89"/>
      <c r="IG71" s="93"/>
      <c r="IH71" s="92"/>
      <c r="II71" s="89"/>
      <c r="IJ71" s="93"/>
      <c r="IK71" s="92"/>
      <c r="IL71" s="89"/>
      <c r="IM71" s="93"/>
      <c r="IN71" s="91"/>
      <c r="IO71" s="89"/>
      <c r="IP71" s="90"/>
      <c r="IQ71" s="92"/>
      <c r="IR71" s="89"/>
      <c r="IS71" s="90"/>
      <c r="IT71" s="92"/>
      <c r="IU71" s="89"/>
      <c r="IV71" s="90"/>
    </row>
    <row r="72" spans="1:256" ht="12" customHeight="1" x14ac:dyDescent="0.2">
      <c r="A72" s="273"/>
      <c r="B72" s="266" t="s">
        <v>19</v>
      </c>
      <c r="C72" s="275"/>
      <c r="D72" s="275">
        <v>6</v>
      </c>
      <c r="E72" s="274" t="s">
        <v>20</v>
      </c>
      <c r="F72" s="275" t="s">
        <v>132</v>
      </c>
      <c r="G72" s="276" t="s">
        <v>184</v>
      </c>
      <c r="H72" s="277" t="s">
        <v>114</v>
      </c>
      <c r="I72" s="271"/>
      <c r="J72" s="272" t="s">
        <v>470</v>
      </c>
      <c r="K72" s="88"/>
      <c r="L72" s="89"/>
      <c r="M72" s="90"/>
      <c r="N72" s="88"/>
      <c r="O72" s="89"/>
      <c r="P72" s="90"/>
      <c r="Q72" s="92"/>
      <c r="R72" s="89"/>
      <c r="S72" s="90"/>
      <c r="T72" s="92"/>
      <c r="U72" s="89"/>
      <c r="V72" s="90"/>
      <c r="W72" s="92"/>
      <c r="X72" s="89"/>
      <c r="Y72" s="90"/>
      <c r="Z72" s="92"/>
      <c r="AA72" s="89"/>
      <c r="AB72" s="90"/>
      <c r="AC72" s="92"/>
      <c r="AD72" s="89"/>
      <c r="AE72" s="90"/>
      <c r="AF72" s="92"/>
      <c r="AG72" s="89"/>
      <c r="AH72" s="90"/>
      <c r="AI72" s="92"/>
      <c r="AJ72" s="89"/>
      <c r="AK72" s="90"/>
      <c r="AL72" s="92"/>
      <c r="AM72" s="89"/>
      <c r="AN72" s="90"/>
      <c r="AO72" s="92"/>
      <c r="AP72" s="89"/>
      <c r="AQ72" s="90"/>
      <c r="AR72" s="92"/>
      <c r="AS72" s="89"/>
      <c r="AT72" s="90"/>
      <c r="AU72" s="88"/>
      <c r="AV72" s="89"/>
      <c r="AW72" s="90"/>
      <c r="AX72" s="92"/>
      <c r="AY72" s="89"/>
      <c r="AZ72" s="90"/>
      <c r="BA72" s="92"/>
      <c r="BB72" s="89"/>
      <c r="BC72" s="90"/>
      <c r="BD72" s="92"/>
      <c r="BE72" s="89"/>
      <c r="BF72" s="90"/>
      <c r="BG72" s="92"/>
      <c r="BH72" s="89"/>
      <c r="BI72" s="90"/>
      <c r="BJ72" s="92"/>
      <c r="BK72" s="89"/>
      <c r="BL72" s="90"/>
      <c r="BM72" s="92"/>
      <c r="BN72" s="89"/>
      <c r="BO72" s="90"/>
      <c r="BP72" s="92"/>
      <c r="BQ72" s="89"/>
      <c r="BR72" s="90"/>
      <c r="BS72" s="92"/>
      <c r="BT72" s="89"/>
      <c r="BU72" s="90"/>
      <c r="BV72" s="92"/>
      <c r="BW72" s="89"/>
      <c r="BX72" s="90"/>
      <c r="BY72" s="92"/>
      <c r="BZ72" s="89"/>
      <c r="CA72" s="90"/>
      <c r="CB72" s="92"/>
      <c r="CC72" s="89"/>
      <c r="CD72" s="90"/>
      <c r="CE72" s="92"/>
      <c r="CF72" s="89"/>
      <c r="CG72" s="90"/>
      <c r="CH72" s="92"/>
      <c r="CI72" s="89"/>
      <c r="CJ72" s="90"/>
      <c r="CK72" s="92"/>
      <c r="CL72" s="89"/>
      <c r="CM72" s="90"/>
      <c r="CN72" s="92"/>
      <c r="CO72" s="89"/>
      <c r="CP72" s="90"/>
      <c r="CQ72" s="92"/>
      <c r="CR72" s="89"/>
      <c r="CS72" s="90"/>
      <c r="CT72" s="92"/>
      <c r="CU72" s="89"/>
      <c r="CV72" s="90"/>
      <c r="CW72" s="92"/>
      <c r="CX72" s="89"/>
      <c r="CY72" s="90"/>
      <c r="CZ72" s="92"/>
      <c r="DA72" s="89"/>
      <c r="DB72" s="90"/>
      <c r="DC72" s="92"/>
      <c r="DD72" s="89"/>
      <c r="DE72" s="90"/>
      <c r="DF72" s="92"/>
      <c r="DG72" s="89"/>
      <c r="DH72" s="90"/>
      <c r="DI72" s="92"/>
      <c r="DJ72" s="89"/>
      <c r="DK72" s="90"/>
      <c r="DL72" s="92"/>
      <c r="DM72" s="89"/>
      <c r="DN72" s="90"/>
      <c r="DO72" s="92"/>
      <c r="DP72" s="89"/>
      <c r="DQ72" s="90"/>
      <c r="DR72" s="92"/>
      <c r="DS72" s="89"/>
      <c r="DT72" s="90"/>
      <c r="DU72" s="92"/>
      <c r="DV72" s="89"/>
      <c r="DW72" s="90"/>
      <c r="DX72" s="92"/>
      <c r="DY72" s="89"/>
      <c r="DZ72" s="90"/>
      <c r="EA72" s="92"/>
      <c r="EB72" s="89"/>
      <c r="EC72" s="90"/>
      <c r="ED72" s="92"/>
      <c r="EE72" s="89"/>
      <c r="EF72" s="90"/>
      <c r="EG72" s="92"/>
      <c r="EH72" s="89"/>
      <c r="EI72" s="90"/>
      <c r="EJ72" s="92"/>
      <c r="EK72" s="89"/>
      <c r="EL72" s="90"/>
      <c r="EM72" s="92"/>
      <c r="EN72" s="89"/>
      <c r="EO72" s="90"/>
      <c r="EP72" s="92"/>
      <c r="EQ72" s="89"/>
      <c r="ER72" s="90"/>
      <c r="ES72" s="92"/>
      <c r="ET72" s="89"/>
      <c r="EU72" s="90"/>
      <c r="EV72" s="92"/>
      <c r="EW72" s="89"/>
      <c r="EX72" s="90"/>
      <c r="EY72" s="92"/>
      <c r="EZ72" s="89"/>
      <c r="FA72" s="90"/>
      <c r="FB72" s="92"/>
      <c r="FC72" s="89"/>
      <c r="FD72" s="90"/>
      <c r="FE72" s="92"/>
      <c r="FF72" s="89"/>
      <c r="FG72" s="90"/>
      <c r="FH72" s="92"/>
      <c r="FI72" s="89"/>
      <c r="FJ72" s="90"/>
      <c r="FK72" s="92"/>
      <c r="FL72" s="89"/>
      <c r="FM72" s="90"/>
      <c r="FN72" s="92"/>
      <c r="FO72" s="89"/>
      <c r="FP72" s="90"/>
      <c r="FQ72" s="92"/>
      <c r="FR72" s="89"/>
      <c r="FS72" s="90"/>
      <c r="FT72" s="92"/>
      <c r="FU72" s="89"/>
      <c r="FV72" s="90"/>
      <c r="FW72" s="92"/>
      <c r="FX72" s="89"/>
      <c r="FY72" s="90"/>
      <c r="FZ72" s="92"/>
      <c r="GA72" s="89"/>
      <c r="GB72" s="90"/>
      <c r="GC72" s="92"/>
      <c r="GD72" s="89"/>
      <c r="GE72" s="90"/>
      <c r="GF72" s="92"/>
      <c r="GG72" s="89"/>
      <c r="GH72" s="90"/>
      <c r="GI72" s="92"/>
      <c r="GJ72" s="89"/>
      <c r="GK72" s="90"/>
      <c r="GL72" s="92"/>
      <c r="GM72" s="89"/>
      <c r="GN72" s="90"/>
      <c r="GO72" s="92"/>
      <c r="GP72" s="89"/>
      <c r="GQ72" s="90"/>
      <c r="GR72" s="92"/>
      <c r="GS72" s="89"/>
      <c r="GT72" s="90"/>
      <c r="GU72" s="92"/>
      <c r="GV72" s="89"/>
      <c r="GW72" s="90"/>
      <c r="GX72" s="92"/>
      <c r="GY72" s="89"/>
      <c r="GZ72" s="90"/>
      <c r="HA72" s="92"/>
      <c r="HB72" s="89"/>
      <c r="HC72" s="93"/>
      <c r="HD72" s="92"/>
      <c r="HE72" s="89"/>
      <c r="HF72" s="93"/>
      <c r="HG72" s="92"/>
      <c r="HH72" s="89"/>
      <c r="HI72" s="93"/>
      <c r="HJ72" s="92"/>
      <c r="HK72" s="89"/>
      <c r="HL72" s="90"/>
      <c r="HM72" s="92"/>
      <c r="HN72" s="89"/>
      <c r="HO72" s="93"/>
      <c r="HP72" s="92"/>
      <c r="HQ72" s="89"/>
      <c r="HR72" s="93"/>
      <c r="HS72" s="92"/>
      <c r="HT72" s="89"/>
      <c r="HU72" s="93"/>
      <c r="HV72" s="92"/>
      <c r="HW72" s="89"/>
      <c r="HX72" s="93"/>
      <c r="HY72" s="92"/>
      <c r="HZ72" s="89"/>
      <c r="IA72" s="90"/>
      <c r="IB72" s="92"/>
      <c r="IC72" s="89"/>
      <c r="ID72" s="93"/>
      <c r="IE72" s="92"/>
      <c r="IF72" s="89"/>
      <c r="IG72" s="93"/>
      <c r="IH72" s="92"/>
      <c r="II72" s="89"/>
      <c r="IJ72" s="93"/>
      <c r="IK72" s="92"/>
      <c r="IL72" s="89"/>
      <c r="IM72" s="93"/>
      <c r="IN72" s="91"/>
      <c r="IO72" s="89"/>
      <c r="IP72" s="90"/>
      <c r="IQ72" s="92"/>
      <c r="IR72" s="89"/>
      <c r="IS72" s="90"/>
      <c r="IT72" s="92"/>
      <c r="IU72" s="89"/>
      <c r="IV72" s="90"/>
    </row>
    <row r="73" spans="1:256" ht="12" customHeight="1" x14ac:dyDescent="0.2">
      <c r="A73" s="273"/>
      <c r="B73" s="266" t="s">
        <v>19</v>
      </c>
      <c r="C73" s="275"/>
      <c r="D73" s="275">
        <v>6</v>
      </c>
      <c r="E73" s="274" t="s">
        <v>20</v>
      </c>
      <c r="F73" s="275" t="s">
        <v>132</v>
      </c>
      <c r="G73" s="276" t="s">
        <v>185</v>
      </c>
      <c r="H73" s="277" t="s">
        <v>115</v>
      </c>
      <c r="I73" s="271"/>
      <c r="J73" s="272" t="s">
        <v>471</v>
      </c>
      <c r="K73" s="88"/>
      <c r="L73" s="89"/>
      <c r="M73" s="90"/>
      <c r="N73" s="88"/>
      <c r="O73" s="89"/>
      <c r="P73" s="90"/>
      <c r="Q73" s="92"/>
      <c r="R73" s="89"/>
      <c r="S73" s="90"/>
      <c r="T73" s="92"/>
      <c r="U73" s="89"/>
      <c r="V73" s="90"/>
      <c r="W73" s="92"/>
      <c r="X73" s="89"/>
      <c r="Y73" s="90"/>
      <c r="Z73" s="92"/>
      <c r="AA73" s="89"/>
      <c r="AB73" s="90"/>
      <c r="AC73" s="92"/>
      <c r="AD73" s="89"/>
      <c r="AE73" s="90"/>
      <c r="AF73" s="92"/>
      <c r="AG73" s="89"/>
      <c r="AH73" s="90"/>
      <c r="AI73" s="92"/>
      <c r="AJ73" s="89"/>
      <c r="AK73" s="90"/>
      <c r="AL73" s="92"/>
      <c r="AM73" s="89"/>
      <c r="AN73" s="90"/>
      <c r="AO73" s="92"/>
      <c r="AP73" s="89"/>
      <c r="AQ73" s="90"/>
      <c r="AR73" s="92"/>
      <c r="AS73" s="89"/>
      <c r="AT73" s="90"/>
      <c r="AU73" s="88"/>
      <c r="AV73" s="89"/>
      <c r="AW73" s="90"/>
      <c r="AX73" s="92"/>
      <c r="AY73" s="89"/>
      <c r="AZ73" s="90"/>
      <c r="BA73" s="92"/>
      <c r="BB73" s="89"/>
      <c r="BC73" s="90"/>
      <c r="BD73" s="92"/>
      <c r="BE73" s="89"/>
      <c r="BF73" s="90"/>
      <c r="BG73" s="92"/>
      <c r="BH73" s="89"/>
      <c r="BI73" s="90"/>
      <c r="BJ73" s="92"/>
      <c r="BK73" s="89"/>
      <c r="BL73" s="90"/>
      <c r="BM73" s="92"/>
      <c r="BN73" s="89"/>
      <c r="BO73" s="90"/>
      <c r="BP73" s="92"/>
      <c r="BQ73" s="89"/>
      <c r="BR73" s="90"/>
      <c r="BS73" s="92"/>
      <c r="BT73" s="89"/>
      <c r="BU73" s="90"/>
      <c r="BV73" s="92"/>
      <c r="BW73" s="89"/>
      <c r="BX73" s="90"/>
      <c r="BY73" s="92"/>
      <c r="BZ73" s="89"/>
      <c r="CA73" s="90"/>
      <c r="CB73" s="92"/>
      <c r="CC73" s="89"/>
      <c r="CD73" s="90"/>
      <c r="CE73" s="92"/>
      <c r="CF73" s="89"/>
      <c r="CG73" s="90"/>
      <c r="CH73" s="92"/>
      <c r="CI73" s="89"/>
      <c r="CJ73" s="90"/>
      <c r="CK73" s="92"/>
      <c r="CL73" s="89"/>
      <c r="CM73" s="90"/>
      <c r="CN73" s="92"/>
      <c r="CO73" s="89"/>
      <c r="CP73" s="90"/>
      <c r="CQ73" s="92"/>
      <c r="CR73" s="89"/>
      <c r="CS73" s="90"/>
      <c r="CT73" s="92"/>
      <c r="CU73" s="89"/>
      <c r="CV73" s="90"/>
      <c r="CW73" s="92"/>
      <c r="CX73" s="89"/>
      <c r="CY73" s="90"/>
      <c r="CZ73" s="92"/>
      <c r="DA73" s="89"/>
      <c r="DB73" s="90"/>
      <c r="DC73" s="92"/>
      <c r="DD73" s="89"/>
      <c r="DE73" s="90"/>
      <c r="DF73" s="92"/>
      <c r="DG73" s="89"/>
      <c r="DH73" s="90"/>
      <c r="DI73" s="92"/>
      <c r="DJ73" s="89"/>
      <c r="DK73" s="90"/>
      <c r="DL73" s="92"/>
      <c r="DM73" s="89"/>
      <c r="DN73" s="90"/>
      <c r="DO73" s="92"/>
      <c r="DP73" s="89"/>
      <c r="DQ73" s="90"/>
      <c r="DR73" s="92"/>
      <c r="DS73" s="89"/>
      <c r="DT73" s="90"/>
      <c r="DU73" s="92"/>
      <c r="DV73" s="89"/>
      <c r="DW73" s="90"/>
      <c r="DX73" s="92"/>
      <c r="DY73" s="89"/>
      <c r="DZ73" s="90"/>
      <c r="EA73" s="92"/>
      <c r="EB73" s="89"/>
      <c r="EC73" s="90"/>
      <c r="ED73" s="92"/>
      <c r="EE73" s="89"/>
      <c r="EF73" s="90"/>
      <c r="EG73" s="92"/>
      <c r="EH73" s="89"/>
      <c r="EI73" s="90"/>
      <c r="EJ73" s="92"/>
      <c r="EK73" s="89"/>
      <c r="EL73" s="90"/>
      <c r="EM73" s="92"/>
      <c r="EN73" s="89"/>
      <c r="EO73" s="90"/>
      <c r="EP73" s="92"/>
      <c r="EQ73" s="89"/>
      <c r="ER73" s="90"/>
      <c r="ES73" s="92"/>
      <c r="ET73" s="89"/>
      <c r="EU73" s="90"/>
      <c r="EV73" s="92"/>
      <c r="EW73" s="89"/>
      <c r="EX73" s="90"/>
      <c r="EY73" s="92"/>
      <c r="EZ73" s="89"/>
      <c r="FA73" s="90"/>
      <c r="FB73" s="92"/>
      <c r="FC73" s="89"/>
      <c r="FD73" s="90"/>
      <c r="FE73" s="92"/>
      <c r="FF73" s="89"/>
      <c r="FG73" s="90"/>
      <c r="FH73" s="92"/>
      <c r="FI73" s="89"/>
      <c r="FJ73" s="90"/>
      <c r="FK73" s="92"/>
      <c r="FL73" s="89"/>
      <c r="FM73" s="90"/>
      <c r="FN73" s="92"/>
      <c r="FO73" s="89"/>
      <c r="FP73" s="90"/>
      <c r="FQ73" s="92"/>
      <c r="FR73" s="89"/>
      <c r="FS73" s="90"/>
      <c r="FT73" s="92"/>
      <c r="FU73" s="89"/>
      <c r="FV73" s="90"/>
      <c r="FW73" s="92"/>
      <c r="FX73" s="89"/>
      <c r="FY73" s="90"/>
      <c r="FZ73" s="92"/>
      <c r="GA73" s="89"/>
      <c r="GB73" s="90"/>
      <c r="GC73" s="92"/>
      <c r="GD73" s="89"/>
      <c r="GE73" s="90"/>
      <c r="GF73" s="92"/>
      <c r="GG73" s="89"/>
      <c r="GH73" s="90"/>
      <c r="GI73" s="92"/>
      <c r="GJ73" s="89"/>
      <c r="GK73" s="90"/>
      <c r="GL73" s="92"/>
      <c r="GM73" s="89"/>
      <c r="GN73" s="90"/>
      <c r="GO73" s="92"/>
      <c r="GP73" s="89"/>
      <c r="GQ73" s="90"/>
      <c r="GR73" s="92"/>
      <c r="GS73" s="89"/>
      <c r="GT73" s="90"/>
      <c r="GU73" s="92"/>
      <c r="GV73" s="89"/>
      <c r="GW73" s="90"/>
      <c r="GX73" s="92"/>
      <c r="GY73" s="89"/>
      <c r="GZ73" s="90"/>
      <c r="HA73" s="92"/>
      <c r="HB73" s="89"/>
      <c r="HC73" s="93"/>
      <c r="HD73" s="92"/>
      <c r="HE73" s="89"/>
      <c r="HF73" s="93"/>
      <c r="HG73" s="92"/>
      <c r="HH73" s="89"/>
      <c r="HI73" s="93"/>
      <c r="HJ73" s="92"/>
      <c r="HK73" s="89"/>
      <c r="HL73" s="90"/>
      <c r="HM73" s="92"/>
      <c r="HN73" s="89"/>
      <c r="HO73" s="93"/>
      <c r="HP73" s="92"/>
      <c r="HQ73" s="89"/>
      <c r="HR73" s="93"/>
      <c r="HS73" s="92"/>
      <c r="HT73" s="89"/>
      <c r="HU73" s="93"/>
      <c r="HV73" s="92"/>
      <c r="HW73" s="89"/>
      <c r="HX73" s="93"/>
      <c r="HY73" s="92"/>
      <c r="HZ73" s="89"/>
      <c r="IA73" s="90"/>
      <c r="IB73" s="92"/>
      <c r="IC73" s="89"/>
      <c r="ID73" s="93"/>
      <c r="IE73" s="92"/>
      <c r="IF73" s="89"/>
      <c r="IG73" s="93"/>
      <c r="IH73" s="92"/>
      <c r="II73" s="89"/>
      <c r="IJ73" s="93"/>
      <c r="IK73" s="92"/>
      <c r="IL73" s="89"/>
      <c r="IM73" s="93"/>
      <c r="IN73" s="91"/>
      <c r="IO73" s="89"/>
      <c r="IP73" s="90"/>
      <c r="IQ73" s="92"/>
      <c r="IR73" s="89"/>
      <c r="IS73" s="90"/>
      <c r="IT73" s="92"/>
      <c r="IU73" s="89"/>
      <c r="IV73" s="90"/>
    </row>
    <row r="74" spans="1:256" ht="12" customHeight="1" x14ac:dyDescent="0.2">
      <c r="A74" s="273"/>
      <c r="B74" s="266" t="s">
        <v>19</v>
      </c>
      <c r="C74" s="275"/>
      <c r="D74" s="275">
        <v>6</v>
      </c>
      <c r="E74" s="274" t="s">
        <v>20</v>
      </c>
      <c r="F74" s="275" t="s">
        <v>132</v>
      </c>
      <c r="G74" s="276" t="s">
        <v>186</v>
      </c>
      <c r="H74" s="277" t="s">
        <v>116</v>
      </c>
      <c r="I74" s="271"/>
      <c r="J74" s="272" t="s">
        <v>472</v>
      </c>
      <c r="K74" s="88"/>
      <c r="L74" s="89"/>
      <c r="M74" s="90"/>
      <c r="N74" s="88"/>
      <c r="O74" s="89"/>
      <c r="P74" s="90"/>
      <c r="Q74" s="92"/>
      <c r="R74" s="89"/>
      <c r="S74" s="90"/>
      <c r="T74" s="92"/>
      <c r="U74" s="89"/>
      <c r="V74" s="90"/>
      <c r="W74" s="92"/>
      <c r="X74" s="89"/>
      <c r="Y74" s="90"/>
      <c r="Z74" s="92"/>
      <c r="AA74" s="89"/>
      <c r="AB74" s="90"/>
      <c r="AC74" s="92"/>
      <c r="AD74" s="89"/>
      <c r="AE74" s="90"/>
      <c r="AF74" s="92"/>
      <c r="AG74" s="89"/>
      <c r="AH74" s="90"/>
      <c r="AI74" s="92"/>
      <c r="AJ74" s="89"/>
      <c r="AK74" s="90"/>
      <c r="AL74" s="92"/>
      <c r="AM74" s="89"/>
      <c r="AN74" s="90"/>
      <c r="AO74" s="92"/>
      <c r="AP74" s="89"/>
      <c r="AQ74" s="90"/>
      <c r="AR74" s="92"/>
      <c r="AS74" s="89"/>
      <c r="AT74" s="90"/>
      <c r="AU74" s="88"/>
      <c r="AV74" s="89"/>
      <c r="AW74" s="90"/>
      <c r="AX74" s="92"/>
      <c r="AY74" s="89"/>
      <c r="AZ74" s="90"/>
      <c r="BA74" s="92"/>
      <c r="BB74" s="89"/>
      <c r="BC74" s="90"/>
      <c r="BD74" s="92"/>
      <c r="BE74" s="89"/>
      <c r="BF74" s="90"/>
      <c r="BG74" s="92"/>
      <c r="BH74" s="89"/>
      <c r="BI74" s="90"/>
      <c r="BJ74" s="92"/>
      <c r="BK74" s="89"/>
      <c r="BL74" s="90"/>
      <c r="BM74" s="92"/>
      <c r="BN74" s="89"/>
      <c r="BO74" s="90"/>
      <c r="BP74" s="92"/>
      <c r="BQ74" s="89"/>
      <c r="BR74" s="90"/>
      <c r="BS74" s="92"/>
      <c r="BT74" s="89"/>
      <c r="BU74" s="90"/>
      <c r="BV74" s="92"/>
      <c r="BW74" s="89"/>
      <c r="BX74" s="90"/>
      <c r="BY74" s="92"/>
      <c r="BZ74" s="89"/>
      <c r="CA74" s="90"/>
      <c r="CB74" s="92"/>
      <c r="CC74" s="89"/>
      <c r="CD74" s="90"/>
      <c r="CE74" s="92"/>
      <c r="CF74" s="89"/>
      <c r="CG74" s="90"/>
      <c r="CH74" s="92"/>
      <c r="CI74" s="89"/>
      <c r="CJ74" s="90"/>
      <c r="CK74" s="92"/>
      <c r="CL74" s="89"/>
      <c r="CM74" s="90"/>
      <c r="CN74" s="92"/>
      <c r="CO74" s="89"/>
      <c r="CP74" s="90"/>
      <c r="CQ74" s="92"/>
      <c r="CR74" s="89"/>
      <c r="CS74" s="90"/>
      <c r="CT74" s="92"/>
      <c r="CU74" s="89"/>
      <c r="CV74" s="90"/>
      <c r="CW74" s="92"/>
      <c r="CX74" s="89"/>
      <c r="CY74" s="90"/>
      <c r="CZ74" s="92"/>
      <c r="DA74" s="89"/>
      <c r="DB74" s="90"/>
      <c r="DC74" s="92"/>
      <c r="DD74" s="89"/>
      <c r="DE74" s="90"/>
      <c r="DF74" s="92"/>
      <c r="DG74" s="89"/>
      <c r="DH74" s="90"/>
      <c r="DI74" s="92"/>
      <c r="DJ74" s="89"/>
      <c r="DK74" s="90"/>
      <c r="DL74" s="92"/>
      <c r="DM74" s="89"/>
      <c r="DN74" s="90"/>
      <c r="DO74" s="92"/>
      <c r="DP74" s="89"/>
      <c r="DQ74" s="90"/>
      <c r="DR74" s="92"/>
      <c r="DS74" s="89"/>
      <c r="DT74" s="90"/>
      <c r="DU74" s="92"/>
      <c r="DV74" s="89"/>
      <c r="DW74" s="90"/>
      <c r="DX74" s="92"/>
      <c r="DY74" s="89"/>
      <c r="DZ74" s="90"/>
      <c r="EA74" s="92"/>
      <c r="EB74" s="89"/>
      <c r="EC74" s="90"/>
      <c r="ED74" s="92"/>
      <c r="EE74" s="89"/>
      <c r="EF74" s="90"/>
      <c r="EG74" s="92"/>
      <c r="EH74" s="89"/>
      <c r="EI74" s="90"/>
      <c r="EJ74" s="92"/>
      <c r="EK74" s="89"/>
      <c r="EL74" s="90"/>
      <c r="EM74" s="92"/>
      <c r="EN74" s="89"/>
      <c r="EO74" s="90"/>
      <c r="EP74" s="92"/>
      <c r="EQ74" s="89"/>
      <c r="ER74" s="90"/>
      <c r="ES74" s="92"/>
      <c r="ET74" s="89"/>
      <c r="EU74" s="90"/>
      <c r="EV74" s="92"/>
      <c r="EW74" s="89"/>
      <c r="EX74" s="90"/>
      <c r="EY74" s="92"/>
      <c r="EZ74" s="89"/>
      <c r="FA74" s="90"/>
      <c r="FB74" s="92"/>
      <c r="FC74" s="89"/>
      <c r="FD74" s="90"/>
      <c r="FE74" s="92"/>
      <c r="FF74" s="89"/>
      <c r="FG74" s="90"/>
      <c r="FH74" s="92"/>
      <c r="FI74" s="89"/>
      <c r="FJ74" s="90"/>
      <c r="FK74" s="92"/>
      <c r="FL74" s="89"/>
      <c r="FM74" s="90"/>
      <c r="FN74" s="92"/>
      <c r="FO74" s="89"/>
      <c r="FP74" s="90"/>
      <c r="FQ74" s="92"/>
      <c r="FR74" s="89"/>
      <c r="FS74" s="90"/>
      <c r="FT74" s="92"/>
      <c r="FU74" s="89"/>
      <c r="FV74" s="90"/>
      <c r="FW74" s="92"/>
      <c r="FX74" s="89"/>
      <c r="FY74" s="90"/>
      <c r="FZ74" s="92"/>
      <c r="GA74" s="89"/>
      <c r="GB74" s="90"/>
      <c r="GC74" s="92"/>
      <c r="GD74" s="89"/>
      <c r="GE74" s="90"/>
      <c r="GF74" s="92"/>
      <c r="GG74" s="89"/>
      <c r="GH74" s="90"/>
      <c r="GI74" s="92"/>
      <c r="GJ74" s="89"/>
      <c r="GK74" s="90"/>
      <c r="GL74" s="92"/>
      <c r="GM74" s="89"/>
      <c r="GN74" s="90"/>
      <c r="GO74" s="92"/>
      <c r="GP74" s="89"/>
      <c r="GQ74" s="90"/>
      <c r="GR74" s="92"/>
      <c r="GS74" s="89"/>
      <c r="GT74" s="90"/>
      <c r="GU74" s="92"/>
      <c r="GV74" s="89"/>
      <c r="GW74" s="90"/>
      <c r="GX74" s="92"/>
      <c r="GY74" s="89"/>
      <c r="GZ74" s="90"/>
      <c r="HA74" s="92"/>
      <c r="HB74" s="89"/>
      <c r="HC74" s="93"/>
      <c r="HD74" s="92"/>
      <c r="HE74" s="89"/>
      <c r="HF74" s="93"/>
      <c r="HG74" s="92"/>
      <c r="HH74" s="89"/>
      <c r="HI74" s="93"/>
      <c r="HJ74" s="92"/>
      <c r="HK74" s="89"/>
      <c r="HL74" s="90"/>
      <c r="HM74" s="92"/>
      <c r="HN74" s="89"/>
      <c r="HO74" s="93"/>
      <c r="HP74" s="92"/>
      <c r="HQ74" s="89"/>
      <c r="HR74" s="93"/>
      <c r="HS74" s="92"/>
      <c r="HT74" s="89"/>
      <c r="HU74" s="93"/>
      <c r="HV74" s="92"/>
      <c r="HW74" s="89"/>
      <c r="HX74" s="93"/>
      <c r="HY74" s="92"/>
      <c r="HZ74" s="89"/>
      <c r="IA74" s="90"/>
      <c r="IB74" s="92"/>
      <c r="IC74" s="89"/>
      <c r="ID74" s="93"/>
      <c r="IE74" s="92"/>
      <c r="IF74" s="89"/>
      <c r="IG74" s="93"/>
      <c r="IH74" s="92"/>
      <c r="II74" s="89"/>
      <c r="IJ74" s="93"/>
      <c r="IK74" s="92"/>
      <c r="IL74" s="89"/>
      <c r="IM74" s="93"/>
      <c r="IN74" s="91"/>
      <c r="IO74" s="89"/>
      <c r="IP74" s="90"/>
      <c r="IQ74" s="92"/>
      <c r="IR74" s="89"/>
      <c r="IS74" s="90"/>
      <c r="IT74" s="92"/>
      <c r="IU74" s="89"/>
      <c r="IV74" s="90"/>
    </row>
    <row r="75" spans="1:256" ht="12" customHeight="1" x14ac:dyDescent="0.2">
      <c r="A75" s="273"/>
      <c r="B75" s="266" t="s">
        <v>19</v>
      </c>
      <c r="C75" s="275"/>
      <c r="D75" s="275">
        <v>6</v>
      </c>
      <c r="E75" s="274" t="s">
        <v>20</v>
      </c>
      <c r="F75" s="275" t="s">
        <v>132</v>
      </c>
      <c r="G75" s="276" t="s">
        <v>187</v>
      </c>
      <c r="H75" s="277" t="s">
        <v>117</v>
      </c>
      <c r="I75" s="271"/>
      <c r="J75" s="272" t="s">
        <v>473</v>
      </c>
      <c r="K75" s="88"/>
      <c r="L75" s="89"/>
      <c r="M75" s="90"/>
      <c r="N75" s="88"/>
      <c r="O75" s="89"/>
      <c r="P75" s="90"/>
      <c r="Q75" s="92"/>
      <c r="R75" s="89"/>
      <c r="S75" s="90"/>
      <c r="T75" s="92"/>
      <c r="U75" s="89"/>
      <c r="V75" s="90"/>
      <c r="W75" s="92"/>
      <c r="X75" s="89"/>
      <c r="Y75" s="90"/>
      <c r="Z75" s="92"/>
      <c r="AA75" s="89"/>
      <c r="AB75" s="90"/>
      <c r="AC75" s="92"/>
      <c r="AD75" s="89"/>
      <c r="AE75" s="90"/>
      <c r="AF75" s="92"/>
      <c r="AG75" s="89"/>
      <c r="AH75" s="90"/>
      <c r="AI75" s="92"/>
      <c r="AJ75" s="89"/>
      <c r="AK75" s="90"/>
      <c r="AL75" s="92"/>
      <c r="AM75" s="89"/>
      <c r="AN75" s="90"/>
      <c r="AO75" s="92"/>
      <c r="AP75" s="89"/>
      <c r="AQ75" s="90"/>
      <c r="AR75" s="92"/>
      <c r="AS75" s="89"/>
      <c r="AT75" s="90"/>
      <c r="AU75" s="88"/>
      <c r="AV75" s="89"/>
      <c r="AW75" s="90"/>
      <c r="AX75" s="92"/>
      <c r="AY75" s="89"/>
      <c r="AZ75" s="90"/>
      <c r="BA75" s="92"/>
      <c r="BB75" s="89"/>
      <c r="BC75" s="90"/>
      <c r="BD75" s="92"/>
      <c r="BE75" s="89"/>
      <c r="BF75" s="90"/>
      <c r="BG75" s="92"/>
      <c r="BH75" s="89"/>
      <c r="BI75" s="90"/>
      <c r="BJ75" s="92"/>
      <c r="BK75" s="89"/>
      <c r="BL75" s="90"/>
      <c r="BM75" s="92"/>
      <c r="BN75" s="89"/>
      <c r="BO75" s="90"/>
      <c r="BP75" s="92"/>
      <c r="BQ75" s="89"/>
      <c r="BR75" s="90"/>
      <c r="BS75" s="92"/>
      <c r="BT75" s="89"/>
      <c r="BU75" s="90"/>
      <c r="BV75" s="92"/>
      <c r="BW75" s="89"/>
      <c r="BX75" s="90"/>
      <c r="BY75" s="92"/>
      <c r="BZ75" s="89"/>
      <c r="CA75" s="90"/>
      <c r="CB75" s="92"/>
      <c r="CC75" s="89"/>
      <c r="CD75" s="90"/>
      <c r="CE75" s="92"/>
      <c r="CF75" s="89"/>
      <c r="CG75" s="90"/>
      <c r="CH75" s="92"/>
      <c r="CI75" s="89"/>
      <c r="CJ75" s="90"/>
      <c r="CK75" s="92"/>
      <c r="CL75" s="89"/>
      <c r="CM75" s="90"/>
      <c r="CN75" s="92"/>
      <c r="CO75" s="89"/>
      <c r="CP75" s="90"/>
      <c r="CQ75" s="92"/>
      <c r="CR75" s="89"/>
      <c r="CS75" s="90"/>
      <c r="CT75" s="92"/>
      <c r="CU75" s="89"/>
      <c r="CV75" s="90"/>
      <c r="CW75" s="92"/>
      <c r="CX75" s="89"/>
      <c r="CY75" s="90"/>
      <c r="CZ75" s="92"/>
      <c r="DA75" s="89"/>
      <c r="DB75" s="90"/>
      <c r="DC75" s="92"/>
      <c r="DD75" s="89"/>
      <c r="DE75" s="90"/>
      <c r="DF75" s="92"/>
      <c r="DG75" s="89"/>
      <c r="DH75" s="90"/>
      <c r="DI75" s="92"/>
      <c r="DJ75" s="89"/>
      <c r="DK75" s="90"/>
      <c r="DL75" s="92"/>
      <c r="DM75" s="89"/>
      <c r="DN75" s="90"/>
      <c r="DO75" s="92"/>
      <c r="DP75" s="89"/>
      <c r="DQ75" s="90"/>
      <c r="DR75" s="92"/>
      <c r="DS75" s="89"/>
      <c r="DT75" s="90"/>
      <c r="DU75" s="92"/>
      <c r="DV75" s="89"/>
      <c r="DW75" s="90"/>
      <c r="DX75" s="92"/>
      <c r="DY75" s="89"/>
      <c r="DZ75" s="90"/>
      <c r="EA75" s="92"/>
      <c r="EB75" s="89"/>
      <c r="EC75" s="90"/>
      <c r="ED75" s="92"/>
      <c r="EE75" s="89"/>
      <c r="EF75" s="90"/>
      <c r="EG75" s="92"/>
      <c r="EH75" s="89"/>
      <c r="EI75" s="90"/>
      <c r="EJ75" s="92"/>
      <c r="EK75" s="89"/>
      <c r="EL75" s="90"/>
      <c r="EM75" s="92"/>
      <c r="EN75" s="89"/>
      <c r="EO75" s="90"/>
      <c r="EP75" s="92"/>
      <c r="EQ75" s="89"/>
      <c r="ER75" s="90"/>
      <c r="ES75" s="92"/>
      <c r="ET75" s="89"/>
      <c r="EU75" s="90"/>
      <c r="EV75" s="92"/>
      <c r="EW75" s="89"/>
      <c r="EX75" s="90"/>
      <c r="EY75" s="92"/>
      <c r="EZ75" s="89"/>
      <c r="FA75" s="90"/>
      <c r="FB75" s="92"/>
      <c r="FC75" s="89"/>
      <c r="FD75" s="90"/>
      <c r="FE75" s="92"/>
      <c r="FF75" s="89"/>
      <c r="FG75" s="90"/>
      <c r="FH75" s="92"/>
      <c r="FI75" s="89"/>
      <c r="FJ75" s="90"/>
      <c r="FK75" s="92"/>
      <c r="FL75" s="89"/>
      <c r="FM75" s="90"/>
      <c r="FN75" s="92"/>
      <c r="FO75" s="89"/>
      <c r="FP75" s="90"/>
      <c r="FQ75" s="92"/>
      <c r="FR75" s="89"/>
      <c r="FS75" s="90"/>
      <c r="FT75" s="92"/>
      <c r="FU75" s="89"/>
      <c r="FV75" s="90"/>
      <c r="FW75" s="92"/>
      <c r="FX75" s="89"/>
      <c r="FY75" s="90"/>
      <c r="FZ75" s="92"/>
      <c r="GA75" s="89"/>
      <c r="GB75" s="90"/>
      <c r="GC75" s="92"/>
      <c r="GD75" s="89"/>
      <c r="GE75" s="90"/>
      <c r="GF75" s="92"/>
      <c r="GG75" s="89"/>
      <c r="GH75" s="90"/>
      <c r="GI75" s="92"/>
      <c r="GJ75" s="89"/>
      <c r="GK75" s="90"/>
      <c r="GL75" s="92"/>
      <c r="GM75" s="89"/>
      <c r="GN75" s="90"/>
      <c r="GO75" s="92"/>
      <c r="GP75" s="89"/>
      <c r="GQ75" s="90"/>
      <c r="GR75" s="92"/>
      <c r="GS75" s="89"/>
      <c r="GT75" s="90"/>
      <c r="GU75" s="92"/>
      <c r="GV75" s="89"/>
      <c r="GW75" s="90"/>
      <c r="GX75" s="92"/>
      <c r="GY75" s="89"/>
      <c r="GZ75" s="90"/>
      <c r="HA75" s="92"/>
      <c r="HB75" s="89"/>
      <c r="HC75" s="93"/>
      <c r="HD75" s="92"/>
      <c r="HE75" s="89"/>
      <c r="HF75" s="93"/>
      <c r="HG75" s="92"/>
      <c r="HH75" s="89"/>
      <c r="HI75" s="93"/>
      <c r="HJ75" s="92"/>
      <c r="HK75" s="89"/>
      <c r="HL75" s="90"/>
      <c r="HM75" s="92"/>
      <c r="HN75" s="89"/>
      <c r="HO75" s="93"/>
      <c r="HP75" s="92"/>
      <c r="HQ75" s="89"/>
      <c r="HR75" s="93"/>
      <c r="HS75" s="92"/>
      <c r="HT75" s="89"/>
      <c r="HU75" s="93"/>
      <c r="HV75" s="92"/>
      <c r="HW75" s="89"/>
      <c r="HX75" s="93"/>
      <c r="HY75" s="92"/>
      <c r="HZ75" s="89"/>
      <c r="IA75" s="90"/>
      <c r="IB75" s="92"/>
      <c r="IC75" s="89"/>
      <c r="ID75" s="93"/>
      <c r="IE75" s="92"/>
      <c r="IF75" s="89"/>
      <c r="IG75" s="93"/>
      <c r="IH75" s="92"/>
      <c r="II75" s="89"/>
      <c r="IJ75" s="93"/>
      <c r="IK75" s="92"/>
      <c r="IL75" s="89"/>
      <c r="IM75" s="93"/>
      <c r="IN75" s="91"/>
      <c r="IO75" s="89"/>
      <c r="IP75" s="90"/>
      <c r="IQ75" s="92"/>
      <c r="IR75" s="89"/>
      <c r="IS75" s="90"/>
      <c r="IT75" s="92"/>
      <c r="IU75" s="89"/>
      <c r="IV75" s="90"/>
    </row>
    <row r="76" spans="1:256" ht="12" customHeight="1" x14ac:dyDescent="0.2">
      <c r="A76" s="273"/>
      <c r="B76" s="266" t="s">
        <v>19</v>
      </c>
      <c r="C76" s="275"/>
      <c r="D76" s="275">
        <v>6</v>
      </c>
      <c r="E76" s="274" t="s">
        <v>20</v>
      </c>
      <c r="F76" s="275" t="s">
        <v>132</v>
      </c>
      <c r="G76" s="276" t="s">
        <v>188</v>
      </c>
      <c r="H76" s="277" t="s">
        <v>118</v>
      </c>
      <c r="I76" s="271"/>
      <c r="J76" s="272" t="s">
        <v>474</v>
      </c>
      <c r="K76" s="88"/>
      <c r="L76" s="89"/>
      <c r="M76" s="90"/>
      <c r="N76" s="88"/>
      <c r="O76" s="89"/>
      <c r="P76" s="90"/>
      <c r="Q76" s="92"/>
      <c r="R76" s="89"/>
      <c r="S76" s="90"/>
      <c r="T76" s="92"/>
      <c r="U76" s="89"/>
      <c r="V76" s="90"/>
      <c r="W76" s="92"/>
      <c r="X76" s="89"/>
      <c r="Y76" s="90"/>
      <c r="Z76" s="92"/>
      <c r="AA76" s="89"/>
      <c r="AB76" s="90"/>
      <c r="AC76" s="92"/>
      <c r="AD76" s="89"/>
      <c r="AE76" s="90"/>
      <c r="AF76" s="92"/>
      <c r="AG76" s="89"/>
      <c r="AH76" s="90"/>
      <c r="AI76" s="92"/>
      <c r="AJ76" s="89"/>
      <c r="AK76" s="90"/>
      <c r="AL76" s="92"/>
      <c r="AM76" s="89"/>
      <c r="AN76" s="90"/>
      <c r="AO76" s="92"/>
      <c r="AP76" s="89"/>
      <c r="AQ76" s="90"/>
      <c r="AR76" s="92"/>
      <c r="AS76" s="89"/>
      <c r="AT76" s="90"/>
      <c r="AU76" s="88"/>
      <c r="AV76" s="89"/>
      <c r="AW76" s="90"/>
      <c r="AX76" s="92"/>
      <c r="AY76" s="89"/>
      <c r="AZ76" s="90"/>
      <c r="BA76" s="92"/>
      <c r="BB76" s="89"/>
      <c r="BC76" s="90"/>
      <c r="BD76" s="92"/>
      <c r="BE76" s="89"/>
      <c r="BF76" s="90"/>
      <c r="BG76" s="92"/>
      <c r="BH76" s="89"/>
      <c r="BI76" s="90"/>
      <c r="BJ76" s="92"/>
      <c r="BK76" s="89"/>
      <c r="BL76" s="90"/>
      <c r="BM76" s="92"/>
      <c r="BN76" s="89"/>
      <c r="BO76" s="90"/>
      <c r="BP76" s="92"/>
      <c r="BQ76" s="89"/>
      <c r="BR76" s="90"/>
      <c r="BS76" s="92"/>
      <c r="BT76" s="89"/>
      <c r="BU76" s="90"/>
      <c r="BV76" s="92"/>
      <c r="BW76" s="89"/>
      <c r="BX76" s="90"/>
      <c r="BY76" s="92"/>
      <c r="BZ76" s="89"/>
      <c r="CA76" s="90"/>
      <c r="CB76" s="92"/>
      <c r="CC76" s="89"/>
      <c r="CD76" s="90"/>
      <c r="CE76" s="92"/>
      <c r="CF76" s="89"/>
      <c r="CG76" s="90"/>
      <c r="CH76" s="92"/>
      <c r="CI76" s="89"/>
      <c r="CJ76" s="90"/>
      <c r="CK76" s="92"/>
      <c r="CL76" s="89"/>
      <c r="CM76" s="90"/>
      <c r="CN76" s="92"/>
      <c r="CO76" s="89"/>
      <c r="CP76" s="90"/>
      <c r="CQ76" s="92"/>
      <c r="CR76" s="89"/>
      <c r="CS76" s="90"/>
      <c r="CT76" s="92"/>
      <c r="CU76" s="89"/>
      <c r="CV76" s="90"/>
      <c r="CW76" s="92"/>
      <c r="CX76" s="89"/>
      <c r="CY76" s="90"/>
      <c r="CZ76" s="92"/>
      <c r="DA76" s="89"/>
      <c r="DB76" s="90"/>
      <c r="DC76" s="92"/>
      <c r="DD76" s="89"/>
      <c r="DE76" s="90"/>
      <c r="DF76" s="92"/>
      <c r="DG76" s="89"/>
      <c r="DH76" s="90"/>
      <c r="DI76" s="92"/>
      <c r="DJ76" s="89"/>
      <c r="DK76" s="90"/>
      <c r="DL76" s="92"/>
      <c r="DM76" s="89"/>
      <c r="DN76" s="90"/>
      <c r="DO76" s="92"/>
      <c r="DP76" s="89"/>
      <c r="DQ76" s="90"/>
      <c r="DR76" s="92"/>
      <c r="DS76" s="89"/>
      <c r="DT76" s="90"/>
      <c r="DU76" s="92"/>
      <c r="DV76" s="89"/>
      <c r="DW76" s="90"/>
      <c r="DX76" s="92"/>
      <c r="DY76" s="89"/>
      <c r="DZ76" s="90"/>
      <c r="EA76" s="92"/>
      <c r="EB76" s="89"/>
      <c r="EC76" s="90"/>
      <c r="ED76" s="92"/>
      <c r="EE76" s="89"/>
      <c r="EF76" s="90"/>
      <c r="EG76" s="92"/>
      <c r="EH76" s="89"/>
      <c r="EI76" s="90"/>
      <c r="EJ76" s="92"/>
      <c r="EK76" s="89"/>
      <c r="EL76" s="90"/>
      <c r="EM76" s="92"/>
      <c r="EN76" s="89"/>
      <c r="EO76" s="90"/>
      <c r="EP76" s="92"/>
      <c r="EQ76" s="89"/>
      <c r="ER76" s="90"/>
      <c r="ES76" s="92"/>
      <c r="ET76" s="89"/>
      <c r="EU76" s="90"/>
      <c r="EV76" s="92"/>
      <c r="EW76" s="89"/>
      <c r="EX76" s="90"/>
      <c r="EY76" s="92"/>
      <c r="EZ76" s="89"/>
      <c r="FA76" s="90"/>
      <c r="FB76" s="92"/>
      <c r="FC76" s="89"/>
      <c r="FD76" s="90"/>
      <c r="FE76" s="92"/>
      <c r="FF76" s="89"/>
      <c r="FG76" s="90"/>
      <c r="FH76" s="92"/>
      <c r="FI76" s="89"/>
      <c r="FJ76" s="90"/>
      <c r="FK76" s="92"/>
      <c r="FL76" s="89"/>
      <c r="FM76" s="90"/>
      <c r="FN76" s="92"/>
      <c r="FO76" s="89"/>
      <c r="FP76" s="90"/>
      <c r="FQ76" s="92"/>
      <c r="FR76" s="89"/>
      <c r="FS76" s="90"/>
      <c r="FT76" s="92"/>
      <c r="FU76" s="89"/>
      <c r="FV76" s="90"/>
      <c r="FW76" s="92"/>
      <c r="FX76" s="89"/>
      <c r="FY76" s="90"/>
      <c r="FZ76" s="92"/>
      <c r="GA76" s="89"/>
      <c r="GB76" s="90"/>
      <c r="GC76" s="92"/>
      <c r="GD76" s="89"/>
      <c r="GE76" s="90"/>
      <c r="GF76" s="92"/>
      <c r="GG76" s="89"/>
      <c r="GH76" s="90"/>
      <c r="GI76" s="92"/>
      <c r="GJ76" s="89"/>
      <c r="GK76" s="90"/>
      <c r="GL76" s="92"/>
      <c r="GM76" s="89"/>
      <c r="GN76" s="90"/>
      <c r="GO76" s="92"/>
      <c r="GP76" s="89"/>
      <c r="GQ76" s="90"/>
      <c r="GR76" s="92"/>
      <c r="GS76" s="89"/>
      <c r="GT76" s="90"/>
      <c r="GU76" s="92"/>
      <c r="GV76" s="89"/>
      <c r="GW76" s="90"/>
      <c r="GX76" s="92"/>
      <c r="GY76" s="89"/>
      <c r="GZ76" s="90"/>
      <c r="HA76" s="92"/>
      <c r="HB76" s="89"/>
      <c r="HC76" s="93"/>
      <c r="HD76" s="92"/>
      <c r="HE76" s="89"/>
      <c r="HF76" s="93"/>
      <c r="HG76" s="92"/>
      <c r="HH76" s="89"/>
      <c r="HI76" s="93"/>
      <c r="HJ76" s="92"/>
      <c r="HK76" s="89"/>
      <c r="HL76" s="90"/>
      <c r="HM76" s="92"/>
      <c r="HN76" s="89"/>
      <c r="HO76" s="93"/>
      <c r="HP76" s="92"/>
      <c r="HQ76" s="89"/>
      <c r="HR76" s="93"/>
      <c r="HS76" s="92"/>
      <c r="HT76" s="89"/>
      <c r="HU76" s="93"/>
      <c r="HV76" s="92"/>
      <c r="HW76" s="89"/>
      <c r="HX76" s="93"/>
      <c r="HY76" s="92"/>
      <c r="HZ76" s="89"/>
      <c r="IA76" s="90"/>
      <c r="IB76" s="92"/>
      <c r="IC76" s="89"/>
      <c r="ID76" s="93"/>
      <c r="IE76" s="92"/>
      <c r="IF76" s="89"/>
      <c r="IG76" s="93"/>
      <c r="IH76" s="92"/>
      <c r="II76" s="89"/>
      <c r="IJ76" s="93"/>
      <c r="IK76" s="92"/>
      <c r="IL76" s="89"/>
      <c r="IM76" s="93"/>
      <c r="IN76" s="91"/>
      <c r="IO76" s="89"/>
      <c r="IP76" s="90"/>
      <c r="IQ76" s="92"/>
      <c r="IR76" s="89"/>
      <c r="IS76" s="90"/>
      <c r="IT76" s="92"/>
      <c r="IU76" s="89"/>
      <c r="IV76" s="90"/>
    </row>
    <row r="77" spans="1:256" ht="12" customHeight="1" x14ac:dyDescent="0.2">
      <c r="A77" s="273"/>
      <c r="B77" s="266" t="s">
        <v>19</v>
      </c>
      <c r="C77" s="275"/>
      <c r="D77" s="275">
        <v>6</v>
      </c>
      <c r="E77" s="274" t="s">
        <v>20</v>
      </c>
      <c r="F77" s="275" t="s">
        <v>132</v>
      </c>
      <c r="G77" s="276" t="s">
        <v>189</v>
      </c>
      <c r="H77" s="277" t="s">
        <v>119</v>
      </c>
      <c r="I77" s="271"/>
      <c r="J77" s="272" t="s">
        <v>475</v>
      </c>
      <c r="K77" s="88"/>
      <c r="L77" s="89"/>
      <c r="M77" s="90"/>
      <c r="N77" s="88"/>
      <c r="O77" s="89"/>
      <c r="P77" s="90"/>
      <c r="Q77" s="92"/>
      <c r="R77" s="89"/>
      <c r="S77" s="90"/>
      <c r="T77" s="92"/>
      <c r="U77" s="89"/>
      <c r="V77" s="90"/>
      <c r="W77" s="92"/>
      <c r="X77" s="89"/>
      <c r="Y77" s="90"/>
      <c r="Z77" s="92"/>
      <c r="AA77" s="89"/>
      <c r="AB77" s="90"/>
      <c r="AC77" s="92"/>
      <c r="AD77" s="89"/>
      <c r="AE77" s="90"/>
      <c r="AF77" s="92"/>
      <c r="AG77" s="89"/>
      <c r="AH77" s="90"/>
      <c r="AI77" s="92"/>
      <c r="AJ77" s="89"/>
      <c r="AK77" s="90"/>
      <c r="AL77" s="92"/>
      <c r="AM77" s="89"/>
      <c r="AN77" s="90"/>
      <c r="AO77" s="92"/>
      <c r="AP77" s="89"/>
      <c r="AQ77" s="90"/>
      <c r="AR77" s="92"/>
      <c r="AS77" s="89"/>
      <c r="AT77" s="90"/>
      <c r="AU77" s="88"/>
      <c r="AV77" s="89"/>
      <c r="AW77" s="90"/>
      <c r="AX77" s="92"/>
      <c r="AY77" s="89"/>
      <c r="AZ77" s="90"/>
      <c r="BA77" s="92"/>
      <c r="BB77" s="89"/>
      <c r="BC77" s="90"/>
      <c r="BD77" s="92"/>
      <c r="BE77" s="89"/>
      <c r="BF77" s="90"/>
      <c r="BG77" s="92"/>
      <c r="BH77" s="89"/>
      <c r="BI77" s="90"/>
      <c r="BJ77" s="92"/>
      <c r="BK77" s="89"/>
      <c r="BL77" s="90"/>
      <c r="BM77" s="92"/>
      <c r="BN77" s="89"/>
      <c r="BO77" s="90"/>
      <c r="BP77" s="92"/>
      <c r="BQ77" s="89"/>
      <c r="BR77" s="90"/>
      <c r="BS77" s="92"/>
      <c r="BT77" s="89"/>
      <c r="BU77" s="90"/>
      <c r="BV77" s="92"/>
      <c r="BW77" s="89"/>
      <c r="BX77" s="90"/>
      <c r="BY77" s="92"/>
      <c r="BZ77" s="89"/>
      <c r="CA77" s="90"/>
      <c r="CB77" s="92"/>
      <c r="CC77" s="89"/>
      <c r="CD77" s="90"/>
      <c r="CE77" s="92"/>
      <c r="CF77" s="89"/>
      <c r="CG77" s="90"/>
      <c r="CH77" s="92"/>
      <c r="CI77" s="89"/>
      <c r="CJ77" s="90"/>
      <c r="CK77" s="92"/>
      <c r="CL77" s="89"/>
      <c r="CM77" s="90"/>
      <c r="CN77" s="92"/>
      <c r="CO77" s="89"/>
      <c r="CP77" s="90"/>
      <c r="CQ77" s="92"/>
      <c r="CR77" s="89"/>
      <c r="CS77" s="90"/>
      <c r="CT77" s="92"/>
      <c r="CU77" s="89"/>
      <c r="CV77" s="90"/>
      <c r="CW77" s="92"/>
      <c r="CX77" s="89"/>
      <c r="CY77" s="90"/>
      <c r="CZ77" s="92"/>
      <c r="DA77" s="89"/>
      <c r="DB77" s="90"/>
      <c r="DC77" s="92"/>
      <c r="DD77" s="89"/>
      <c r="DE77" s="90"/>
      <c r="DF77" s="92"/>
      <c r="DG77" s="89"/>
      <c r="DH77" s="90"/>
      <c r="DI77" s="92"/>
      <c r="DJ77" s="89"/>
      <c r="DK77" s="90"/>
      <c r="DL77" s="92"/>
      <c r="DM77" s="89"/>
      <c r="DN77" s="90"/>
      <c r="DO77" s="92"/>
      <c r="DP77" s="89"/>
      <c r="DQ77" s="90"/>
      <c r="DR77" s="92"/>
      <c r="DS77" s="89"/>
      <c r="DT77" s="90"/>
      <c r="DU77" s="92"/>
      <c r="DV77" s="89"/>
      <c r="DW77" s="90"/>
      <c r="DX77" s="92"/>
      <c r="DY77" s="89"/>
      <c r="DZ77" s="90"/>
      <c r="EA77" s="92"/>
      <c r="EB77" s="89"/>
      <c r="EC77" s="90"/>
      <c r="ED77" s="92"/>
      <c r="EE77" s="89"/>
      <c r="EF77" s="90"/>
      <c r="EG77" s="92"/>
      <c r="EH77" s="89"/>
      <c r="EI77" s="90"/>
      <c r="EJ77" s="92"/>
      <c r="EK77" s="89"/>
      <c r="EL77" s="90"/>
      <c r="EM77" s="92"/>
      <c r="EN77" s="89"/>
      <c r="EO77" s="90"/>
      <c r="EP77" s="92"/>
      <c r="EQ77" s="89"/>
      <c r="ER77" s="90"/>
      <c r="ES77" s="92"/>
      <c r="ET77" s="89"/>
      <c r="EU77" s="90"/>
      <c r="EV77" s="92"/>
      <c r="EW77" s="89"/>
      <c r="EX77" s="90"/>
      <c r="EY77" s="92"/>
      <c r="EZ77" s="89"/>
      <c r="FA77" s="90"/>
      <c r="FB77" s="92"/>
      <c r="FC77" s="89"/>
      <c r="FD77" s="90"/>
      <c r="FE77" s="92"/>
      <c r="FF77" s="89"/>
      <c r="FG77" s="90"/>
      <c r="FH77" s="92"/>
      <c r="FI77" s="89"/>
      <c r="FJ77" s="90"/>
      <c r="FK77" s="92"/>
      <c r="FL77" s="89"/>
      <c r="FM77" s="90"/>
      <c r="FN77" s="92"/>
      <c r="FO77" s="89"/>
      <c r="FP77" s="90"/>
      <c r="FQ77" s="92"/>
      <c r="FR77" s="89"/>
      <c r="FS77" s="90"/>
      <c r="FT77" s="92"/>
      <c r="FU77" s="89"/>
      <c r="FV77" s="90"/>
      <c r="FW77" s="92"/>
      <c r="FX77" s="89"/>
      <c r="FY77" s="90"/>
      <c r="FZ77" s="92"/>
      <c r="GA77" s="89"/>
      <c r="GB77" s="90"/>
      <c r="GC77" s="92"/>
      <c r="GD77" s="89"/>
      <c r="GE77" s="90"/>
      <c r="GF77" s="92"/>
      <c r="GG77" s="89"/>
      <c r="GH77" s="90"/>
      <c r="GI77" s="92"/>
      <c r="GJ77" s="89"/>
      <c r="GK77" s="90"/>
      <c r="GL77" s="92"/>
      <c r="GM77" s="89"/>
      <c r="GN77" s="90"/>
      <c r="GO77" s="92"/>
      <c r="GP77" s="89"/>
      <c r="GQ77" s="90"/>
      <c r="GR77" s="92"/>
      <c r="GS77" s="89"/>
      <c r="GT77" s="90"/>
      <c r="GU77" s="92"/>
      <c r="GV77" s="89"/>
      <c r="GW77" s="90"/>
      <c r="GX77" s="92"/>
      <c r="GY77" s="89"/>
      <c r="GZ77" s="90"/>
      <c r="HA77" s="92"/>
      <c r="HB77" s="89"/>
      <c r="HC77" s="93"/>
      <c r="HD77" s="92"/>
      <c r="HE77" s="89"/>
      <c r="HF77" s="93"/>
      <c r="HG77" s="92"/>
      <c r="HH77" s="89"/>
      <c r="HI77" s="93"/>
      <c r="HJ77" s="92"/>
      <c r="HK77" s="89"/>
      <c r="HL77" s="90"/>
      <c r="HM77" s="92"/>
      <c r="HN77" s="89"/>
      <c r="HO77" s="93"/>
      <c r="HP77" s="92"/>
      <c r="HQ77" s="89"/>
      <c r="HR77" s="93"/>
      <c r="HS77" s="92"/>
      <c r="HT77" s="89"/>
      <c r="HU77" s="93"/>
      <c r="HV77" s="92"/>
      <c r="HW77" s="89"/>
      <c r="HX77" s="93"/>
      <c r="HY77" s="92"/>
      <c r="HZ77" s="89"/>
      <c r="IA77" s="90"/>
      <c r="IB77" s="92"/>
      <c r="IC77" s="89"/>
      <c r="ID77" s="93"/>
      <c r="IE77" s="92"/>
      <c r="IF77" s="89"/>
      <c r="IG77" s="93"/>
      <c r="IH77" s="92"/>
      <c r="II77" s="89"/>
      <c r="IJ77" s="93"/>
      <c r="IK77" s="92"/>
      <c r="IL77" s="89"/>
      <c r="IM77" s="93"/>
      <c r="IN77" s="91"/>
      <c r="IO77" s="89"/>
      <c r="IP77" s="90"/>
      <c r="IQ77" s="92"/>
      <c r="IR77" s="89"/>
      <c r="IS77" s="90"/>
      <c r="IT77" s="92"/>
      <c r="IU77" s="89"/>
      <c r="IV77" s="90"/>
    </row>
    <row r="78" spans="1:256" ht="12" customHeight="1" x14ac:dyDescent="0.2">
      <c r="A78" s="273"/>
      <c r="B78" s="266" t="s">
        <v>19</v>
      </c>
      <c r="C78" s="275"/>
      <c r="D78" s="275">
        <v>6</v>
      </c>
      <c r="E78" s="274" t="s">
        <v>20</v>
      </c>
      <c r="F78" s="275" t="s">
        <v>132</v>
      </c>
      <c r="G78" s="276" t="s">
        <v>190</v>
      </c>
      <c r="H78" s="277" t="s">
        <v>120</v>
      </c>
      <c r="I78" s="271"/>
      <c r="J78" s="272" t="s">
        <v>476</v>
      </c>
      <c r="K78" s="88"/>
      <c r="L78" s="89"/>
      <c r="M78" s="90"/>
      <c r="N78" s="88"/>
      <c r="O78" s="89"/>
      <c r="P78" s="90"/>
      <c r="Q78" s="92"/>
      <c r="R78" s="89"/>
      <c r="S78" s="90"/>
      <c r="T78" s="92"/>
      <c r="U78" s="89"/>
      <c r="V78" s="90"/>
      <c r="W78" s="92"/>
      <c r="X78" s="89"/>
      <c r="Y78" s="90"/>
      <c r="Z78" s="92"/>
      <c r="AA78" s="89"/>
      <c r="AB78" s="90"/>
      <c r="AC78" s="92"/>
      <c r="AD78" s="89"/>
      <c r="AE78" s="90"/>
      <c r="AF78" s="92"/>
      <c r="AG78" s="89"/>
      <c r="AH78" s="90"/>
      <c r="AI78" s="92"/>
      <c r="AJ78" s="89"/>
      <c r="AK78" s="90"/>
      <c r="AL78" s="92"/>
      <c r="AM78" s="89"/>
      <c r="AN78" s="90"/>
      <c r="AO78" s="92"/>
      <c r="AP78" s="89"/>
      <c r="AQ78" s="90"/>
      <c r="AR78" s="92"/>
      <c r="AS78" s="89"/>
      <c r="AT78" s="90"/>
      <c r="AU78" s="88"/>
      <c r="AV78" s="89"/>
      <c r="AW78" s="90"/>
      <c r="AX78" s="92"/>
      <c r="AY78" s="89"/>
      <c r="AZ78" s="90"/>
      <c r="BA78" s="92"/>
      <c r="BB78" s="89"/>
      <c r="BC78" s="90"/>
      <c r="BD78" s="92"/>
      <c r="BE78" s="89"/>
      <c r="BF78" s="90"/>
      <c r="BG78" s="92"/>
      <c r="BH78" s="89"/>
      <c r="BI78" s="90"/>
      <c r="BJ78" s="92"/>
      <c r="BK78" s="89"/>
      <c r="BL78" s="90"/>
      <c r="BM78" s="92"/>
      <c r="BN78" s="89"/>
      <c r="BO78" s="90"/>
      <c r="BP78" s="92"/>
      <c r="BQ78" s="89"/>
      <c r="BR78" s="90"/>
      <c r="BS78" s="92"/>
      <c r="BT78" s="89"/>
      <c r="BU78" s="90"/>
      <c r="BV78" s="92"/>
      <c r="BW78" s="89"/>
      <c r="BX78" s="90"/>
      <c r="BY78" s="92"/>
      <c r="BZ78" s="89"/>
      <c r="CA78" s="90"/>
      <c r="CB78" s="92"/>
      <c r="CC78" s="89"/>
      <c r="CD78" s="90"/>
      <c r="CE78" s="92"/>
      <c r="CF78" s="89"/>
      <c r="CG78" s="90"/>
      <c r="CH78" s="92"/>
      <c r="CI78" s="89"/>
      <c r="CJ78" s="90"/>
      <c r="CK78" s="92"/>
      <c r="CL78" s="89"/>
      <c r="CM78" s="90"/>
      <c r="CN78" s="92"/>
      <c r="CO78" s="89"/>
      <c r="CP78" s="90"/>
      <c r="CQ78" s="92"/>
      <c r="CR78" s="89"/>
      <c r="CS78" s="90"/>
      <c r="CT78" s="92"/>
      <c r="CU78" s="89"/>
      <c r="CV78" s="90"/>
      <c r="CW78" s="92"/>
      <c r="CX78" s="89"/>
      <c r="CY78" s="90"/>
      <c r="CZ78" s="92"/>
      <c r="DA78" s="89"/>
      <c r="DB78" s="90"/>
      <c r="DC78" s="92"/>
      <c r="DD78" s="89"/>
      <c r="DE78" s="90"/>
      <c r="DF78" s="92"/>
      <c r="DG78" s="89"/>
      <c r="DH78" s="90"/>
      <c r="DI78" s="92"/>
      <c r="DJ78" s="89"/>
      <c r="DK78" s="90"/>
      <c r="DL78" s="92"/>
      <c r="DM78" s="89"/>
      <c r="DN78" s="90"/>
      <c r="DO78" s="92"/>
      <c r="DP78" s="89"/>
      <c r="DQ78" s="90"/>
      <c r="DR78" s="92"/>
      <c r="DS78" s="89"/>
      <c r="DT78" s="90"/>
      <c r="DU78" s="92"/>
      <c r="DV78" s="89"/>
      <c r="DW78" s="90"/>
      <c r="DX78" s="92"/>
      <c r="DY78" s="89"/>
      <c r="DZ78" s="90"/>
      <c r="EA78" s="92"/>
      <c r="EB78" s="89"/>
      <c r="EC78" s="90"/>
      <c r="ED78" s="92"/>
      <c r="EE78" s="89"/>
      <c r="EF78" s="90"/>
      <c r="EG78" s="92"/>
      <c r="EH78" s="89"/>
      <c r="EI78" s="90"/>
      <c r="EJ78" s="92"/>
      <c r="EK78" s="89"/>
      <c r="EL78" s="90"/>
      <c r="EM78" s="92"/>
      <c r="EN78" s="89"/>
      <c r="EO78" s="90"/>
      <c r="EP78" s="92"/>
      <c r="EQ78" s="89"/>
      <c r="ER78" s="90"/>
      <c r="ES78" s="92"/>
      <c r="ET78" s="89"/>
      <c r="EU78" s="90"/>
      <c r="EV78" s="92"/>
      <c r="EW78" s="89"/>
      <c r="EX78" s="90"/>
      <c r="EY78" s="92"/>
      <c r="EZ78" s="89"/>
      <c r="FA78" s="90"/>
      <c r="FB78" s="92"/>
      <c r="FC78" s="89"/>
      <c r="FD78" s="90"/>
      <c r="FE78" s="92"/>
      <c r="FF78" s="89"/>
      <c r="FG78" s="90"/>
      <c r="FH78" s="92"/>
      <c r="FI78" s="89"/>
      <c r="FJ78" s="90"/>
      <c r="FK78" s="92"/>
      <c r="FL78" s="89"/>
      <c r="FM78" s="90"/>
      <c r="FN78" s="92"/>
      <c r="FO78" s="89"/>
      <c r="FP78" s="90"/>
      <c r="FQ78" s="92"/>
      <c r="FR78" s="89"/>
      <c r="FS78" s="90"/>
      <c r="FT78" s="92"/>
      <c r="FU78" s="89"/>
      <c r="FV78" s="90"/>
      <c r="FW78" s="92"/>
      <c r="FX78" s="89"/>
      <c r="FY78" s="90"/>
      <c r="FZ78" s="92"/>
      <c r="GA78" s="89"/>
      <c r="GB78" s="90"/>
      <c r="GC78" s="92"/>
      <c r="GD78" s="89"/>
      <c r="GE78" s="90"/>
      <c r="GF78" s="92"/>
      <c r="GG78" s="89"/>
      <c r="GH78" s="90"/>
      <c r="GI78" s="92"/>
      <c r="GJ78" s="89"/>
      <c r="GK78" s="90"/>
      <c r="GL78" s="92"/>
      <c r="GM78" s="89"/>
      <c r="GN78" s="90"/>
      <c r="GO78" s="92"/>
      <c r="GP78" s="89"/>
      <c r="GQ78" s="90"/>
      <c r="GR78" s="92"/>
      <c r="GS78" s="89"/>
      <c r="GT78" s="90"/>
      <c r="GU78" s="92"/>
      <c r="GV78" s="89"/>
      <c r="GW78" s="90"/>
      <c r="GX78" s="92"/>
      <c r="GY78" s="89"/>
      <c r="GZ78" s="90"/>
      <c r="HA78" s="92"/>
      <c r="HB78" s="89"/>
      <c r="HC78" s="93"/>
      <c r="HD78" s="92"/>
      <c r="HE78" s="89"/>
      <c r="HF78" s="93"/>
      <c r="HG78" s="92"/>
      <c r="HH78" s="89"/>
      <c r="HI78" s="93"/>
      <c r="HJ78" s="92"/>
      <c r="HK78" s="89"/>
      <c r="HL78" s="90"/>
      <c r="HM78" s="92"/>
      <c r="HN78" s="89"/>
      <c r="HO78" s="93"/>
      <c r="HP78" s="92"/>
      <c r="HQ78" s="89"/>
      <c r="HR78" s="93"/>
      <c r="HS78" s="92"/>
      <c r="HT78" s="89"/>
      <c r="HU78" s="93"/>
      <c r="HV78" s="92"/>
      <c r="HW78" s="89"/>
      <c r="HX78" s="93"/>
      <c r="HY78" s="92"/>
      <c r="HZ78" s="89"/>
      <c r="IA78" s="90"/>
      <c r="IB78" s="92"/>
      <c r="IC78" s="89"/>
      <c r="ID78" s="93"/>
      <c r="IE78" s="92"/>
      <c r="IF78" s="89"/>
      <c r="IG78" s="93"/>
      <c r="IH78" s="92"/>
      <c r="II78" s="89"/>
      <c r="IJ78" s="93"/>
      <c r="IK78" s="92"/>
      <c r="IL78" s="89"/>
      <c r="IM78" s="93"/>
      <c r="IN78" s="91"/>
      <c r="IO78" s="89"/>
      <c r="IP78" s="90"/>
      <c r="IQ78" s="92"/>
      <c r="IR78" s="89"/>
      <c r="IS78" s="90"/>
      <c r="IT78" s="92"/>
      <c r="IU78" s="89"/>
      <c r="IV78" s="90"/>
    </row>
    <row r="79" spans="1:256" ht="12" customHeight="1" x14ac:dyDescent="0.2">
      <c r="A79" s="273"/>
      <c r="B79" s="266" t="s">
        <v>19</v>
      </c>
      <c r="C79" s="275"/>
      <c r="D79" s="275">
        <v>6</v>
      </c>
      <c r="E79" s="274" t="s">
        <v>20</v>
      </c>
      <c r="F79" s="275" t="s">
        <v>132</v>
      </c>
      <c r="G79" s="276" t="s">
        <v>191</v>
      </c>
      <c r="H79" s="277" t="s">
        <v>121</v>
      </c>
      <c r="I79" s="271"/>
      <c r="J79" s="272" t="s">
        <v>477</v>
      </c>
      <c r="K79" s="88"/>
      <c r="L79" s="89"/>
      <c r="M79" s="90"/>
      <c r="N79" s="88"/>
      <c r="O79" s="89"/>
      <c r="P79" s="90"/>
      <c r="Q79" s="92"/>
      <c r="R79" s="89"/>
      <c r="S79" s="90"/>
      <c r="T79" s="92"/>
      <c r="U79" s="89"/>
      <c r="V79" s="90"/>
      <c r="W79" s="92"/>
      <c r="X79" s="89"/>
      <c r="Y79" s="90"/>
      <c r="Z79" s="92"/>
      <c r="AA79" s="89"/>
      <c r="AB79" s="90"/>
      <c r="AC79" s="92"/>
      <c r="AD79" s="89"/>
      <c r="AE79" s="90"/>
      <c r="AF79" s="92"/>
      <c r="AG79" s="89"/>
      <c r="AH79" s="90"/>
      <c r="AI79" s="92"/>
      <c r="AJ79" s="89"/>
      <c r="AK79" s="90"/>
      <c r="AL79" s="92"/>
      <c r="AM79" s="89"/>
      <c r="AN79" s="90"/>
      <c r="AO79" s="92"/>
      <c r="AP79" s="89"/>
      <c r="AQ79" s="90"/>
      <c r="AR79" s="92"/>
      <c r="AS79" s="89"/>
      <c r="AT79" s="90"/>
      <c r="AU79" s="88"/>
      <c r="AV79" s="89"/>
      <c r="AW79" s="90"/>
      <c r="AX79" s="92"/>
      <c r="AY79" s="89"/>
      <c r="AZ79" s="90"/>
      <c r="BA79" s="92"/>
      <c r="BB79" s="89"/>
      <c r="BC79" s="90"/>
      <c r="BD79" s="92"/>
      <c r="BE79" s="89"/>
      <c r="BF79" s="90"/>
      <c r="BG79" s="92"/>
      <c r="BH79" s="89"/>
      <c r="BI79" s="90"/>
      <c r="BJ79" s="92"/>
      <c r="BK79" s="89"/>
      <c r="BL79" s="90"/>
      <c r="BM79" s="92"/>
      <c r="BN79" s="89"/>
      <c r="BO79" s="90"/>
      <c r="BP79" s="92"/>
      <c r="BQ79" s="89"/>
      <c r="BR79" s="90"/>
      <c r="BS79" s="92"/>
      <c r="BT79" s="89"/>
      <c r="BU79" s="90"/>
      <c r="BV79" s="92"/>
      <c r="BW79" s="89"/>
      <c r="BX79" s="90"/>
      <c r="BY79" s="92"/>
      <c r="BZ79" s="89"/>
      <c r="CA79" s="90"/>
      <c r="CB79" s="92"/>
      <c r="CC79" s="89"/>
      <c r="CD79" s="90"/>
      <c r="CE79" s="92"/>
      <c r="CF79" s="89"/>
      <c r="CG79" s="90"/>
      <c r="CH79" s="92"/>
      <c r="CI79" s="89"/>
      <c r="CJ79" s="90"/>
      <c r="CK79" s="92"/>
      <c r="CL79" s="89"/>
      <c r="CM79" s="90"/>
      <c r="CN79" s="92"/>
      <c r="CO79" s="89"/>
      <c r="CP79" s="90"/>
      <c r="CQ79" s="92"/>
      <c r="CR79" s="89"/>
      <c r="CS79" s="90"/>
      <c r="CT79" s="92"/>
      <c r="CU79" s="89"/>
      <c r="CV79" s="90"/>
      <c r="CW79" s="92"/>
      <c r="CX79" s="89"/>
      <c r="CY79" s="90"/>
      <c r="CZ79" s="92"/>
      <c r="DA79" s="89"/>
      <c r="DB79" s="90"/>
      <c r="DC79" s="92"/>
      <c r="DD79" s="89"/>
      <c r="DE79" s="90"/>
      <c r="DF79" s="92"/>
      <c r="DG79" s="89"/>
      <c r="DH79" s="90"/>
      <c r="DI79" s="92"/>
      <c r="DJ79" s="89"/>
      <c r="DK79" s="90"/>
      <c r="DL79" s="92"/>
      <c r="DM79" s="89"/>
      <c r="DN79" s="90"/>
      <c r="DO79" s="92"/>
      <c r="DP79" s="89"/>
      <c r="DQ79" s="90"/>
      <c r="DR79" s="92"/>
      <c r="DS79" s="89"/>
      <c r="DT79" s="90"/>
      <c r="DU79" s="92"/>
      <c r="DV79" s="89"/>
      <c r="DW79" s="90"/>
      <c r="DX79" s="92"/>
      <c r="DY79" s="89"/>
      <c r="DZ79" s="90"/>
      <c r="EA79" s="92"/>
      <c r="EB79" s="89"/>
      <c r="EC79" s="90"/>
      <c r="ED79" s="92"/>
      <c r="EE79" s="89"/>
      <c r="EF79" s="90"/>
      <c r="EG79" s="92"/>
      <c r="EH79" s="89"/>
      <c r="EI79" s="90"/>
      <c r="EJ79" s="92"/>
      <c r="EK79" s="89"/>
      <c r="EL79" s="90"/>
      <c r="EM79" s="92"/>
      <c r="EN79" s="89"/>
      <c r="EO79" s="90"/>
      <c r="EP79" s="92"/>
      <c r="EQ79" s="89"/>
      <c r="ER79" s="90"/>
      <c r="ES79" s="92"/>
      <c r="ET79" s="89"/>
      <c r="EU79" s="90"/>
      <c r="EV79" s="92"/>
      <c r="EW79" s="89"/>
      <c r="EX79" s="90"/>
      <c r="EY79" s="92"/>
      <c r="EZ79" s="89"/>
      <c r="FA79" s="90"/>
      <c r="FB79" s="92"/>
      <c r="FC79" s="89"/>
      <c r="FD79" s="90"/>
      <c r="FE79" s="92"/>
      <c r="FF79" s="89"/>
      <c r="FG79" s="90"/>
      <c r="FH79" s="92"/>
      <c r="FI79" s="89"/>
      <c r="FJ79" s="90"/>
      <c r="FK79" s="92"/>
      <c r="FL79" s="89"/>
      <c r="FM79" s="90"/>
      <c r="FN79" s="92"/>
      <c r="FO79" s="89"/>
      <c r="FP79" s="90"/>
      <c r="FQ79" s="92"/>
      <c r="FR79" s="89"/>
      <c r="FS79" s="90"/>
      <c r="FT79" s="92"/>
      <c r="FU79" s="89"/>
      <c r="FV79" s="90"/>
      <c r="FW79" s="92"/>
      <c r="FX79" s="89"/>
      <c r="FY79" s="90"/>
      <c r="FZ79" s="92"/>
      <c r="GA79" s="89"/>
      <c r="GB79" s="90"/>
      <c r="GC79" s="92"/>
      <c r="GD79" s="89"/>
      <c r="GE79" s="90"/>
      <c r="GF79" s="92"/>
      <c r="GG79" s="89"/>
      <c r="GH79" s="90"/>
      <c r="GI79" s="92"/>
      <c r="GJ79" s="89"/>
      <c r="GK79" s="90"/>
      <c r="GL79" s="92"/>
      <c r="GM79" s="89"/>
      <c r="GN79" s="90"/>
      <c r="GO79" s="92"/>
      <c r="GP79" s="89"/>
      <c r="GQ79" s="90"/>
      <c r="GR79" s="92"/>
      <c r="GS79" s="89"/>
      <c r="GT79" s="90"/>
      <c r="GU79" s="92"/>
      <c r="GV79" s="89"/>
      <c r="GW79" s="90"/>
      <c r="GX79" s="92"/>
      <c r="GY79" s="89"/>
      <c r="GZ79" s="90"/>
      <c r="HA79" s="92"/>
      <c r="HB79" s="89"/>
      <c r="HC79" s="93"/>
      <c r="HD79" s="92"/>
      <c r="HE79" s="89"/>
      <c r="HF79" s="93"/>
      <c r="HG79" s="92"/>
      <c r="HH79" s="89"/>
      <c r="HI79" s="93"/>
      <c r="HJ79" s="92"/>
      <c r="HK79" s="89"/>
      <c r="HL79" s="90"/>
      <c r="HM79" s="92"/>
      <c r="HN79" s="89"/>
      <c r="HO79" s="93"/>
      <c r="HP79" s="92"/>
      <c r="HQ79" s="89"/>
      <c r="HR79" s="93"/>
      <c r="HS79" s="92"/>
      <c r="HT79" s="89"/>
      <c r="HU79" s="93"/>
      <c r="HV79" s="92"/>
      <c r="HW79" s="89"/>
      <c r="HX79" s="93"/>
      <c r="HY79" s="92"/>
      <c r="HZ79" s="89"/>
      <c r="IA79" s="90"/>
      <c r="IB79" s="92"/>
      <c r="IC79" s="89"/>
      <c r="ID79" s="93"/>
      <c r="IE79" s="92"/>
      <c r="IF79" s="89"/>
      <c r="IG79" s="93"/>
      <c r="IH79" s="92"/>
      <c r="II79" s="89"/>
      <c r="IJ79" s="93"/>
      <c r="IK79" s="92"/>
      <c r="IL79" s="89"/>
      <c r="IM79" s="93"/>
      <c r="IN79" s="91"/>
      <c r="IO79" s="89"/>
      <c r="IP79" s="90"/>
      <c r="IQ79" s="92"/>
      <c r="IR79" s="89"/>
      <c r="IS79" s="90"/>
      <c r="IT79" s="92"/>
      <c r="IU79" s="89"/>
      <c r="IV79" s="90"/>
    </row>
    <row r="80" spans="1:256" ht="12" customHeight="1" x14ac:dyDescent="0.2">
      <c r="A80" s="273"/>
      <c r="B80" s="266" t="s">
        <v>19</v>
      </c>
      <c r="C80" s="275"/>
      <c r="D80" s="275">
        <v>6</v>
      </c>
      <c r="E80" s="274" t="s">
        <v>20</v>
      </c>
      <c r="F80" s="275" t="s">
        <v>132</v>
      </c>
      <c r="G80" s="276" t="s">
        <v>192</v>
      </c>
      <c r="H80" s="277" t="s">
        <v>122</v>
      </c>
      <c r="I80" s="271"/>
      <c r="J80" s="272" t="s">
        <v>478</v>
      </c>
      <c r="K80" s="88"/>
      <c r="L80" s="89"/>
      <c r="M80" s="90"/>
      <c r="N80" s="88"/>
      <c r="O80" s="89"/>
      <c r="P80" s="90"/>
      <c r="Q80" s="92"/>
      <c r="R80" s="89"/>
      <c r="S80" s="90"/>
      <c r="T80" s="92"/>
      <c r="U80" s="89"/>
      <c r="V80" s="90"/>
      <c r="W80" s="92"/>
      <c r="X80" s="89"/>
      <c r="Y80" s="90"/>
      <c r="Z80" s="92"/>
      <c r="AA80" s="89"/>
      <c r="AB80" s="90"/>
      <c r="AC80" s="92"/>
      <c r="AD80" s="89"/>
      <c r="AE80" s="90"/>
      <c r="AF80" s="92"/>
      <c r="AG80" s="89"/>
      <c r="AH80" s="90"/>
      <c r="AI80" s="92"/>
      <c r="AJ80" s="89"/>
      <c r="AK80" s="90"/>
      <c r="AL80" s="92"/>
      <c r="AM80" s="89"/>
      <c r="AN80" s="90"/>
      <c r="AO80" s="92"/>
      <c r="AP80" s="89"/>
      <c r="AQ80" s="90"/>
      <c r="AR80" s="92"/>
      <c r="AS80" s="89"/>
      <c r="AT80" s="90"/>
      <c r="AU80" s="88"/>
      <c r="AV80" s="89"/>
      <c r="AW80" s="90"/>
      <c r="AX80" s="92"/>
      <c r="AY80" s="89"/>
      <c r="AZ80" s="90"/>
      <c r="BA80" s="92"/>
      <c r="BB80" s="89"/>
      <c r="BC80" s="90"/>
      <c r="BD80" s="92"/>
      <c r="BE80" s="89"/>
      <c r="BF80" s="90"/>
      <c r="BG80" s="92"/>
      <c r="BH80" s="89"/>
      <c r="BI80" s="90"/>
      <c r="BJ80" s="92"/>
      <c r="BK80" s="89"/>
      <c r="BL80" s="90"/>
      <c r="BM80" s="92"/>
      <c r="BN80" s="89"/>
      <c r="BO80" s="90"/>
      <c r="BP80" s="92"/>
      <c r="BQ80" s="89"/>
      <c r="BR80" s="90"/>
      <c r="BS80" s="92"/>
      <c r="BT80" s="89"/>
      <c r="BU80" s="90"/>
      <c r="BV80" s="92"/>
      <c r="BW80" s="89"/>
      <c r="BX80" s="90"/>
      <c r="BY80" s="92"/>
      <c r="BZ80" s="89"/>
      <c r="CA80" s="90"/>
      <c r="CB80" s="92"/>
      <c r="CC80" s="89"/>
      <c r="CD80" s="90"/>
      <c r="CE80" s="92"/>
      <c r="CF80" s="89"/>
      <c r="CG80" s="90"/>
      <c r="CH80" s="92"/>
      <c r="CI80" s="89"/>
      <c r="CJ80" s="90"/>
      <c r="CK80" s="92"/>
      <c r="CL80" s="89"/>
      <c r="CM80" s="90"/>
      <c r="CN80" s="92"/>
      <c r="CO80" s="89"/>
      <c r="CP80" s="90"/>
      <c r="CQ80" s="92"/>
      <c r="CR80" s="89"/>
      <c r="CS80" s="90"/>
      <c r="CT80" s="92"/>
      <c r="CU80" s="89"/>
      <c r="CV80" s="90"/>
      <c r="CW80" s="92"/>
      <c r="CX80" s="89"/>
      <c r="CY80" s="90"/>
      <c r="CZ80" s="92"/>
      <c r="DA80" s="89"/>
      <c r="DB80" s="90"/>
      <c r="DC80" s="92"/>
      <c r="DD80" s="89"/>
      <c r="DE80" s="90"/>
      <c r="DF80" s="92"/>
      <c r="DG80" s="89"/>
      <c r="DH80" s="90"/>
      <c r="DI80" s="92"/>
      <c r="DJ80" s="89"/>
      <c r="DK80" s="90"/>
      <c r="DL80" s="92"/>
      <c r="DM80" s="89"/>
      <c r="DN80" s="90"/>
      <c r="DO80" s="92"/>
      <c r="DP80" s="89"/>
      <c r="DQ80" s="90"/>
      <c r="DR80" s="92"/>
      <c r="DS80" s="89"/>
      <c r="DT80" s="90"/>
      <c r="DU80" s="92"/>
      <c r="DV80" s="89"/>
      <c r="DW80" s="90"/>
      <c r="DX80" s="92"/>
      <c r="DY80" s="89"/>
      <c r="DZ80" s="90"/>
      <c r="EA80" s="92"/>
      <c r="EB80" s="89"/>
      <c r="EC80" s="90"/>
      <c r="ED80" s="92"/>
      <c r="EE80" s="89"/>
      <c r="EF80" s="90"/>
      <c r="EG80" s="92"/>
      <c r="EH80" s="89"/>
      <c r="EI80" s="90"/>
      <c r="EJ80" s="92"/>
      <c r="EK80" s="89"/>
      <c r="EL80" s="90"/>
      <c r="EM80" s="92"/>
      <c r="EN80" s="89"/>
      <c r="EO80" s="90"/>
      <c r="EP80" s="92"/>
      <c r="EQ80" s="89"/>
      <c r="ER80" s="90"/>
      <c r="ES80" s="92"/>
      <c r="ET80" s="89"/>
      <c r="EU80" s="90"/>
      <c r="EV80" s="92"/>
      <c r="EW80" s="89"/>
      <c r="EX80" s="90"/>
      <c r="EY80" s="92"/>
      <c r="EZ80" s="89"/>
      <c r="FA80" s="90"/>
      <c r="FB80" s="92"/>
      <c r="FC80" s="89"/>
      <c r="FD80" s="90"/>
      <c r="FE80" s="92"/>
      <c r="FF80" s="89"/>
      <c r="FG80" s="90"/>
      <c r="FH80" s="92"/>
      <c r="FI80" s="89"/>
      <c r="FJ80" s="90"/>
      <c r="FK80" s="92"/>
      <c r="FL80" s="89"/>
      <c r="FM80" s="90"/>
      <c r="FN80" s="92"/>
      <c r="FO80" s="89"/>
      <c r="FP80" s="90"/>
      <c r="FQ80" s="92"/>
      <c r="FR80" s="89"/>
      <c r="FS80" s="90"/>
      <c r="FT80" s="92"/>
      <c r="FU80" s="89"/>
      <c r="FV80" s="90"/>
      <c r="FW80" s="92"/>
      <c r="FX80" s="89"/>
      <c r="FY80" s="90"/>
      <c r="FZ80" s="92"/>
      <c r="GA80" s="89"/>
      <c r="GB80" s="90"/>
      <c r="GC80" s="92"/>
      <c r="GD80" s="89"/>
      <c r="GE80" s="90"/>
      <c r="GF80" s="92"/>
      <c r="GG80" s="89"/>
      <c r="GH80" s="90"/>
      <c r="GI80" s="92"/>
      <c r="GJ80" s="89"/>
      <c r="GK80" s="90"/>
      <c r="GL80" s="92"/>
      <c r="GM80" s="89"/>
      <c r="GN80" s="90"/>
      <c r="GO80" s="92"/>
      <c r="GP80" s="89"/>
      <c r="GQ80" s="90"/>
      <c r="GR80" s="92"/>
      <c r="GS80" s="89"/>
      <c r="GT80" s="90"/>
      <c r="GU80" s="92"/>
      <c r="GV80" s="89"/>
      <c r="GW80" s="90"/>
      <c r="GX80" s="92"/>
      <c r="GY80" s="89"/>
      <c r="GZ80" s="90"/>
      <c r="HA80" s="92"/>
      <c r="HB80" s="89"/>
      <c r="HC80" s="93"/>
      <c r="HD80" s="92"/>
      <c r="HE80" s="89"/>
      <c r="HF80" s="93"/>
      <c r="HG80" s="92"/>
      <c r="HH80" s="89"/>
      <c r="HI80" s="93"/>
      <c r="HJ80" s="92"/>
      <c r="HK80" s="89"/>
      <c r="HL80" s="90"/>
      <c r="HM80" s="92"/>
      <c r="HN80" s="89"/>
      <c r="HO80" s="93"/>
      <c r="HP80" s="92"/>
      <c r="HQ80" s="89"/>
      <c r="HR80" s="93"/>
      <c r="HS80" s="92"/>
      <c r="HT80" s="89"/>
      <c r="HU80" s="93"/>
      <c r="HV80" s="92"/>
      <c r="HW80" s="89"/>
      <c r="HX80" s="93"/>
      <c r="HY80" s="92"/>
      <c r="HZ80" s="89"/>
      <c r="IA80" s="90"/>
      <c r="IB80" s="92"/>
      <c r="IC80" s="89"/>
      <c r="ID80" s="93"/>
      <c r="IE80" s="92"/>
      <c r="IF80" s="89"/>
      <c r="IG80" s="93"/>
      <c r="IH80" s="92"/>
      <c r="II80" s="89"/>
      <c r="IJ80" s="93"/>
      <c r="IK80" s="92"/>
      <c r="IL80" s="89"/>
      <c r="IM80" s="93"/>
      <c r="IN80" s="91"/>
      <c r="IO80" s="89"/>
      <c r="IP80" s="90"/>
      <c r="IQ80" s="92"/>
      <c r="IR80" s="89"/>
      <c r="IS80" s="90"/>
      <c r="IT80" s="92"/>
      <c r="IU80" s="89"/>
      <c r="IV80" s="90"/>
    </row>
    <row r="81" spans="1:256" ht="12" customHeight="1" x14ac:dyDescent="0.2">
      <c r="A81" s="273"/>
      <c r="B81" s="266" t="s">
        <v>19</v>
      </c>
      <c r="C81" s="275"/>
      <c r="D81" s="275">
        <v>6</v>
      </c>
      <c r="E81" s="274" t="s">
        <v>20</v>
      </c>
      <c r="F81" s="275" t="s">
        <v>132</v>
      </c>
      <c r="G81" s="276" t="s">
        <v>193</v>
      </c>
      <c r="H81" s="277" t="s">
        <v>123</v>
      </c>
      <c r="I81" s="271"/>
      <c r="J81" s="272" t="s">
        <v>479</v>
      </c>
      <c r="K81" s="88"/>
      <c r="L81" s="89"/>
      <c r="M81" s="90"/>
      <c r="N81" s="88"/>
      <c r="O81" s="89"/>
      <c r="P81" s="90"/>
      <c r="Q81" s="92"/>
      <c r="R81" s="89"/>
      <c r="S81" s="90"/>
      <c r="T81" s="92"/>
      <c r="U81" s="89"/>
      <c r="V81" s="90"/>
      <c r="W81" s="92"/>
      <c r="X81" s="89"/>
      <c r="Y81" s="90"/>
      <c r="Z81" s="92"/>
      <c r="AA81" s="89"/>
      <c r="AB81" s="90"/>
      <c r="AC81" s="92"/>
      <c r="AD81" s="89"/>
      <c r="AE81" s="90"/>
      <c r="AF81" s="92"/>
      <c r="AG81" s="89"/>
      <c r="AH81" s="90"/>
      <c r="AI81" s="92"/>
      <c r="AJ81" s="89"/>
      <c r="AK81" s="90"/>
      <c r="AL81" s="92"/>
      <c r="AM81" s="89"/>
      <c r="AN81" s="90"/>
      <c r="AO81" s="92"/>
      <c r="AP81" s="89"/>
      <c r="AQ81" s="90"/>
      <c r="AR81" s="92"/>
      <c r="AS81" s="89"/>
      <c r="AT81" s="90"/>
      <c r="AU81" s="88"/>
      <c r="AV81" s="89"/>
      <c r="AW81" s="90"/>
      <c r="AX81" s="92"/>
      <c r="AY81" s="89"/>
      <c r="AZ81" s="90"/>
      <c r="BA81" s="92"/>
      <c r="BB81" s="89"/>
      <c r="BC81" s="90"/>
      <c r="BD81" s="92"/>
      <c r="BE81" s="89"/>
      <c r="BF81" s="90"/>
      <c r="BG81" s="92"/>
      <c r="BH81" s="89"/>
      <c r="BI81" s="90"/>
      <c r="BJ81" s="92"/>
      <c r="BK81" s="89"/>
      <c r="BL81" s="90"/>
      <c r="BM81" s="92"/>
      <c r="BN81" s="89"/>
      <c r="BO81" s="90"/>
      <c r="BP81" s="92"/>
      <c r="BQ81" s="89"/>
      <c r="BR81" s="90"/>
      <c r="BS81" s="92"/>
      <c r="BT81" s="89"/>
      <c r="BU81" s="90"/>
      <c r="BV81" s="92"/>
      <c r="BW81" s="89"/>
      <c r="BX81" s="90"/>
      <c r="BY81" s="92"/>
      <c r="BZ81" s="89"/>
      <c r="CA81" s="90"/>
      <c r="CB81" s="92"/>
      <c r="CC81" s="89"/>
      <c r="CD81" s="90"/>
      <c r="CE81" s="92"/>
      <c r="CF81" s="89"/>
      <c r="CG81" s="90"/>
      <c r="CH81" s="92"/>
      <c r="CI81" s="89"/>
      <c r="CJ81" s="90"/>
      <c r="CK81" s="92"/>
      <c r="CL81" s="89"/>
      <c r="CM81" s="90"/>
      <c r="CN81" s="92"/>
      <c r="CO81" s="89"/>
      <c r="CP81" s="90"/>
      <c r="CQ81" s="92"/>
      <c r="CR81" s="89"/>
      <c r="CS81" s="90"/>
      <c r="CT81" s="92"/>
      <c r="CU81" s="89"/>
      <c r="CV81" s="90"/>
      <c r="CW81" s="92"/>
      <c r="CX81" s="89"/>
      <c r="CY81" s="90"/>
      <c r="CZ81" s="92"/>
      <c r="DA81" s="89"/>
      <c r="DB81" s="90"/>
      <c r="DC81" s="92"/>
      <c r="DD81" s="89"/>
      <c r="DE81" s="90"/>
      <c r="DF81" s="92"/>
      <c r="DG81" s="89"/>
      <c r="DH81" s="90"/>
      <c r="DI81" s="92"/>
      <c r="DJ81" s="89"/>
      <c r="DK81" s="90"/>
      <c r="DL81" s="92"/>
      <c r="DM81" s="89"/>
      <c r="DN81" s="90"/>
      <c r="DO81" s="92"/>
      <c r="DP81" s="89"/>
      <c r="DQ81" s="90"/>
      <c r="DR81" s="92"/>
      <c r="DS81" s="89"/>
      <c r="DT81" s="90"/>
      <c r="DU81" s="92"/>
      <c r="DV81" s="89"/>
      <c r="DW81" s="90"/>
      <c r="DX81" s="92"/>
      <c r="DY81" s="89"/>
      <c r="DZ81" s="90"/>
      <c r="EA81" s="92"/>
      <c r="EB81" s="89"/>
      <c r="EC81" s="90"/>
      <c r="ED81" s="92"/>
      <c r="EE81" s="89"/>
      <c r="EF81" s="90"/>
      <c r="EG81" s="92"/>
      <c r="EH81" s="89"/>
      <c r="EI81" s="90"/>
      <c r="EJ81" s="92"/>
      <c r="EK81" s="89"/>
      <c r="EL81" s="90"/>
      <c r="EM81" s="92"/>
      <c r="EN81" s="89"/>
      <c r="EO81" s="90"/>
      <c r="EP81" s="92"/>
      <c r="EQ81" s="89"/>
      <c r="ER81" s="90"/>
      <c r="ES81" s="92"/>
      <c r="ET81" s="89"/>
      <c r="EU81" s="90"/>
      <c r="EV81" s="92"/>
      <c r="EW81" s="89"/>
      <c r="EX81" s="90"/>
      <c r="EY81" s="92"/>
      <c r="EZ81" s="89"/>
      <c r="FA81" s="90"/>
      <c r="FB81" s="92"/>
      <c r="FC81" s="89"/>
      <c r="FD81" s="90"/>
      <c r="FE81" s="92"/>
      <c r="FF81" s="89"/>
      <c r="FG81" s="90"/>
      <c r="FH81" s="92"/>
      <c r="FI81" s="89"/>
      <c r="FJ81" s="90"/>
      <c r="FK81" s="92"/>
      <c r="FL81" s="89"/>
      <c r="FM81" s="90"/>
      <c r="FN81" s="92"/>
      <c r="FO81" s="89"/>
      <c r="FP81" s="90"/>
      <c r="FQ81" s="92"/>
      <c r="FR81" s="89"/>
      <c r="FS81" s="90"/>
      <c r="FT81" s="92"/>
      <c r="FU81" s="89"/>
      <c r="FV81" s="90"/>
      <c r="FW81" s="92"/>
      <c r="FX81" s="89"/>
      <c r="FY81" s="90"/>
      <c r="FZ81" s="92"/>
      <c r="GA81" s="89"/>
      <c r="GB81" s="90"/>
      <c r="GC81" s="92"/>
      <c r="GD81" s="89"/>
      <c r="GE81" s="90"/>
      <c r="GF81" s="92"/>
      <c r="GG81" s="89"/>
      <c r="GH81" s="90"/>
      <c r="GI81" s="92"/>
      <c r="GJ81" s="89"/>
      <c r="GK81" s="90"/>
      <c r="GL81" s="92"/>
      <c r="GM81" s="89"/>
      <c r="GN81" s="90"/>
      <c r="GO81" s="92"/>
      <c r="GP81" s="89"/>
      <c r="GQ81" s="90"/>
      <c r="GR81" s="92"/>
      <c r="GS81" s="89"/>
      <c r="GT81" s="90"/>
      <c r="GU81" s="92"/>
      <c r="GV81" s="89"/>
      <c r="GW81" s="90"/>
      <c r="GX81" s="92"/>
      <c r="GY81" s="89"/>
      <c r="GZ81" s="90"/>
      <c r="HA81" s="92"/>
      <c r="HB81" s="89"/>
      <c r="HC81" s="93"/>
      <c r="HD81" s="92"/>
      <c r="HE81" s="89"/>
      <c r="HF81" s="93"/>
      <c r="HG81" s="92"/>
      <c r="HH81" s="89"/>
      <c r="HI81" s="93"/>
      <c r="HJ81" s="92"/>
      <c r="HK81" s="89"/>
      <c r="HL81" s="90"/>
      <c r="HM81" s="92"/>
      <c r="HN81" s="89"/>
      <c r="HO81" s="93"/>
      <c r="HP81" s="92"/>
      <c r="HQ81" s="89"/>
      <c r="HR81" s="93"/>
      <c r="HS81" s="92"/>
      <c r="HT81" s="89"/>
      <c r="HU81" s="93"/>
      <c r="HV81" s="92"/>
      <c r="HW81" s="89"/>
      <c r="HX81" s="93"/>
      <c r="HY81" s="92"/>
      <c r="HZ81" s="89"/>
      <c r="IA81" s="90"/>
      <c r="IB81" s="92"/>
      <c r="IC81" s="89"/>
      <c r="ID81" s="93"/>
      <c r="IE81" s="92"/>
      <c r="IF81" s="89"/>
      <c r="IG81" s="93"/>
      <c r="IH81" s="92"/>
      <c r="II81" s="89"/>
      <c r="IJ81" s="93"/>
      <c r="IK81" s="92"/>
      <c r="IL81" s="89"/>
      <c r="IM81" s="93"/>
      <c r="IN81" s="91"/>
      <c r="IO81" s="89"/>
      <c r="IP81" s="90"/>
      <c r="IQ81" s="92"/>
      <c r="IR81" s="89"/>
      <c r="IS81" s="90"/>
      <c r="IT81" s="92"/>
      <c r="IU81" s="89"/>
      <c r="IV81" s="90"/>
    </row>
    <row r="82" spans="1:256" ht="12" customHeight="1" x14ac:dyDescent="0.2">
      <c r="A82" s="273"/>
      <c r="B82" s="266" t="s">
        <v>19</v>
      </c>
      <c r="C82" s="275"/>
      <c r="D82" s="275">
        <v>6</v>
      </c>
      <c r="E82" s="274" t="s">
        <v>20</v>
      </c>
      <c r="F82" s="275" t="s">
        <v>132</v>
      </c>
      <c r="G82" s="276" t="s">
        <v>194</v>
      </c>
      <c r="H82" s="277" t="s">
        <v>480</v>
      </c>
      <c r="I82" s="271"/>
      <c r="J82" s="272" t="s">
        <v>481</v>
      </c>
      <c r="K82" s="88"/>
      <c r="L82" s="89"/>
      <c r="M82" s="90"/>
      <c r="N82" s="88"/>
      <c r="O82" s="89"/>
      <c r="P82" s="90"/>
      <c r="Q82" s="92"/>
      <c r="R82" s="89"/>
      <c r="S82" s="90"/>
      <c r="T82" s="92"/>
      <c r="U82" s="89"/>
      <c r="V82" s="90"/>
      <c r="W82" s="92"/>
      <c r="X82" s="89"/>
      <c r="Y82" s="90"/>
      <c r="Z82" s="92"/>
      <c r="AA82" s="89"/>
      <c r="AB82" s="90"/>
      <c r="AC82" s="92"/>
      <c r="AD82" s="89"/>
      <c r="AE82" s="90"/>
      <c r="AF82" s="92"/>
      <c r="AG82" s="89"/>
      <c r="AH82" s="90"/>
      <c r="AI82" s="92"/>
      <c r="AJ82" s="89"/>
      <c r="AK82" s="90"/>
      <c r="AL82" s="92"/>
      <c r="AM82" s="89"/>
      <c r="AN82" s="90"/>
      <c r="AO82" s="92"/>
      <c r="AP82" s="89"/>
      <c r="AQ82" s="90"/>
      <c r="AR82" s="92"/>
      <c r="AS82" s="89"/>
      <c r="AT82" s="90"/>
      <c r="AU82" s="88"/>
      <c r="AV82" s="89"/>
      <c r="AW82" s="90"/>
      <c r="AX82" s="92"/>
      <c r="AY82" s="89"/>
      <c r="AZ82" s="90"/>
      <c r="BA82" s="92"/>
      <c r="BB82" s="89"/>
      <c r="BC82" s="90"/>
      <c r="BD82" s="92"/>
      <c r="BE82" s="89"/>
      <c r="BF82" s="90"/>
      <c r="BG82" s="92"/>
      <c r="BH82" s="89"/>
      <c r="BI82" s="90"/>
      <c r="BJ82" s="92"/>
      <c r="BK82" s="89"/>
      <c r="BL82" s="90"/>
      <c r="BM82" s="92"/>
      <c r="BN82" s="89"/>
      <c r="BO82" s="90"/>
      <c r="BP82" s="92"/>
      <c r="BQ82" s="89"/>
      <c r="BR82" s="90"/>
      <c r="BS82" s="92"/>
      <c r="BT82" s="89"/>
      <c r="BU82" s="90"/>
      <c r="BV82" s="92"/>
      <c r="BW82" s="89"/>
      <c r="BX82" s="90"/>
      <c r="BY82" s="92"/>
      <c r="BZ82" s="89"/>
      <c r="CA82" s="90"/>
      <c r="CB82" s="92"/>
      <c r="CC82" s="89"/>
      <c r="CD82" s="90"/>
      <c r="CE82" s="92"/>
      <c r="CF82" s="89"/>
      <c r="CG82" s="90"/>
      <c r="CH82" s="92"/>
      <c r="CI82" s="89"/>
      <c r="CJ82" s="90"/>
      <c r="CK82" s="92"/>
      <c r="CL82" s="89"/>
      <c r="CM82" s="90"/>
      <c r="CN82" s="92"/>
      <c r="CO82" s="89"/>
      <c r="CP82" s="90"/>
      <c r="CQ82" s="92"/>
      <c r="CR82" s="89"/>
      <c r="CS82" s="90"/>
      <c r="CT82" s="92"/>
      <c r="CU82" s="89"/>
      <c r="CV82" s="90"/>
      <c r="CW82" s="92"/>
      <c r="CX82" s="89"/>
      <c r="CY82" s="90"/>
      <c r="CZ82" s="92"/>
      <c r="DA82" s="89"/>
      <c r="DB82" s="90"/>
      <c r="DC82" s="92"/>
      <c r="DD82" s="89"/>
      <c r="DE82" s="90"/>
      <c r="DF82" s="92"/>
      <c r="DG82" s="89"/>
      <c r="DH82" s="90"/>
      <c r="DI82" s="92"/>
      <c r="DJ82" s="89"/>
      <c r="DK82" s="90"/>
      <c r="DL82" s="92"/>
      <c r="DM82" s="89"/>
      <c r="DN82" s="90"/>
      <c r="DO82" s="92"/>
      <c r="DP82" s="89"/>
      <c r="DQ82" s="90"/>
      <c r="DR82" s="92"/>
      <c r="DS82" s="89"/>
      <c r="DT82" s="90"/>
      <c r="DU82" s="92"/>
      <c r="DV82" s="89"/>
      <c r="DW82" s="90"/>
      <c r="DX82" s="92"/>
      <c r="DY82" s="89"/>
      <c r="DZ82" s="90"/>
      <c r="EA82" s="92"/>
      <c r="EB82" s="89"/>
      <c r="EC82" s="90"/>
      <c r="ED82" s="92"/>
      <c r="EE82" s="89"/>
      <c r="EF82" s="90"/>
      <c r="EG82" s="92"/>
      <c r="EH82" s="89"/>
      <c r="EI82" s="90"/>
      <c r="EJ82" s="92"/>
      <c r="EK82" s="89"/>
      <c r="EL82" s="90"/>
      <c r="EM82" s="92"/>
      <c r="EN82" s="89"/>
      <c r="EO82" s="90"/>
      <c r="EP82" s="92"/>
      <c r="EQ82" s="89"/>
      <c r="ER82" s="90"/>
      <c r="ES82" s="92"/>
      <c r="ET82" s="89"/>
      <c r="EU82" s="90"/>
      <c r="EV82" s="92"/>
      <c r="EW82" s="89"/>
      <c r="EX82" s="90"/>
      <c r="EY82" s="92"/>
      <c r="EZ82" s="89"/>
      <c r="FA82" s="90"/>
      <c r="FB82" s="92"/>
      <c r="FC82" s="89"/>
      <c r="FD82" s="90"/>
      <c r="FE82" s="92"/>
      <c r="FF82" s="89"/>
      <c r="FG82" s="90"/>
      <c r="FH82" s="92"/>
      <c r="FI82" s="89"/>
      <c r="FJ82" s="90"/>
      <c r="FK82" s="92"/>
      <c r="FL82" s="89"/>
      <c r="FM82" s="90"/>
      <c r="FN82" s="92"/>
      <c r="FO82" s="89"/>
      <c r="FP82" s="90"/>
      <c r="FQ82" s="92"/>
      <c r="FR82" s="89"/>
      <c r="FS82" s="90"/>
      <c r="FT82" s="92"/>
      <c r="FU82" s="89"/>
      <c r="FV82" s="90"/>
      <c r="FW82" s="92"/>
      <c r="FX82" s="89"/>
      <c r="FY82" s="90"/>
      <c r="FZ82" s="92"/>
      <c r="GA82" s="89"/>
      <c r="GB82" s="90"/>
      <c r="GC82" s="92"/>
      <c r="GD82" s="89"/>
      <c r="GE82" s="90"/>
      <c r="GF82" s="92"/>
      <c r="GG82" s="89"/>
      <c r="GH82" s="90"/>
      <c r="GI82" s="92"/>
      <c r="GJ82" s="89"/>
      <c r="GK82" s="90"/>
      <c r="GL82" s="92"/>
      <c r="GM82" s="89"/>
      <c r="GN82" s="90"/>
      <c r="GO82" s="92"/>
      <c r="GP82" s="89"/>
      <c r="GQ82" s="90"/>
      <c r="GR82" s="92"/>
      <c r="GS82" s="89"/>
      <c r="GT82" s="90"/>
      <c r="GU82" s="92"/>
      <c r="GV82" s="89"/>
      <c r="GW82" s="90"/>
      <c r="GX82" s="92"/>
      <c r="GY82" s="89"/>
      <c r="GZ82" s="90"/>
      <c r="HA82" s="92"/>
      <c r="HB82" s="89"/>
      <c r="HC82" s="93"/>
      <c r="HD82" s="92"/>
      <c r="HE82" s="89"/>
      <c r="HF82" s="93"/>
      <c r="HG82" s="92"/>
      <c r="HH82" s="89"/>
      <c r="HI82" s="93"/>
      <c r="HJ82" s="92"/>
      <c r="HK82" s="89"/>
      <c r="HL82" s="90"/>
      <c r="HM82" s="92"/>
      <c r="HN82" s="89"/>
      <c r="HO82" s="93"/>
      <c r="HP82" s="92"/>
      <c r="HQ82" s="89"/>
      <c r="HR82" s="93"/>
      <c r="HS82" s="92"/>
      <c r="HT82" s="89"/>
      <c r="HU82" s="93"/>
      <c r="HV82" s="92"/>
      <c r="HW82" s="89"/>
      <c r="HX82" s="93"/>
      <c r="HY82" s="92"/>
      <c r="HZ82" s="89"/>
      <c r="IA82" s="90"/>
      <c r="IB82" s="92"/>
      <c r="IC82" s="89"/>
      <c r="ID82" s="93"/>
      <c r="IE82" s="92"/>
      <c r="IF82" s="89"/>
      <c r="IG82" s="93"/>
      <c r="IH82" s="92"/>
      <c r="II82" s="89"/>
      <c r="IJ82" s="93"/>
      <c r="IK82" s="92"/>
      <c r="IL82" s="89"/>
      <c r="IM82" s="93"/>
      <c r="IN82" s="91"/>
      <c r="IO82" s="89"/>
      <c r="IP82" s="90"/>
      <c r="IQ82" s="92"/>
      <c r="IR82" s="89"/>
      <c r="IS82" s="90"/>
      <c r="IT82" s="92"/>
      <c r="IU82" s="89"/>
      <c r="IV82" s="90"/>
    </row>
    <row r="83" spans="1:256" ht="12" customHeight="1" x14ac:dyDescent="0.2">
      <c r="A83" s="273"/>
      <c r="B83" s="266" t="s">
        <v>19</v>
      </c>
      <c r="C83" s="275"/>
      <c r="D83" s="275">
        <v>6</v>
      </c>
      <c r="E83" s="274" t="s">
        <v>20</v>
      </c>
      <c r="F83" s="275" t="s">
        <v>132</v>
      </c>
      <c r="G83" s="276" t="s">
        <v>195</v>
      </c>
      <c r="H83" s="277" t="s">
        <v>482</v>
      </c>
      <c r="I83" s="271"/>
      <c r="J83" s="272" t="s">
        <v>483</v>
      </c>
      <c r="K83" s="88"/>
      <c r="L83" s="89"/>
      <c r="M83" s="90"/>
      <c r="N83" s="88"/>
      <c r="O83" s="89"/>
      <c r="P83" s="90"/>
      <c r="Q83" s="92"/>
      <c r="R83" s="89"/>
      <c r="S83" s="90"/>
      <c r="T83" s="92"/>
      <c r="U83" s="89"/>
      <c r="V83" s="90"/>
      <c r="W83" s="92"/>
      <c r="X83" s="89"/>
      <c r="Y83" s="90"/>
      <c r="Z83" s="92"/>
      <c r="AA83" s="89"/>
      <c r="AB83" s="90"/>
      <c r="AC83" s="92"/>
      <c r="AD83" s="89"/>
      <c r="AE83" s="90"/>
      <c r="AF83" s="92"/>
      <c r="AG83" s="89"/>
      <c r="AH83" s="90"/>
      <c r="AI83" s="92"/>
      <c r="AJ83" s="89"/>
      <c r="AK83" s="90"/>
      <c r="AL83" s="92"/>
      <c r="AM83" s="89"/>
      <c r="AN83" s="90"/>
      <c r="AO83" s="92"/>
      <c r="AP83" s="89"/>
      <c r="AQ83" s="90"/>
      <c r="AR83" s="92"/>
      <c r="AS83" s="89"/>
      <c r="AT83" s="90"/>
      <c r="AU83" s="88"/>
      <c r="AV83" s="89"/>
      <c r="AW83" s="90"/>
      <c r="AX83" s="92"/>
      <c r="AY83" s="89"/>
      <c r="AZ83" s="90"/>
      <c r="BA83" s="92"/>
      <c r="BB83" s="89"/>
      <c r="BC83" s="90"/>
      <c r="BD83" s="92"/>
      <c r="BE83" s="89"/>
      <c r="BF83" s="90"/>
      <c r="BG83" s="92"/>
      <c r="BH83" s="89"/>
      <c r="BI83" s="90"/>
      <c r="BJ83" s="92"/>
      <c r="BK83" s="89"/>
      <c r="BL83" s="90"/>
      <c r="BM83" s="92"/>
      <c r="BN83" s="89"/>
      <c r="BO83" s="90"/>
      <c r="BP83" s="92"/>
      <c r="BQ83" s="89"/>
      <c r="BR83" s="90"/>
      <c r="BS83" s="92"/>
      <c r="BT83" s="89"/>
      <c r="BU83" s="90"/>
      <c r="BV83" s="92"/>
      <c r="BW83" s="89"/>
      <c r="BX83" s="90"/>
      <c r="BY83" s="92"/>
      <c r="BZ83" s="89"/>
      <c r="CA83" s="90"/>
      <c r="CB83" s="92"/>
      <c r="CC83" s="89"/>
      <c r="CD83" s="90"/>
      <c r="CE83" s="92"/>
      <c r="CF83" s="89"/>
      <c r="CG83" s="90"/>
      <c r="CH83" s="92"/>
      <c r="CI83" s="89"/>
      <c r="CJ83" s="90"/>
      <c r="CK83" s="92"/>
      <c r="CL83" s="89"/>
      <c r="CM83" s="90"/>
      <c r="CN83" s="92"/>
      <c r="CO83" s="89"/>
      <c r="CP83" s="90"/>
      <c r="CQ83" s="92"/>
      <c r="CR83" s="89"/>
      <c r="CS83" s="90"/>
      <c r="CT83" s="92"/>
      <c r="CU83" s="89"/>
      <c r="CV83" s="90"/>
      <c r="CW83" s="92"/>
      <c r="CX83" s="89"/>
      <c r="CY83" s="90"/>
      <c r="CZ83" s="92"/>
      <c r="DA83" s="89"/>
      <c r="DB83" s="90"/>
      <c r="DC83" s="92"/>
      <c r="DD83" s="89"/>
      <c r="DE83" s="90"/>
      <c r="DF83" s="92"/>
      <c r="DG83" s="89"/>
      <c r="DH83" s="90"/>
      <c r="DI83" s="92"/>
      <c r="DJ83" s="89"/>
      <c r="DK83" s="90"/>
      <c r="DL83" s="92"/>
      <c r="DM83" s="89"/>
      <c r="DN83" s="90"/>
      <c r="DO83" s="92"/>
      <c r="DP83" s="89"/>
      <c r="DQ83" s="90"/>
      <c r="DR83" s="92"/>
      <c r="DS83" s="89"/>
      <c r="DT83" s="90"/>
      <c r="DU83" s="92"/>
      <c r="DV83" s="89"/>
      <c r="DW83" s="90"/>
      <c r="DX83" s="92"/>
      <c r="DY83" s="89"/>
      <c r="DZ83" s="90"/>
      <c r="EA83" s="92"/>
      <c r="EB83" s="89"/>
      <c r="EC83" s="90"/>
      <c r="ED83" s="92"/>
      <c r="EE83" s="89"/>
      <c r="EF83" s="90"/>
      <c r="EG83" s="92"/>
      <c r="EH83" s="89"/>
      <c r="EI83" s="90"/>
      <c r="EJ83" s="92"/>
      <c r="EK83" s="89"/>
      <c r="EL83" s="90"/>
      <c r="EM83" s="92"/>
      <c r="EN83" s="89"/>
      <c r="EO83" s="90"/>
      <c r="EP83" s="92"/>
      <c r="EQ83" s="89"/>
      <c r="ER83" s="90"/>
      <c r="ES83" s="92"/>
      <c r="ET83" s="89"/>
      <c r="EU83" s="90"/>
      <c r="EV83" s="92"/>
      <c r="EW83" s="89"/>
      <c r="EX83" s="90"/>
      <c r="EY83" s="92"/>
      <c r="EZ83" s="89"/>
      <c r="FA83" s="90"/>
      <c r="FB83" s="92"/>
      <c r="FC83" s="89"/>
      <c r="FD83" s="90"/>
      <c r="FE83" s="92"/>
      <c r="FF83" s="89"/>
      <c r="FG83" s="90"/>
      <c r="FH83" s="92"/>
      <c r="FI83" s="89"/>
      <c r="FJ83" s="90"/>
      <c r="FK83" s="92"/>
      <c r="FL83" s="89"/>
      <c r="FM83" s="90"/>
      <c r="FN83" s="92"/>
      <c r="FO83" s="89"/>
      <c r="FP83" s="90"/>
      <c r="FQ83" s="92"/>
      <c r="FR83" s="89"/>
      <c r="FS83" s="90"/>
      <c r="FT83" s="92"/>
      <c r="FU83" s="89"/>
      <c r="FV83" s="90"/>
      <c r="FW83" s="92"/>
      <c r="FX83" s="89"/>
      <c r="FY83" s="90"/>
      <c r="FZ83" s="92"/>
      <c r="GA83" s="89"/>
      <c r="GB83" s="90"/>
      <c r="GC83" s="92"/>
      <c r="GD83" s="89"/>
      <c r="GE83" s="90"/>
      <c r="GF83" s="92"/>
      <c r="GG83" s="89"/>
      <c r="GH83" s="90"/>
      <c r="GI83" s="92"/>
      <c r="GJ83" s="89"/>
      <c r="GK83" s="90"/>
      <c r="GL83" s="92"/>
      <c r="GM83" s="89"/>
      <c r="GN83" s="90"/>
      <c r="GO83" s="92"/>
      <c r="GP83" s="89"/>
      <c r="GQ83" s="90"/>
      <c r="GR83" s="92"/>
      <c r="GS83" s="89"/>
      <c r="GT83" s="90"/>
      <c r="GU83" s="92"/>
      <c r="GV83" s="89"/>
      <c r="GW83" s="90"/>
      <c r="GX83" s="92"/>
      <c r="GY83" s="89"/>
      <c r="GZ83" s="90"/>
      <c r="HA83" s="92"/>
      <c r="HB83" s="89"/>
      <c r="HC83" s="93"/>
      <c r="HD83" s="92"/>
      <c r="HE83" s="89"/>
      <c r="HF83" s="93"/>
      <c r="HG83" s="92"/>
      <c r="HH83" s="89"/>
      <c r="HI83" s="93"/>
      <c r="HJ83" s="92"/>
      <c r="HK83" s="89"/>
      <c r="HL83" s="90"/>
      <c r="HM83" s="92"/>
      <c r="HN83" s="89"/>
      <c r="HO83" s="93"/>
      <c r="HP83" s="92"/>
      <c r="HQ83" s="89"/>
      <c r="HR83" s="93"/>
      <c r="HS83" s="92"/>
      <c r="HT83" s="89"/>
      <c r="HU83" s="93"/>
      <c r="HV83" s="92"/>
      <c r="HW83" s="89"/>
      <c r="HX83" s="93"/>
      <c r="HY83" s="92"/>
      <c r="HZ83" s="89"/>
      <c r="IA83" s="90"/>
      <c r="IB83" s="92"/>
      <c r="IC83" s="89"/>
      <c r="ID83" s="93"/>
      <c r="IE83" s="92"/>
      <c r="IF83" s="89"/>
      <c r="IG83" s="93"/>
      <c r="IH83" s="92"/>
      <c r="II83" s="89"/>
      <c r="IJ83" s="93"/>
      <c r="IK83" s="92"/>
      <c r="IL83" s="89"/>
      <c r="IM83" s="93"/>
      <c r="IN83" s="91"/>
      <c r="IO83" s="89"/>
      <c r="IP83" s="90"/>
      <c r="IQ83" s="92"/>
      <c r="IR83" s="89"/>
      <c r="IS83" s="90"/>
      <c r="IT83" s="92"/>
      <c r="IU83" s="89"/>
      <c r="IV83" s="90"/>
    </row>
    <row r="84" spans="1:256" ht="12" customHeight="1" x14ac:dyDescent="0.2">
      <c r="A84" s="273"/>
      <c r="B84" s="266" t="s">
        <v>19</v>
      </c>
      <c r="C84" s="275"/>
      <c r="D84" s="275">
        <v>6</v>
      </c>
      <c r="E84" s="274" t="s">
        <v>20</v>
      </c>
      <c r="F84" s="275" t="s">
        <v>132</v>
      </c>
      <c r="G84" s="276" t="s">
        <v>196</v>
      </c>
      <c r="H84" s="277" t="s">
        <v>124</v>
      </c>
      <c r="I84" s="271"/>
      <c r="J84" s="272" t="s">
        <v>484</v>
      </c>
      <c r="K84" s="88"/>
      <c r="L84" s="89"/>
      <c r="M84" s="90"/>
      <c r="N84" s="88"/>
      <c r="O84" s="89"/>
      <c r="P84" s="90"/>
      <c r="Q84" s="92"/>
      <c r="R84" s="89"/>
      <c r="S84" s="90"/>
      <c r="T84" s="92"/>
      <c r="U84" s="89"/>
      <c r="V84" s="90"/>
      <c r="W84" s="92"/>
      <c r="X84" s="89"/>
      <c r="Y84" s="90"/>
      <c r="Z84" s="92"/>
      <c r="AA84" s="89"/>
      <c r="AB84" s="90"/>
      <c r="AC84" s="92"/>
      <c r="AD84" s="89"/>
      <c r="AE84" s="90"/>
      <c r="AF84" s="92"/>
      <c r="AG84" s="89"/>
      <c r="AH84" s="90"/>
      <c r="AI84" s="92"/>
      <c r="AJ84" s="89"/>
      <c r="AK84" s="90"/>
      <c r="AL84" s="92"/>
      <c r="AM84" s="89"/>
      <c r="AN84" s="90"/>
      <c r="AO84" s="92"/>
      <c r="AP84" s="89"/>
      <c r="AQ84" s="90"/>
      <c r="AR84" s="92"/>
      <c r="AS84" s="89"/>
      <c r="AT84" s="90"/>
      <c r="AU84" s="88"/>
      <c r="AV84" s="89"/>
      <c r="AW84" s="90"/>
      <c r="AX84" s="92"/>
      <c r="AY84" s="89"/>
      <c r="AZ84" s="90"/>
      <c r="BA84" s="92"/>
      <c r="BB84" s="89"/>
      <c r="BC84" s="90"/>
      <c r="BD84" s="92"/>
      <c r="BE84" s="89"/>
      <c r="BF84" s="90"/>
      <c r="BG84" s="92"/>
      <c r="BH84" s="89"/>
      <c r="BI84" s="90"/>
      <c r="BJ84" s="92"/>
      <c r="BK84" s="89"/>
      <c r="BL84" s="90"/>
      <c r="BM84" s="92"/>
      <c r="BN84" s="89"/>
      <c r="BO84" s="90"/>
      <c r="BP84" s="92"/>
      <c r="BQ84" s="89"/>
      <c r="BR84" s="90"/>
      <c r="BS84" s="92"/>
      <c r="BT84" s="89"/>
      <c r="BU84" s="90"/>
      <c r="BV84" s="92"/>
      <c r="BW84" s="89"/>
      <c r="BX84" s="90"/>
      <c r="BY84" s="92"/>
      <c r="BZ84" s="89"/>
      <c r="CA84" s="90"/>
      <c r="CB84" s="92"/>
      <c r="CC84" s="89"/>
      <c r="CD84" s="90"/>
      <c r="CE84" s="92"/>
      <c r="CF84" s="89"/>
      <c r="CG84" s="90"/>
      <c r="CH84" s="92"/>
      <c r="CI84" s="89"/>
      <c r="CJ84" s="90"/>
      <c r="CK84" s="92"/>
      <c r="CL84" s="89"/>
      <c r="CM84" s="90"/>
      <c r="CN84" s="92"/>
      <c r="CO84" s="89"/>
      <c r="CP84" s="90"/>
      <c r="CQ84" s="92"/>
      <c r="CR84" s="89"/>
      <c r="CS84" s="90"/>
      <c r="CT84" s="92"/>
      <c r="CU84" s="89"/>
      <c r="CV84" s="90"/>
      <c r="CW84" s="92"/>
      <c r="CX84" s="89"/>
      <c r="CY84" s="90"/>
      <c r="CZ84" s="92"/>
      <c r="DA84" s="89"/>
      <c r="DB84" s="90"/>
      <c r="DC84" s="92"/>
      <c r="DD84" s="89"/>
      <c r="DE84" s="90"/>
      <c r="DF84" s="92"/>
      <c r="DG84" s="89"/>
      <c r="DH84" s="90"/>
      <c r="DI84" s="92"/>
      <c r="DJ84" s="89"/>
      <c r="DK84" s="90"/>
      <c r="DL84" s="92"/>
      <c r="DM84" s="89"/>
      <c r="DN84" s="90"/>
      <c r="DO84" s="92"/>
      <c r="DP84" s="89"/>
      <c r="DQ84" s="90"/>
      <c r="DR84" s="92"/>
      <c r="DS84" s="89"/>
      <c r="DT84" s="90"/>
      <c r="DU84" s="92"/>
      <c r="DV84" s="89"/>
      <c r="DW84" s="90"/>
      <c r="DX84" s="92"/>
      <c r="DY84" s="89"/>
      <c r="DZ84" s="90"/>
      <c r="EA84" s="92"/>
      <c r="EB84" s="89"/>
      <c r="EC84" s="90"/>
      <c r="ED84" s="92"/>
      <c r="EE84" s="89"/>
      <c r="EF84" s="90"/>
      <c r="EG84" s="92"/>
      <c r="EH84" s="89"/>
      <c r="EI84" s="90"/>
      <c r="EJ84" s="92"/>
      <c r="EK84" s="89"/>
      <c r="EL84" s="90"/>
      <c r="EM84" s="92"/>
      <c r="EN84" s="89"/>
      <c r="EO84" s="90"/>
      <c r="EP84" s="92"/>
      <c r="EQ84" s="89"/>
      <c r="ER84" s="90"/>
      <c r="ES84" s="92"/>
      <c r="ET84" s="89"/>
      <c r="EU84" s="90"/>
      <c r="EV84" s="92"/>
      <c r="EW84" s="89"/>
      <c r="EX84" s="90"/>
      <c r="EY84" s="92"/>
      <c r="EZ84" s="89"/>
      <c r="FA84" s="90"/>
      <c r="FB84" s="92"/>
      <c r="FC84" s="89"/>
      <c r="FD84" s="90"/>
      <c r="FE84" s="92"/>
      <c r="FF84" s="89"/>
      <c r="FG84" s="90"/>
      <c r="FH84" s="92"/>
      <c r="FI84" s="89"/>
      <c r="FJ84" s="90"/>
      <c r="FK84" s="92"/>
      <c r="FL84" s="89"/>
      <c r="FM84" s="90"/>
      <c r="FN84" s="92"/>
      <c r="FO84" s="89"/>
      <c r="FP84" s="90"/>
      <c r="FQ84" s="92"/>
      <c r="FR84" s="89"/>
      <c r="FS84" s="90"/>
      <c r="FT84" s="92"/>
      <c r="FU84" s="89"/>
      <c r="FV84" s="90"/>
      <c r="FW84" s="92"/>
      <c r="FX84" s="89"/>
      <c r="FY84" s="90"/>
      <c r="FZ84" s="92"/>
      <c r="GA84" s="89"/>
      <c r="GB84" s="90"/>
      <c r="GC84" s="92"/>
      <c r="GD84" s="89"/>
      <c r="GE84" s="90"/>
      <c r="GF84" s="92"/>
      <c r="GG84" s="89"/>
      <c r="GH84" s="90"/>
      <c r="GI84" s="92"/>
      <c r="GJ84" s="89"/>
      <c r="GK84" s="90"/>
      <c r="GL84" s="92"/>
      <c r="GM84" s="89"/>
      <c r="GN84" s="90"/>
      <c r="GO84" s="92"/>
      <c r="GP84" s="89"/>
      <c r="GQ84" s="90"/>
      <c r="GR84" s="92"/>
      <c r="GS84" s="89"/>
      <c r="GT84" s="90"/>
      <c r="GU84" s="92"/>
      <c r="GV84" s="89"/>
      <c r="GW84" s="90"/>
      <c r="GX84" s="92"/>
      <c r="GY84" s="89"/>
      <c r="GZ84" s="90"/>
      <c r="HA84" s="92"/>
      <c r="HB84" s="89"/>
      <c r="HC84" s="93"/>
      <c r="HD84" s="92"/>
      <c r="HE84" s="89"/>
      <c r="HF84" s="93"/>
      <c r="HG84" s="92"/>
      <c r="HH84" s="89"/>
      <c r="HI84" s="93"/>
      <c r="HJ84" s="92"/>
      <c r="HK84" s="89"/>
      <c r="HL84" s="90"/>
      <c r="HM84" s="92"/>
      <c r="HN84" s="89"/>
      <c r="HO84" s="93"/>
      <c r="HP84" s="92"/>
      <c r="HQ84" s="89"/>
      <c r="HR84" s="93"/>
      <c r="HS84" s="92"/>
      <c r="HT84" s="89"/>
      <c r="HU84" s="93"/>
      <c r="HV84" s="92"/>
      <c r="HW84" s="89"/>
      <c r="HX84" s="93"/>
      <c r="HY84" s="92"/>
      <c r="HZ84" s="89"/>
      <c r="IA84" s="90"/>
      <c r="IB84" s="92"/>
      <c r="IC84" s="89"/>
      <c r="ID84" s="93"/>
      <c r="IE84" s="92"/>
      <c r="IF84" s="89"/>
      <c r="IG84" s="93"/>
      <c r="IH84" s="92"/>
      <c r="II84" s="89"/>
      <c r="IJ84" s="93"/>
      <c r="IK84" s="92"/>
      <c r="IL84" s="89"/>
      <c r="IM84" s="93"/>
      <c r="IN84" s="91"/>
      <c r="IO84" s="89"/>
      <c r="IP84" s="90"/>
      <c r="IQ84" s="92"/>
      <c r="IR84" s="89"/>
      <c r="IS84" s="90"/>
      <c r="IT84" s="92"/>
      <c r="IU84" s="89"/>
      <c r="IV84" s="90"/>
    </row>
    <row r="85" spans="1:256" ht="12" customHeight="1" x14ac:dyDescent="0.2">
      <c r="A85" s="273"/>
      <c r="B85" s="266" t="s">
        <v>19</v>
      </c>
      <c r="C85" s="275"/>
      <c r="D85" s="275">
        <v>6</v>
      </c>
      <c r="E85" s="274" t="s">
        <v>20</v>
      </c>
      <c r="F85" s="275" t="s">
        <v>132</v>
      </c>
      <c r="G85" s="276" t="s">
        <v>197</v>
      </c>
      <c r="H85" s="277" t="s">
        <v>125</v>
      </c>
      <c r="I85" s="271"/>
      <c r="J85" s="272" t="s">
        <v>485</v>
      </c>
      <c r="K85" s="88"/>
      <c r="L85" s="89"/>
      <c r="M85" s="90"/>
      <c r="N85" s="88"/>
      <c r="O85" s="89"/>
      <c r="P85" s="90"/>
      <c r="Q85" s="92"/>
      <c r="R85" s="89"/>
      <c r="S85" s="90"/>
      <c r="T85" s="92"/>
      <c r="U85" s="89"/>
      <c r="V85" s="90"/>
      <c r="W85" s="92"/>
      <c r="X85" s="89"/>
      <c r="Y85" s="90"/>
      <c r="Z85" s="92"/>
      <c r="AA85" s="89"/>
      <c r="AB85" s="90"/>
      <c r="AC85" s="92"/>
      <c r="AD85" s="89"/>
      <c r="AE85" s="90"/>
      <c r="AF85" s="92"/>
      <c r="AG85" s="89"/>
      <c r="AH85" s="90"/>
      <c r="AI85" s="92"/>
      <c r="AJ85" s="89"/>
      <c r="AK85" s="90"/>
      <c r="AL85" s="92"/>
      <c r="AM85" s="89"/>
      <c r="AN85" s="90"/>
      <c r="AO85" s="92"/>
      <c r="AP85" s="89"/>
      <c r="AQ85" s="90"/>
      <c r="AR85" s="92"/>
      <c r="AS85" s="89"/>
      <c r="AT85" s="90"/>
      <c r="AU85" s="88"/>
      <c r="AV85" s="89"/>
      <c r="AW85" s="90"/>
      <c r="AX85" s="92"/>
      <c r="AY85" s="89"/>
      <c r="AZ85" s="90"/>
      <c r="BA85" s="92"/>
      <c r="BB85" s="89"/>
      <c r="BC85" s="90"/>
      <c r="BD85" s="92"/>
      <c r="BE85" s="89"/>
      <c r="BF85" s="90"/>
      <c r="BG85" s="92"/>
      <c r="BH85" s="89"/>
      <c r="BI85" s="90"/>
      <c r="BJ85" s="92"/>
      <c r="BK85" s="89"/>
      <c r="BL85" s="90"/>
      <c r="BM85" s="92"/>
      <c r="BN85" s="89"/>
      <c r="BO85" s="90"/>
      <c r="BP85" s="92"/>
      <c r="BQ85" s="89"/>
      <c r="BR85" s="90"/>
      <c r="BS85" s="92"/>
      <c r="BT85" s="89"/>
      <c r="BU85" s="90"/>
      <c r="BV85" s="92"/>
      <c r="BW85" s="89"/>
      <c r="BX85" s="90"/>
      <c r="BY85" s="92"/>
      <c r="BZ85" s="89"/>
      <c r="CA85" s="90"/>
      <c r="CB85" s="92"/>
      <c r="CC85" s="89"/>
      <c r="CD85" s="90"/>
      <c r="CE85" s="92"/>
      <c r="CF85" s="89"/>
      <c r="CG85" s="90"/>
      <c r="CH85" s="92"/>
      <c r="CI85" s="89"/>
      <c r="CJ85" s="90"/>
      <c r="CK85" s="92"/>
      <c r="CL85" s="89"/>
      <c r="CM85" s="90"/>
      <c r="CN85" s="92"/>
      <c r="CO85" s="89"/>
      <c r="CP85" s="90"/>
      <c r="CQ85" s="92"/>
      <c r="CR85" s="89"/>
      <c r="CS85" s="90"/>
      <c r="CT85" s="92"/>
      <c r="CU85" s="89"/>
      <c r="CV85" s="90"/>
      <c r="CW85" s="92"/>
      <c r="CX85" s="89"/>
      <c r="CY85" s="90"/>
      <c r="CZ85" s="92"/>
      <c r="DA85" s="89"/>
      <c r="DB85" s="90"/>
      <c r="DC85" s="92"/>
      <c r="DD85" s="89"/>
      <c r="DE85" s="90"/>
      <c r="DF85" s="92"/>
      <c r="DG85" s="89"/>
      <c r="DH85" s="90"/>
      <c r="DI85" s="92"/>
      <c r="DJ85" s="89"/>
      <c r="DK85" s="90"/>
      <c r="DL85" s="92"/>
      <c r="DM85" s="89"/>
      <c r="DN85" s="90"/>
      <c r="DO85" s="92"/>
      <c r="DP85" s="89"/>
      <c r="DQ85" s="90"/>
      <c r="DR85" s="92"/>
      <c r="DS85" s="89"/>
      <c r="DT85" s="90"/>
      <c r="DU85" s="92"/>
      <c r="DV85" s="89"/>
      <c r="DW85" s="90"/>
      <c r="DX85" s="92"/>
      <c r="DY85" s="89"/>
      <c r="DZ85" s="90"/>
      <c r="EA85" s="92"/>
      <c r="EB85" s="89"/>
      <c r="EC85" s="90"/>
      <c r="ED85" s="92"/>
      <c r="EE85" s="89"/>
      <c r="EF85" s="90"/>
      <c r="EG85" s="92"/>
      <c r="EH85" s="89"/>
      <c r="EI85" s="90"/>
      <c r="EJ85" s="92"/>
      <c r="EK85" s="89"/>
      <c r="EL85" s="90"/>
      <c r="EM85" s="92"/>
      <c r="EN85" s="89"/>
      <c r="EO85" s="90"/>
      <c r="EP85" s="92"/>
      <c r="EQ85" s="89"/>
      <c r="ER85" s="90"/>
      <c r="ES85" s="92"/>
      <c r="ET85" s="89"/>
      <c r="EU85" s="90"/>
      <c r="EV85" s="92"/>
      <c r="EW85" s="89"/>
      <c r="EX85" s="90"/>
      <c r="EY85" s="92"/>
      <c r="EZ85" s="89"/>
      <c r="FA85" s="90"/>
      <c r="FB85" s="92"/>
      <c r="FC85" s="89"/>
      <c r="FD85" s="90"/>
      <c r="FE85" s="92"/>
      <c r="FF85" s="89"/>
      <c r="FG85" s="90"/>
      <c r="FH85" s="92"/>
      <c r="FI85" s="89"/>
      <c r="FJ85" s="90"/>
      <c r="FK85" s="92"/>
      <c r="FL85" s="89"/>
      <c r="FM85" s="90"/>
      <c r="FN85" s="92"/>
      <c r="FO85" s="89"/>
      <c r="FP85" s="90"/>
      <c r="FQ85" s="92"/>
      <c r="FR85" s="89"/>
      <c r="FS85" s="90"/>
      <c r="FT85" s="92"/>
      <c r="FU85" s="89"/>
      <c r="FV85" s="90"/>
      <c r="FW85" s="92"/>
      <c r="FX85" s="89"/>
      <c r="FY85" s="90"/>
      <c r="FZ85" s="92"/>
      <c r="GA85" s="89"/>
      <c r="GB85" s="90"/>
      <c r="GC85" s="92"/>
      <c r="GD85" s="89"/>
      <c r="GE85" s="90"/>
      <c r="GF85" s="92"/>
      <c r="GG85" s="89"/>
      <c r="GH85" s="90"/>
      <c r="GI85" s="92"/>
      <c r="GJ85" s="89"/>
      <c r="GK85" s="90"/>
      <c r="GL85" s="92"/>
      <c r="GM85" s="89"/>
      <c r="GN85" s="90"/>
      <c r="GO85" s="92"/>
      <c r="GP85" s="89"/>
      <c r="GQ85" s="90"/>
      <c r="GR85" s="92"/>
      <c r="GS85" s="89"/>
      <c r="GT85" s="90"/>
      <c r="GU85" s="92"/>
      <c r="GV85" s="89"/>
      <c r="GW85" s="90"/>
      <c r="GX85" s="92"/>
      <c r="GY85" s="89"/>
      <c r="GZ85" s="90"/>
      <c r="HA85" s="92"/>
      <c r="HB85" s="89"/>
      <c r="HC85" s="93"/>
      <c r="HD85" s="92"/>
      <c r="HE85" s="89"/>
      <c r="HF85" s="93"/>
      <c r="HG85" s="92"/>
      <c r="HH85" s="89"/>
      <c r="HI85" s="93"/>
      <c r="HJ85" s="92"/>
      <c r="HK85" s="89"/>
      <c r="HL85" s="90"/>
      <c r="HM85" s="92"/>
      <c r="HN85" s="89"/>
      <c r="HO85" s="93"/>
      <c r="HP85" s="92"/>
      <c r="HQ85" s="89"/>
      <c r="HR85" s="93"/>
      <c r="HS85" s="92"/>
      <c r="HT85" s="89"/>
      <c r="HU85" s="93"/>
      <c r="HV85" s="92"/>
      <c r="HW85" s="89"/>
      <c r="HX85" s="93"/>
      <c r="HY85" s="92"/>
      <c r="HZ85" s="89"/>
      <c r="IA85" s="90"/>
      <c r="IB85" s="92"/>
      <c r="IC85" s="89"/>
      <c r="ID85" s="93"/>
      <c r="IE85" s="92"/>
      <c r="IF85" s="89"/>
      <c r="IG85" s="93"/>
      <c r="IH85" s="92"/>
      <c r="II85" s="89"/>
      <c r="IJ85" s="93"/>
      <c r="IK85" s="92"/>
      <c r="IL85" s="89"/>
      <c r="IM85" s="93"/>
      <c r="IN85" s="91"/>
      <c r="IO85" s="89"/>
      <c r="IP85" s="90"/>
      <c r="IQ85" s="92"/>
      <c r="IR85" s="89"/>
      <c r="IS85" s="90"/>
      <c r="IT85" s="92"/>
      <c r="IU85" s="89"/>
      <c r="IV85" s="90"/>
    </row>
    <row r="86" spans="1:256" ht="12" customHeight="1" x14ac:dyDescent="0.2">
      <c r="A86" s="273"/>
      <c r="B86" s="266" t="s">
        <v>19</v>
      </c>
      <c r="C86" s="275"/>
      <c r="D86" s="275">
        <v>6</v>
      </c>
      <c r="E86" s="274" t="s">
        <v>20</v>
      </c>
      <c r="F86" s="275" t="s">
        <v>132</v>
      </c>
      <c r="G86" s="276" t="s">
        <v>198</v>
      </c>
      <c r="H86" s="277" t="s">
        <v>126</v>
      </c>
      <c r="I86" s="271"/>
      <c r="J86" s="272" t="s">
        <v>486</v>
      </c>
      <c r="K86" s="88"/>
      <c r="L86" s="89"/>
      <c r="M86" s="90"/>
      <c r="N86" s="88"/>
      <c r="O86" s="89"/>
      <c r="P86" s="90"/>
      <c r="Q86" s="92"/>
      <c r="R86" s="89"/>
      <c r="S86" s="90"/>
      <c r="T86" s="92"/>
      <c r="U86" s="89"/>
      <c r="V86" s="90"/>
      <c r="W86" s="92"/>
      <c r="X86" s="89"/>
      <c r="Y86" s="90"/>
      <c r="Z86" s="92"/>
      <c r="AA86" s="89"/>
      <c r="AB86" s="90"/>
      <c r="AC86" s="92"/>
      <c r="AD86" s="89"/>
      <c r="AE86" s="90"/>
      <c r="AF86" s="92"/>
      <c r="AG86" s="89"/>
      <c r="AH86" s="90"/>
      <c r="AI86" s="92"/>
      <c r="AJ86" s="89"/>
      <c r="AK86" s="90"/>
      <c r="AL86" s="92"/>
      <c r="AM86" s="89"/>
      <c r="AN86" s="90"/>
      <c r="AO86" s="92"/>
      <c r="AP86" s="89"/>
      <c r="AQ86" s="90"/>
      <c r="AR86" s="92"/>
      <c r="AS86" s="89"/>
      <c r="AT86" s="90"/>
      <c r="AU86" s="88"/>
      <c r="AV86" s="89"/>
      <c r="AW86" s="90"/>
      <c r="AX86" s="92"/>
      <c r="AY86" s="89"/>
      <c r="AZ86" s="90"/>
      <c r="BA86" s="92"/>
      <c r="BB86" s="89"/>
      <c r="BC86" s="90"/>
      <c r="BD86" s="92"/>
      <c r="BE86" s="89"/>
      <c r="BF86" s="90"/>
      <c r="BG86" s="92"/>
      <c r="BH86" s="89"/>
      <c r="BI86" s="90"/>
      <c r="BJ86" s="92"/>
      <c r="BK86" s="89"/>
      <c r="BL86" s="90"/>
      <c r="BM86" s="92"/>
      <c r="BN86" s="89"/>
      <c r="BO86" s="90"/>
      <c r="BP86" s="92"/>
      <c r="BQ86" s="89"/>
      <c r="BR86" s="90"/>
      <c r="BS86" s="92"/>
      <c r="BT86" s="89"/>
      <c r="BU86" s="90"/>
      <c r="BV86" s="92"/>
      <c r="BW86" s="89"/>
      <c r="BX86" s="90"/>
      <c r="BY86" s="92"/>
      <c r="BZ86" s="89"/>
      <c r="CA86" s="90"/>
      <c r="CB86" s="92"/>
      <c r="CC86" s="89"/>
      <c r="CD86" s="90"/>
      <c r="CE86" s="92"/>
      <c r="CF86" s="89"/>
      <c r="CG86" s="90"/>
      <c r="CH86" s="92"/>
      <c r="CI86" s="89"/>
      <c r="CJ86" s="90"/>
      <c r="CK86" s="92"/>
      <c r="CL86" s="89"/>
      <c r="CM86" s="90"/>
      <c r="CN86" s="92"/>
      <c r="CO86" s="89"/>
      <c r="CP86" s="90"/>
      <c r="CQ86" s="92"/>
      <c r="CR86" s="89"/>
      <c r="CS86" s="90"/>
      <c r="CT86" s="92"/>
      <c r="CU86" s="89"/>
      <c r="CV86" s="90"/>
      <c r="CW86" s="92"/>
      <c r="CX86" s="89"/>
      <c r="CY86" s="90"/>
      <c r="CZ86" s="92"/>
      <c r="DA86" s="89"/>
      <c r="DB86" s="90"/>
      <c r="DC86" s="92"/>
      <c r="DD86" s="89"/>
      <c r="DE86" s="90"/>
      <c r="DF86" s="92"/>
      <c r="DG86" s="89"/>
      <c r="DH86" s="90"/>
      <c r="DI86" s="92"/>
      <c r="DJ86" s="89"/>
      <c r="DK86" s="90"/>
      <c r="DL86" s="92"/>
      <c r="DM86" s="89"/>
      <c r="DN86" s="90"/>
      <c r="DO86" s="92"/>
      <c r="DP86" s="89"/>
      <c r="DQ86" s="90"/>
      <c r="DR86" s="92"/>
      <c r="DS86" s="89"/>
      <c r="DT86" s="90"/>
      <c r="DU86" s="92"/>
      <c r="DV86" s="89"/>
      <c r="DW86" s="90"/>
      <c r="DX86" s="92"/>
      <c r="DY86" s="89"/>
      <c r="DZ86" s="90"/>
      <c r="EA86" s="92"/>
      <c r="EB86" s="89"/>
      <c r="EC86" s="90"/>
      <c r="ED86" s="92"/>
      <c r="EE86" s="89"/>
      <c r="EF86" s="90"/>
      <c r="EG86" s="92"/>
      <c r="EH86" s="89"/>
      <c r="EI86" s="90"/>
      <c r="EJ86" s="92"/>
      <c r="EK86" s="89"/>
      <c r="EL86" s="90"/>
      <c r="EM86" s="92"/>
      <c r="EN86" s="89"/>
      <c r="EO86" s="90"/>
      <c r="EP86" s="92"/>
      <c r="EQ86" s="89"/>
      <c r="ER86" s="90"/>
      <c r="ES86" s="92"/>
      <c r="ET86" s="89"/>
      <c r="EU86" s="90"/>
      <c r="EV86" s="92"/>
      <c r="EW86" s="89"/>
      <c r="EX86" s="90"/>
      <c r="EY86" s="92"/>
      <c r="EZ86" s="89"/>
      <c r="FA86" s="90"/>
      <c r="FB86" s="92"/>
      <c r="FC86" s="89"/>
      <c r="FD86" s="90"/>
      <c r="FE86" s="92"/>
      <c r="FF86" s="89"/>
      <c r="FG86" s="90"/>
      <c r="FH86" s="92"/>
      <c r="FI86" s="89"/>
      <c r="FJ86" s="90"/>
      <c r="FK86" s="92"/>
      <c r="FL86" s="89"/>
      <c r="FM86" s="90"/>
      <c r="FN86" s="92"/>
      <c r="FO86" s="89"/>
      <c r="FP86" s="90"/>
      <c r="FQ86" s="92"/>
      <c r="FR86" s="89"/>
      <c r="FS86" s="90"/>
      <c r="FT86" s="92"/>
      <c r="FU86" s="89"/>
      <c r="FV86" s="90"/>
      <c r="FW86" s="92"/>
      <c r="FX86" s="89"/>
      <c r="FY86" s="90"/>
      <c r="FZ86" s="92"/>
      <c r="GA86" s="89"/>
      <c r="GB86" s="90"/>
      <c r="GC86" s="92"/>
      <c r="GD86" s="89"/>
      <c r="GE86" s="90"/>
      <c r="GF86" s="92"/>
      <c r="GG86" s="89"/>
      <c r="GH86" s="90"/>
      <c r="GI86" s="92"/>
      <c r="GJ86" s="89"/>
      <c r="GK86" s="90"/>
      <c r="GL86" s="92"/>
      <c r="GM86" s="89"/>
      <c r="GN86" s="90"/>
      <c r="GO86" s="92"/>
      <c r="GP86" s="89"/>
      <c r="GQ86" s="90"/>
      <c r="GR86" s="92"/>
      <c r="GS86" s="89"/>
      <c r="GT86" s="90"/>
      <c r="GU86" s="92"/>
      <c r="GV86" s="89"/>
      <c r="GW86" s="90"/>
      <c r="GX86" s="92"/>
      <c r="GY86" s="89"/>
      <c r="GZ86" s="90"/>
      <c r="HA86" s="92"/>
      <c r="HB86" s="89"/>
      <c r="HC86" s="93"/>
      <c r="HD86" s="92"/>
      <c r="HE86" s="89"/>
      <c r="HF86" s="93"/>
      <c r="HG86" s="92"/>
      <c r="HH86" s="89"/>
      <c r="HI86" s="93"/>
      <c r="HJ86" s="92"/>
      <c r="HK86" s="89"/>
      <c r="HL86" s="90"/>
      <c r="HM86" s="92"/>
      <c r="HN86" s="89"/>
      <c r="HO86" s="93"/>
      <c r="HP86" s="92"/>
      <c r="HQ86" s="89"/>
      <c r="HR86" s="93"/>
      <c r="HS86" s="92"/>
      <c r="HT86" s="89"/>
      <c r="HU86" s="93"/>
      <c r="HV86" s="92"/>
      <c r="HW86" s="89"/>
      <c r="HX86" s="93"/>
      <c r="HY86" s="92"/>
      <c r="HZ86" s="89"/>
      <c r="IA86" s="90"/>
      <c r="IB86" s="92"/>
      <c r="IC86" s="89"/>
      <c r="ID86" s="93"/>
      <c r="IE86" s="92"/>
      <c r="IF86" s="89"/>
      <c r="IG86" s="93"/>
      <c r="IH86" s="92"/>
      <c r="II86" s="89"/>
      <c r="IJ86" s="93"/>
      <c r="IK86" s="92"/>
      <c r="IL86" s="89"/>
      <c r="IM86" s="93"/>
      <c r="IN86" s="91"/>
      <c r="IO86" s="89"/>
      <c r="IP86" s="90"/>
      <c r="IQ86" s="92"/>
      <c r="IR86" s="89"/>
      <c r="IS86" s="90"/>
      <c r="IT86" s="92"/>
      <c r="IU86" s="89"/>
      <c r="IV86" s="90"/>
    </row>
    <row r="87" spans="1:256" ht="12" customHeight="1" x14ac:dyDescent="0.2">
      <c r="A87" s="273"/>
      <c r="B87" s="266" t="s">
        <v>19</v>
      </c>
      <c r="C87" s="275"/>
      <c r="D87" s="275">
        <v>6</v>
      </c>
      <c r="E87" s="274" t="s">
        <v>20</v>
      </c>
      <c r="F87" s="275" t="s">
        <v>132</v>
      </c>
      <c r="G87" s="276" t="s">
        <v>199</v>
      </c>
      <c r="H87" s="277" t="s">
        <v>127</v>
      </c>
      <c r="I87" s="271"/>
      <c r="J87" s="272" t="s">
        <v>487</v>
      </c>
      <c r="K87" s="88"/>
      <c r="L87" s="89"/>
      <c r="M87" s="90"/>
      <c r="N87" s="88"/>
      <c r="O87" s="89"/>
      <c r="P87" s="90"/>
      <c r="Q87" s="92"/>
      <c r="R87" s="89"/>
      <c r="S87" s="90"/>
      <c r="T87" s="92"/>
      <c r="U87" s="89"/>
      <c r="V87" s="90"/>
      <c r="W87" s="92"/>
      <c r="X87" s="89"/>
      <c r="Y87" s="90"/>
      <c r="Z87" s="92"/>
      <c r="AA87" s="89"/>
      <c r="AB87" s="90"/>
      <c r="AC87" s="92"/>
      <c r="AD87" s="89"/>
      <c r="AE87" s="90"/>
      <c r="AF87" s="92"/>
      <c r="AG87" s="89"/>
      <c r="AH87" s="90"/>
      <c r="AI87" s="92"/>
      <c r="AJ87" s="89"/>
      <c r="AK87" s="90"/>
      <c r="AL87" s="92"/>
      <c r="AM87" s="89"/>
      <c r="AN87" s="90"/>
      <c r="AO87" s="92"/>
      <c r="AP87" s="89"/>
      <c r="AQ87" s="90"/>
      <c r="AR87" s="92"/>
      <c r="AS87" s="89"/>
      <c r="AT87" s="90"/>
      <c r="AU87" s="88"/>
      <c r="AV87" s="89"/>
      <c r="AW87" s="90"/>
      <c r="AX87" s="92"/>
      <c r="AY87" s="89"/>
      <c r="AZ87" s="90"/>
      <c r="BA87" s="92"/>
      <c r="BB87" s="89"/>
      <c r="BC87" s="90"/>
      <c r="BD87" s="92"/>
      <c r="BE87" s="89"/>
      <c r="BF87" s="90"/>
      <c r="BG87" s="92"/>
      <c r="BH87" s="89"/>
      <c r="BI87" s="90"/>
      <c r="BJ87" s="92"/>
      <c r="BK87" s="89"/>
      <c r="BL87" s="90"/>
      <c r="BM87" s="92"/>
      <c r="BN87" s="89"/>
      <c r="BO87" s="90"/>
      <c r="BP87" s="92"/>
      <c r="BQ87" s="89"/>
      <c r="BR87" s="90"/>
      <c r="BS87" s="92"/>
      <c r="BT87" s="89"/>
      <c r="BU87" s="90"/>
      <c r="BV87" s="92"/>
      <c r="BW87" s="89"/>
      <c r="BX87" s="90"/>
      <c r="BY87" s="92"/>
      <c r="BZ87" s="89"/>
      <c r="CA87" s="90"/>
      <c r="CB87" s="92"/>
      <c r="CC87" s="89"/>
      <c r="CD87" s="90"/>
      <c r="CE87" s="92"/>
      <c r="CF87" s="89"/>
      <c r="CG87" s="90"/>
      <c r="CH87" s="92"/>
      <c r="CI87" s="89"/>
      <c r="CJ87" s="90"/>
      <c r="CK87" s="92"/>
      <c r="CL87" s="89"/>
      <c r="CM87" s="90"/>
      <c r="CN87" s="92"/>
      <c r="CO87" s="89"/>
      <c r="CP87" s="90"/>
      <c r="CQ87" s="92"/>
      <c r="CR87" s="89"/>
      <c r="CS87" s="90"/>
      <c r="CT87" s="92"/>
      <c r="CU87" s="89"/>
      <c r="CV87" s="90"/>
      <c r="CW87" s="92"/>
      <c r="CX87" s="89"/>
      <c r="CY87" s="90"/>
      <c r="CZ87" s="92"/>
      <c r="DA87" s="89"/>
      <c r="DB87" s="90"/>
      <c r="DC87" s="92"/>
      <c r="DD87" s="89"/>
      <c r="DE87" s="90"/>
      <c r="DF87" s="92"/>
      <c r="DG87" s="89"/>
      <c r="DH87" s="90"/>
      <c r="DI87" s="92"/>
      <c r="DJ87" s="89"/>
      <c r="DK87" s="90"/>
      <c r="DL87" s="92"/>
      <c r="DM87" s="89"/>
      <c r="DN87" s="90"/>
      <c r="DO87" s="92"/>
      <c r="DP87" s="89"/>
      <c r="DQ87" s="90"/>
      <c r="DR87" s="92"/>
      <c r="DS87" s="89"/>
      <c r="DT87" s="90"/>
      <c r="DU87" s="92"/>
      <c r="DV87" s="89"/>
      <c r="DW87" s="90"/>
      <c r="DX87" s="92"/>
      <c r="DY87" s="89"/>
      <c r="DZ87" s="90"/>
      <c r="EA87" s="92"/>
      <c r="EB87" s="89"/>
      <c r="EC87" s="90"/>
      <c r="ED87" s="92"/>
      <c r="EE87" s="89"/>
      <c r="EF87" s="90"/>
      <c r="EG87" s="92"/>
      <c r="EH87" s="89"/>
      <c r="EI87" s="90"/>
      <c r="EJ87" s="92"/>
      <c r="EK87" s="89"/>
      <c r="EL87" s="90"/>
      <c r="EM87" s="92"/>
      <c r="EN87" s="89"/>
      <c r="EO87" s="90"/>
      <c r="EP87" s="92"/>
      <c r="EQ87" s="89"/>
      <c r="ER87" s="90"/>
      <c r="ES87" s="92"/>
      <c r="ET87" s="89"/>
      <c r="EU87" s="90"/>
      <c r="EV87" s="92"/>
      <c r="EW87" s="89"/>
      <c r="EX87" s="90"/>
      <c r="EY87" s="92"/>
      <c r="EZ87" s="89"/>
      <c r="FA87" s="90"/>
      <c r="FB87" s="92"/>
      <c r="FC87" s="89"/>
      <c r="FD87" s="90"/>
      <c r="FE87" s="92"/>
      <c r="FF87" s="89"/>
      <c r="FG87" s="90"/>
      <c r="FH87" s="92"/>
      <c r="FI87" s="89"/>
      <c r="FJ87" s="90"/>
      <c r="FK87" s="92"/>
      <c r="FL87" s="89"/>
      <c r="FM87" s="90"/>
      <c r="FN87" s="92"/>
      <c r="FO87" s="89"/>
      <c r="FP87" s="90"/>
      <c r="FQ87" s="92"/>
      <c r="FR87" s="89"/>
      <c r="FS87" s="90"/>
      <c r="FT87" s="92"/>
      <c r="FU87" s="89"/>
      <c r="FV87" s="90"/>
      <c r="FW87" s="92"/>
      <c r="FX87" s="89"/>
      <c r="FY87" s="90"/>
      <c r="FZ87" s="92"/>
      <c r="GA87" s="89"/>
      <c r="GB87" s="90"/>
      <c r="GC87" s="92"/>
      <c r="GD87" s="89"/>
      <c r="GE87" s="90"/>
      <c r="GF87" s="92"/>
      <c r="GG87" s="89"/>
      <c r="GH87" s="90"/>
      <c r="GI87" s="92"/>
      <c r="GJ87" s="89"/>
      <c r="GK87" s="90"/>
      <c r="GL87" s="92"/>
      <c r="GM87" s="89"/>
      <c r="GN87" s="90"/>
      <c r="GO87" s="92"/>
      <c r="GP87" s="89"/>
      <c r="GQ87" s="90"/>
      <c r="GR87" s="92"/>
      <c r="GS87" s="89"/>
      <c r="GT87" s="90"/>
      <c r="GU87" s="92"/>
      <c r="GV87" s="89"/>
      <c r="GW87" s="90"/>
      <c r="GX87" s="92"/>
      <c r="GY87" s="89"/>
      <c r="GZ87" s="90"/>
      <c r="HA87" s="92"/>
      <c r="HB87" s="89"/>
      <c r="HC87" s="93"/>
      <c r="HD87" s="92"/>
      <c r="HE87" s="89"/>
      <c r="HF87" s="93"/>
      <c r="HG87" s="92"/>
      <c r="HH87" s="89"/>
      <c r="HI87" s="93"/>
      <c r="HJ87" s="92"/>
      <c r="HK87" s="89"/>
      <c r="HL87" s="90"/>
      <c r="HM87" s="92"/>
      <c r="HN87" s="89"/>
      <c r="HO87" s="93"/>
      <c r="HP87" s="92"/>
      <c r="HQ87" s="89"/>
      <c r="HR87" s="93"/>
      <c r="HS87" s="92"/>
      <c r="HT87" s="89"/>
      <c r="HU87" s="93"/>
      <c r="HV87" s="92"/>
      <c r="HW87" s="89"/>
      <c r="HX87" s="93"/>
      <c r="HY87" s="92"/>
      <c r="HZ87" s="89"/>
      <c r="IA87" s="90"/>
      <c r="IB87" s="92"/>
      <c r="IC87" s="89"/>
      <c r="ID87" s="93"/>
      <c r="IE87" s="92"/>
      <c r="IF87" s="89"/>
      <c r="IG87" s="93"/>
      <c r="IH87" s="92"/>
      <c r="II87" s="89"/>
      <c r="IJ87" s="93"/>
      <c r="IK87" s="92"/>
      <c r="IL87" s="89"/>
      <c r="IM87" s="93"/>
      <c r="IN87" s="91"/>
      <c r="IO87" s="89"/>
      <c r="IP87" s="90"/>
      <c r="IQ87" s="92"/>
      <c r="IR87" s="89"/>
      <c r="IS87" s="90"/>
      <c r="IT87" s="92"/>
      <c r="IU87" s="89"/>
      <c r="IV87" s="90"/>
    </row>
    <row r="88" spans="1:256" ht="12" customHeight="1" x14ac:dyDescent="0.2">
      <c r="A88" s="273"/>
      <c r="B88" s="266" t="s">
        <v>19</v>
      </c>
      <c r="C88" s="275"/>
      <c r="D88" s="275">
        <v>6</v>
      </c>
      <c r="E88" s="274" t="s">
        <v>20</v>
      </c>
      <c r="F88" s="275" t="s">
        <v>132</v>
      </c>
      <c r="G88" s="276" t="s">
        <v>200</v>
      </c>
      <c r="H88" s="277" t="s">
        <v>128</v>
      </c>
      <c r="I88" s="271"/>
      <c r="J88" s="272" t="s">
        <v>488</v>
      </c>
      <c r="K88" s="88"/>
      <c r="L88" s="89"/>
      <c r="M88" s="90"/>
      <c r="N88" s="88"/>
      <c r="O88" s="89"/>
      <c r="P88" s="90"/>
      <c r="Q88" s="92"/>
      <c r="R88" s="89"/>
      <c r="S88" s="90"/>
      <c r="T88" s="92"/>
      <c r="U88" s="89"/>
      <c r="V88" s="90"/>
      <c r="W88" s="92"/>
      <c r="X88" s="89"/>
      <c r="Y88" s="90"/>
      <c r="Z88" s="92"/>
      <c r="AA88" s="89"/>
      <c r="AB88" s="90"/>
      <c r="AC88" s="92"/>
      <c r="AD88" s="89"/>
      <c r="AE88" s="90"/>
      <c r="AF88" s="92"/>
      <c r="AG88" s="89"/>
      <c r="AH88" s="90"/>
      <c r="AI88" s="92"/>
      <c r="AJ88" s="89"/>
      <c r="AK88" s="90"/>
      <c r="AL88" s="92"/>
      <c r="AM88" s="89"/>
      <c r="AN88" s="90"/>
      <c r="AO88" s="92"/>
      <c r="AP88" s="89"/>
      <c r="AQ88" s="90"/>
      <c r="AR88" s="92"/>
      <c r="AS88" s="89"/>
      <c r="AT88" s="90"/>
      <c r="AU88" s="88"/>
      <c r="AV88" s="89"/>
      <c r="AW88" s="90"/>
      <c r="AX88" s="92"/>
      <c r="AY88" s="89"/>
      <c r="AZ88" s="90"/>
      <c r="BA88" s="92"/>
      <c r="BB88" s="89"/>
      <c r="BC88" s="90"/>
      <c r="BD88" s="92"/>
      <c r="BE88" s="89"/>
      <c r="BF88" s="90"/>
      <c r="BG88" s="92"/>
      <c r="BH88" s="89"/>
      <c r="BI88" s="90"/>
      <c r="BJ88" s="92"/>
      <c r="BK88" s="89"/>
      <c r="BL88" s="90"/>
      <c r="BM88" s="92"/>
      <c r="BN88" s="89"/>
      <c r="BO88" s="90"/>
      <c r="BP88" s="92"/>
      <c r="BQ88" s="89"/>
      <c r="BR88" s="90"/>
      <c r="BS88" s="92"/>
      <c r="BT88" s="89"/>
      <c r="BU88" s="90"/>
      <c r="BV88" s="92"/>
      <c r="BW88" s="89"/>
      <c r="BX88" s="90"/>
      <c r="BY88" s="92"/>
      <c r="BZ88" s="89"/>
      <c r="CA88" s="90"/>
      <c r="CB88" s="92"/>
      <c r="CC88" s="89"/>
      <c r="CD88" s="90"/>
      <c r="CE88" s="92"/>
      <c r="CF88" s="89"/>
      <c r="CG88" s="90"/>
      <c r="CH88" s="92"/>
      <c r="CI88" s="89"/>
      <c r="CJ88" s="90"/>
      <c r="CK88" s="92"/>
      <c r="CL88" s="89"/>
      <c r="CM88" s="90"/>
      <c r="CN88" s="92"/>
      <c r="CO88" s="89"/>
      <c r="CP88" s="90"/>
      <c r="CQ88" s="92"/>
      <c r="CR88" s="89"/>
      <c r="CS88" s="90"/>
      <c r="CT88" s="92"/>
      <c r="CU88" s="89"/>
      <c r="CV88" s="90"/>
      <c r="CW88" s="92"/>
      <c r="CX88" s="89"/>
      <c r="CY88" s="90"/>
      <c r="CZ88" s="92"/>
      <c r="DA88" s="89"/>
      <c r="DB88" s="90"/>
      <c r="DC88" s="92"/>
      <c r="DD88" s="89"/>
      <c r="DE88" s="90"/>
      <c r="DF88" s="92"/>
      <c r="DG88" s="89"/>
      <c r="DH88" s="90"/>
      <c r="DI88" s="92"/>
      <c r="DJ88" s="89"/>
      <c r="DK88" s="90"/>
      <c r="DL88" s="92"/>
      <c r="DM88" s="89"/>
      <c r="DN88" s="90"/>
      <c r="DO88" s="92"/>
      <c r="DP88" s="89"/>
      <c r="DQ88" s="90"/>
      <c r="DR88" s="92"/>
      <c r="DS88" s="89"/>
      <c r="DT88" s="90"/>
      <c r="DU88" s="92"/>
      <c r="DV88" s="89"/>
      <c r="DW88" s="90"/>
      <c r="DX88" s="92"/>
      <c r="DY88" s="89"/>
      <c r="DZ88" s="90"/>
      <c r="EA88" s="92"/>
      <c r="EB88" s="89"/>
      <c r="EC88" s="90"/>
      <c r="ED88" s="92"/>
      <c r="EE88" s="89"/>
      <c r="EF88" s="90"/>
      <c r="EG88" s="92"/>
      <c r="EH88" s="89"/>
      <c r="EI88" s="90"/>
      <c r="EJ88" s="92"/>
      <c r="EK88" s="89"/>
      <c r="EL88" s="90"/>
      <c r="EM88" s="92"/>
      <c r="EN88" s="89"/>
      <c r="EO88" s="90"/>
      <c r="EP88" s="92"/>
      <c r="EQ88" s="89"/>
      <c r="ER88" s="90"/>
      <c r="ES88" s="92"/>
      <c r="ET88" s="89"/>
      <c r="EU88" s="90"/>
      <c r="EV88" s="92"/>
      <c r="EW88" s="89"/>
      <c r="EX88" s="90"/>
      <c r="EY88" s="92"/>
      <c r="EZ88" s="89"/>
      <c r="FA88" s="90"/>
      <c r="FB88" s="92"/>
      <c r="FC88" s="89"/>
      <c r="FD88" s="90"/>
      <c r="FE88" s="92"/>
      <c r="FF88" s="89"/>
      <c r="FG88" s="90"/>
      <c r="FH88" s="92"/>
      <c r="FI88" s="89"/>
      <c r="FJ88" s="90"/>
      <c r="FK88" s="92"/>
      <c r="FL88" s="89"/>
      <c r="FM88" s="90"/>
      <c r="FN88" s="92"/>
      <c r="FO88" s="89"/>
      <c r="FP88" s="90"/>
      <c r="FQ88" s="92"/>
      <c r="FR88" s="89"/>
      <c r="FS88" s="90"/>
      <c r="FT88" s="92"/>
      <c r="FU88" s="89"/>
      <c r="FV88" s="90"/>
      <c r="FW88" s="92"/>
      <c r="FX88" s="89"/>
      <c r="FY88" s="90"/>
      <c r="FZ88" s="92"/>
      <c r="GA88" s="89"/>
      <c r="GB88" s="90"/>
      <c r="GC88" s="92"/>
      <c r="GD88" s="89"/>
      <c r="GE88" s="90"/>
      <c r="GF88" s="92"/>
      <c r="GG88" s="89"/>
      <c r="GH88" s="90"/>
      <c r="GI88" s="92"/>
      <c r="GJ88" s="89"/>
      <c r="GK88" s="90"/>
      <c r="GL88" s="92"/>
      <c r="GM88" s="89"/>
      <c r="GN88" s="90"/>
      <c r="GO88" s="92"/>
      <c r="GP88" s="89"/>
      <c r="GQ88" s="90"/>
      <c r="GR88" s="92"/>
      <c r="GS88" s="89"/>
      <c r="GT88" s="90"/>
      <c r="GU88" s="92"/>
      <c r="GV88" s="89"/>
      <c r="GW88" s="90"/>
      <c r="GX88" s="92"/>
      <c r="GY88" s="89"/>
      <c r="GZ88" s="90"/>
      <c r="HA88" s="92"/>
      <c r="HB88" s="89"/>
      <c r="HC88" s="93"/>
      <c r="HD88" s="92"/>
      <c r="HE88" s="89"/>
      <c r="HF88" s="93"/>
      <c r="HG88" s="92"/>
      <c r="HH88" s="89"/>
      <c r="HI88" s="93"/>
      <c r="HJ88" s="92"/>
      <c r="HK88" s="89"/>
      <c r="HL88" s="90"/>
      <c r="HM88" s="92"/>
      <c r="HN88" s="89"/>
      <c r="HO88" s="93"/>
      <c r="HP88" s="92"/>
      <c r="HQ88" s="89"/>
      <c r="HR88" s="93"/>
      <c r="HS88" s="92"/>
      <c r="HT88" s="89"/>
      <c r="HU88" s="93"/>
      <c r="HV88" s="92"/>
      <c r="HW88" s="89"/>
      <c r="HX88" s="93"/>
      <c r="HY88" s="92"/>
      <c r="HZ88" s="89"/>
      <c r="IA88" s="90"/>
      <c r="IB88" s="92"/>
      <c r="IC88" s="89"/>
      <c r="ID88" s="93"/>
      <c r="IE88" s="92"/>
      <c r="IF88" s="89"/>
      <c r="IG88" s="93"/>
      <c r="IH88" s="92"/>
      <c r="II88" s="89"/>
      <c r="IJ88" s="93"/>
      <c r="IK88" s="92"/>
      <c r="IL88" s="89"/>
      <c r="IM88" s="93"/>
      <c r="IN88" s="91"/>
      <c r="IO88" s="89"/>
      <c r="IP88" s="90"/>
      <c r="IQ88" s="92"/>
      <c r="IR88" s="89"/>
      <c r="IS88" s="90"/>
      <c r="IT88" s="92"/>
      <c r="IU88" s="89"/>
      <c r="IV88" s="90"/>
    </row>
    <row r="89" spans="1:256" ht="12" customHeight="1" x14ac:dyDescent="0.2">
      <c r="A89" s="273"/>
      <c r="B89" s="266" t="s">
        <v>19</v>
      </c>
      <c r="C89" s="275"/>
      <c r="D89" s="275">
        <v>6</v>
      </c>
      <c r="E89" s="274" t="s">
        <v>20</v>
      </c>
      <c r="F89" s="275" t="s">
        <v>132</v>
      </c>
      <c r="G89" s="276" t="s">
        <v>201</v>
      </c>
      <c r="H89" s="277" t="s">
        <v>129</v>
      </c>
      <c r="I89" s="271"/>
      <c r="J89" s="272" t="s">
        <v>489</v>
      </c>
      <c r="K89" s="88"/>
      <c r="L89" s="89"/>
      <c r="M89" s="90"/>
      <c r="N89" s="88"/>
      <c r="O89" s="89"/>
      <c r="P89" s="90"/>
      <c r="Q89" s="92"/>
      <c r="R89" s="89"/>
      <c r="S89" s="90"/>
      <c r="T89" s="92"/>
      <c r="U89" s="89"/>
      <c r="V89" s="90"/>
      <c r="W89" s="92"/>
      <c r="X89" s="89"/>
      <c r="Y89" s="90"/>
      <c r="Z89" s="92"/>
      <c r="AA89" s="89"/>
      <c r="AB89" s="90"/>
      <c r="AC89" s="92"/>
      <c r="AD89" s="89"/>
      <c r="AE89" s="90"/>
      <c r="AF89" s="92"/>
      <c r="AG89" s="89"/>
      <c r="AH89" s="90"/>
      <c r="AI89" s="92"/>
      <c r="AJ89" s="89"/>
      <c r="AK89" s="90"/>
      <c r="AL89" s="92"/>
      <c r="AM89" s="89"/>
      <c r="AN89" s="90"/>
      <c r="AO89" s="92"/>
      <c r="AP89" s="89"/>
      <c r="AQ89" s="90"/>
      <c r="AR89" s="92"/>
      <c r="AS89" s="89"/>
      <c r="AT89" s="90"/>
      <c r="AU89" s="88"/>
      <c r="AV89" s="89"/>
      <c r="AW89" s="90"/>
      <c r="AX89" s="92"/>
      <c r="AY89" s="89"/>
      <c r="AZ89" s="90"/>
      <c r="BA89" s="92"/>
      <c r="BB89" s="89"/>
      <c r="BC89" s="90"/>
      <c r="BD89" s="92"/>
      <c r="BE89" s="89"/>
      <c r="BF89" s="90"/>
      <c r="BG89" s="92"/>
      <c r="BH89" s="89"/>
      <c r="BI89" s="90"/>
      <c r="BJ89" s="92"/>
      <c r="BK89" s="89"/>
      <c r="BL89" s="90"/>
      <c r="BM89" s="92"/>
      <c r="BN89" s="89"/>
      <c r="BO89" s="90"/>
      <c r="BP89" s="92"/>
      <c r="BQ89" s="89"/>
      <c r="BR89" s="90"/>
      <c r="BS89" s="92"/>
      <c r="BT89" s="89"/>
      <c r="BU89" s="90"/>
      <c r="BV89" s="92"/>
      <c r="BW89" s="89"/>
      <c r="BX89" s="90"/>
      <c r="BY89" s="92"/>
      <c r="BZ89" s="89"/>
      <c r="CA89" s="90"/>
      <c r="CB89" s="92"/>
      <c r="CC89" s="89"/>
      <c r="CD89" s="90"/>
      <c r="CE89" s="92"/>
      <c r="CF89" s="89"/>
      <c r="CG89" s="90"/>
      <c r="CH89" s="92"/>
      <c r="CI89" s="89"/>
      <c r="CJ89" s="90"/>
      <c r="CK89" s="92"/>
      <c r="CL89" s="89"/>
      <c r="CM89" s="90"/>
      <c r="CN89" s="92"/>
      <c r="CO89" s="89"/>
      <c r="CP89" s="90"/>
      <c r="CQ89" s="92"/>
      <c r="CR89" s="89"/>
      <c r="CS89" s="90"/>
      <c r="CT89" s="92"/>
      <c r="CU89" s="89"/>
      <c r="CV89" s="90"/>
      <c r="CW89" s="92"/>
      <c r="CX89" s="89"/>
      <c r="CY89" s="90"/>
      <c r="CZ89" s="92"/>
      <c r="DA89" s="89"/>
      <c r="DB89" s="90"/>
      <c r="DC89" s="92"/>
      <c r="DD89" s="89"/>
      <c r="DE89" s="90"/>
      <c r="DF89" s="92"/>
      <c r="DG89" s="89"/>
      <c r="DH89" s="90"/>
      <c r="DI89" s="92"/>
      <c r="DJ89" s="89"/>
      <c r="DK89" s="90"/>
      <c r="DL89" s="92"/>
      <c r="DM89" s="89"/>
      <c r="DN89" s="90"/>
      <c r="DO89" s="92"/>
      <c r="DP89" s="89"/>
      <c r="DQ89" s="90"/>
      <c r="DR89" s="92"/>
      <c r="DS89" s="89"/>
      <c r="DT89" s="90"/>
      <c r="DU89" s="92"/>
      <c r="DV89" s="89"/>
      <c r="DW89" s="90"/>
      <c r="DX89" s="92"/>
      <c r="DY89" s="89"/>
      <c r="DZ89" s="90"/>
      <c r="EA89" s="92"/>
      <c r="EB89" s="89"/>
      <c r="EC89" s="90"/>
      <c r="ED89" s="92"/>
      <c r="EE89" s="89"/>
      <c r="EF89" s="90"/>
      <c r="EG89" s="92"/>
      <c r="EH89" s="89"/>
      <c r="EI89" s="90"/>
      <c r="EJ89" s="92"/>
      <c r="EK89" s="89"/>
      <c r="EL89" s="90"/>
      <c r="EM89" s="92"/>
      <c r="EN89" s="89"/>
      <c r="EO89" s="90"/>
      <c r="EP89" s="92"/>
      <c r="EQ89" s="89"/>
      <c r="ER89" s="90"/>
      <c r="ES89" s="92"/>
      <c r="ET89" s="89"/>
      <c r="EU89" s="90"/>
      <c r="EV89" s="92"/>
      <c r="EW89" s="89"/>
      <c r="EX89" s="90"/>
      <c r="EY89" s="92"/>
      <c r="EZ89" s="89"/>
      <c r="FA89" s="90"/>
      <c r="FB89" s="92"/>
      <c r="FC89" s="89"/>
      <c r="FD89" s="90"/>
      <c r="FE89" s="92"/>
      <c r="FF89" s="89"/>
      <c r="FG89" s="90"/>
      <c r="FH89" s="92"/>
      <c r="FI89" s="89"/>
      <c r="FJ89" s="90"/>
      <c r="FK89" s="92"/>
      <c r="FL89" s="89"/>
      <c r="FM89" s="90"/>
      <c r="FN89" s="92"/>
      <c r="FO89" s="89"/>
      <c r="FP89" s="90"/>
      <c r="FQ89" s="92"/>
      <c r="FR89" s="89"/>
      <c r="FS89" s="90"/>
      <c r="FT89" s="92"/>
      <c r="FU89" s="89"/>
      <c r="FV89" s="90"/>
      <c r="FW89" s="92"/>
      <c r="FX89" s="89"/>
      <c r="FY89" s="90"/>
      <c r="FZ89" s="92"/>
      <c r="GA89" s="89"/>
      <c r="GB89" s="90"/>
      <c r="GC89" s="92"/>
      <c r="GD89" s="89"/>
      <c r="GE89" s="90"/>
      <c r="GF89" s="92"/>
      <c r="GG89" s="89"/>
      <c r="GH89" s="90"/>
      <c r="GI89" s="92"/>
      <c r="GJ89" s="89"/>
      <c r="GK89" s="90"/>
      <c r="GL89" s="92"/>
      <c r="GM89" s="89"/>
      <c r="GN89" s="90"/>
      <c r="GO89" s="92"/>
      <c r="GP89" s="89"/>
      <c r="GQ89" s="90"/>
      <c r="GR89" s="92"/>
      <c r="GS89" s="89"/>
      <c r="GT89" s="90"/>
      <c r="GU89" s="92"/>
      <c r="GV89" s="89"/>
      <c r="GW89" s="90"/>
      <c r="GX89" s="92"/>
      <c r="GY89" s="89"/>
      <c r="GZ89" s="90"/>
      <c r="HA89" s="92"/>
      <c r="HB89" s="89"/>
      <c r="HC89" s="93"/>
      <c r="HD89" s="92"/>
      <c r="HE89" s="89"/>
      <c r="HF89" s="93"/>
      <c r="HG89" s="92"/>
      <c r="HH89" s="89"/>
      <c r="HI89" s="93"/>
      <c r="HJ89" s="92"/>
      <c r="HK89" s="89"/>
      <c r="HL89" s="90"/>
      <c r="HM89" s="92"/>
      <c r="HN89" s="89"/>
      <c r="HO89" s="93"/>
      <c r="HP89" s="92"/>
      <c r="HQ89" s="89"/>
      <c r="HR89" s="93"/>
      <c r="HS89" s="92"/>
      <c r="HT89" s="89"/>
      <c r="HU89" s="93"/>
      <c r="HV89" s="92"/>
      <c r="HW89" s="89"/>
      <c r="HX89" s="93"/>
      <c r="HY89" s="92"/>
      <c r="HZ89" s="89"/>
      <c r="IA89" s="90"/>
      <c r="IB89" s="92"/>
      <c r="IC89" s="89"/>
      <c r="ID89" s="93"/>
      <c r="IE89" s="92"/>
      <c r="IF89" s="89"/>
      <c r="IG89" s="93"/>
      <c r="IH89" s="92"/>
      <c r="II89" s="89"/>
      <c r="IJ89" s="93"/>
      <c r="IK89" s="92"/>
      <c r="IL89" s="89"/>
      <c r="IM89" s="93"/>
      <c r="IN89" s="91"/>
      <c r="IO89" s="89"/>
      <c r="IP89" s="90"/>
      <c r="IQ89" s="92"/>
      <c r="IR89" s="89"/>
      <c r="IS89" s="90"/>
      <c r="IT89" s="92"/>
      <c r="IU89" s="89"/>
      <c r="IV89" s="90"/>
    </row>
    <row r="90" spans="1:256" ht="12" customHeight="1" x14ac:dyDescent="0.2">
      <c r="A90" s="273"/>
      <c r="B90" s="266" t="s">
        <v>19</v>
      </c>
      <c r="C90" s="275"/>
      <c r="D90" s="275">
        <v>6</v>
      </c>
      <c r="E90" s="274" t="s">
        <v>20</v>
      </c>
      <c r="F90" s="275" t="s">
        <v>132</v>
      </c>
      <c r="G90" s="276" t="s">
        <v>202</v>
      </c>
      <c r="H90" s="277" t="s">
        <v>130</v>
      </c>
      <c r="I90" s="271"/>
      <c r="J90" s="272" t="s">
        <v>490</v>
      </c>
      <c r="K90" s="88"/>
      <c r="L90" s="89"/>
      <c r="M90" s="90"/>
      <c r="N90" s="88"/>
      <c r="O90" s="89"/>
      <c r="P90" s="90"/>
      <c r="Q90" s="92"/>
      <c r="R90" s="89"/>
      <c r="S90" s="90"/>
      <c r="T90" s="92"/>
      <c r="U90" s="89"/>
      <c r="V90" s="90"/>
      <c r="W90" s="92"/>
      <c r="X90" s="89"/>
      <c r="Y90" s="90"/>
      <c r="Z90" s="92"/>
      <c r="AA90" s="89"/>
      <c r="AB90" s="90"/>
      <c r="AC90" s="92"/>
      <c r="AD90" s="89"/>
      <c r="AE90" s="90"/>
      <c r="AF90" s="92"/>
      <c r="AG90" s="89"/>
      <c r="AH90" s="90"/>
      <c r="AI90" s="92"/>
      <c r="AJ90" s="89"/>
      <c r="AK90" s="90"/>
      <c r="AL90" s="92"/>
      <c r="AM90" s="89"/>
      <c r="AN90" s="90"/>
      <c r="AO90" s="92"/>
      <c r="AP90" s="89"/>
      <c r="AQ90" s="90"/>
      <c r="AR90" s="92"/>
      <c r="AS90" s="89"/>
      <c r="AT90" s="90"/>
      <c r="AU90" s="88"/>
      <c r="AV90" s="89"/>
      <c r="AW90" s="90"/>
      <c r="AX90" s="92"/>
      <c r="AY90" s="89"/>
      <c r="AZ90" s="90"/>
      <c r="BA90" s="92"/>
      <c r="BB90" s="89"/>
      <c r="BC90" s="90"/>
      <c r="BD90" s="92"/>
      <c r="BE90" s="89"/>
      <c r="BF90" s="90"/>
      <c r="BG90" s="92"/>
      <c r="BH90" s="89"/>
      <c r="BI90" s="90"/>
      <c r="BJ90" s="92"/>
      <c r="BK90" s="89"/>
      <c r="BL90" s="90"/>
      <c r="BM90" s="92"/>
      <c r="BN90" s="89"/>
      <c r="BO90" s="90"/>
      <c r="BP90" s="92"/>
      <c r="BQ90" s="89"/>
      <c r="BR90" s="90"/>
      <c r="BS90" s="92"/>
      <c r="BT90" s="89"/>
      <c r="BU90" s="90"/>
      <c r="BV90" s="92"/>
      <c r="BW90" s="89"/>
      <c r="BX90" s="90"/>
      <c r="BY90" s="92"/>
      <c r="BZ90" s="89"/>
      <c r="CA90" s="90"/>
      <c r="CB90" s="92"/>
      <c r="CC90" s="89"/>
      <c r="CD90" s="90"/>
      <c r="CE90" s="92"/>
      <c r="CF90" s="89"/>
      <c r="CG90" s="90"/>
      <c r="CH90" s="92"/>
      <c r="CI90" s="89"/>
      <c r="CJ90" s="90"/>
      <c r="CK90" s="92"/>
      <c r="CL90" s="89"/>
      <c r="CM90" s="90"/>
      <c r="CN90" s="92"/>
      <c r="CO90" s="89"/>
      <c r="CP90" s="90"/>
      <c r="CQ90" s="92"/>
      <c r="CR90" s="89"/>
      <c r="CS90" s="90"/>
      <c r="CT90" s="92"/>
      <c r="CU90" s="89"/>
      <c r="CV90" s="90"/>
      <c r="CW90" s="92"/>
      <c r="CX90" s="89"/>
      <c r="CY90" s="90"/>
      <c r="CZ90" s="92"/>
      <c r="DA90" s="89"/>
      <c r="DB90" s="90"/>
      <c r="DC90" s="92"/>
      <c r="DD90" s="89"/>
      <c r="DE90" s="90"/>
      <c r="DF90" s="92"/>
      <c r="DG90" s="89"/>
      <c r="DH90" s="90"/>
      <c r="DI90" s="92"/>
      <c r="DJ90" s="89"/>
      <c r="DK90" s="90"/>
      <c r="DL90" s="92"/>
      <c r="DM90" s="89"/>
      <c r="DN90" s="90"/>
      <c r="DO90" s="92"/>
      <c r="DP90" s="89"/>
      <c r="DQ90" s="90"/>
      <c r="DR90" s="92"/>
      <c r="DS90" s="89"/>
      <c r="DT90" s="90"/>
      <c r="DU90" s="92"/>
      <c r="DV90" s="89"/>
      <c r="DW90" s="90"/>
      <c r="DX90" s="92"/>
      <c r="DY90" s="89"/>
      <c r="DZ90" s="90"/>
      <c r="EA90" s="92"/>
      <c r="EB90" s="89"/>
      <c r="EC90" s="90"/>
      <c r="ED90" s="92"/>
      <c r="EE90" s="89"/>
      <c r="EF90" s="90"/>
      <c r="EG90" s="92"/>
      <c r="EH90" s="89"/>
      <c r="EI90" s="90"/>
      <c r="EJ90" s="92"/>
      <c r="EK90" s="89"/>
      <c r="EL90" s="90"/>
      <c r="EM90" s="92"/>
      <c r="EN90" s="89"/>
      <c r="EO90" s="90"/>
      <c r="EP90" s="92"/>
      <c r="EQ90" s="89"/>
      <c r="ER90" s="90"/>
      <c r="ES90" s="92"/>
      <c r="ET90" s="89"/>
      <c r="EU90" s="90"/>
      <c r="EV90" s="92"/>
      <c r="EW90" s="89"/>
      <c r="EX90" s="90"/>
      <c r="EY90" s="92"/>
      <c r="EZ90" s="89"/>
      <c r="FA90" s="90"/>
      <c r="FB90" s="92"/>
      <c r="FC90" s="89"/>
      <c r="FD90" s="90"/>
      <c r="FE90" s="92"/>
      <c r="FF90" s="89"/>
      <c r="FG90" s="90"/>
      <c r="FH90" s="92"/>
      <c r="FI90" s="89"/>
      <c r="FJ90" s="90"/>
      <c r="FK90" s="92"/>
      <c r="FL90" s="89"/>
      <c r="FM90" s="90"/>
      <c r="FN90" s="92"/>
      <c r="FO90" s="89"/>
      <c r="FP90" s="90"/>
      <c r="FQ90" s="92"/>
      <c r="FR90" s="89"/>
      <c r="FS90" s="90"/>
      <c r="FT90" s="92"/>
      <c r="FU90" s="89"/>
      <c r="FV90" s="90"/>
      <c r="FW90" s="92"/>
      <c r="FX90" s="89"/>
      <c r="FY90" s="90"/>
      <c r="FZ90" s="92"/>
      <c r="GA90" s="89"/>
      <c r="GB90" s="90"/>
      <c r="GC90" s="92"/>
      <c r="GD90" s="89"/>
      <c r="GE90" s="90"/>
      <c r="GF90" s="92"/>
      <c r="GG90" s="89"/>
      <c r="GH90" s="90"/>
      <c r="GI90" s="92"/>
      <c r="GJ90" s="89"/>
      <c r="GK90" s="90"/>
      <c r="GL90" s="92"/>
      <c r="GM90" s="89"/>
      <c r="GN90" s="90"/>
      <c r="GO90" s="92"/>
      <c r="GP90" s="89"/>
      <c r="GQ90" s="90"/>
      <c r="GR90" s="92"/>
      <c r="GS90" s="89"/>
      <c r="GT90" s="90"/>
      <c r="GU90" s="92"/>
      <c r="GV90" s="89"/>
      <c r="GW90" s="90"/>
      <c r="GX90" s="92"/>
      <c r="GY90" s="89"/>
      <c r="GZ90" s="90"/>
      <c r="HA90" s="92"/>
      <c r="HB90" s="89"/>
      <c r="HC90" s="93"/>
      <c r="HD90" s="92"/>
      <c r="HE90" s="89"/>
      <c r="HF90" s="93"/>
      <c r="HG90" s="92"/>
      <c r="HH90" s="89"/>
      <c r="HI90" s="93"/>
      <c r="HJ90" s="92"/>
      <c r="HK90" s="89"/>
      <c r="HL90" s="90"/>
      <c r="HM90" s="92"/>
      <c r="HN90" s="89"/>
      <c r="HO90" s="93"/>
      <c r="HP90" s="92"/>
      <c r="HQ90" s="89"/>
      <c r="HR90" s="93"/>
      <c r="HS90" s="92"/>
      <c r="HT90" s="89"/>
      <c r="HU90" s="93"/>
      <c r="HV90" s="92"/>
      <c r="HW90" s="89"/>
      <c r="HX90" s="93"/>
      <c r="HY90" s="92"/>
      <c r="HZ90" s="89"/>
      <c r="IA90" s="90"/>
      <c r="IB90" s="92"/>
      <c r="IC90" s="89"/>
      <c r="ID90" s="93"/>
      <c r="IE90" s="92"/>
      <c r="IF90" s="89"/>
      <c r="IG90" s="93"/>
      <c r="IH90" s="92"/>
      <c r="II90" s="89"/>
      <c r="IJ90" s="93"/>
      <c r="IK90" s="92"/>
      <c r="IL90" s="89"/>
      <c r="IM90" s="93"/>
      <c r="IN90" s="91"/>
      <c r="IO90" s="89"/>
      <c r="IP90" s="90"/>
      <c r="IQ90" s="92"/>
      <c r="IR90" s="89"/>
      <c r="IS90" s="90"/>
      <c r="IT90" s="92"/>
      <c r="IU90" s="89"/>
      <c r="IV90" s="90"/>
    </row>
    <row r="91" spans="1:256" ht="12" customHeight="1" x14ac:dyDescent="0.2">
      <c r="A91" s="273"/>
      <c r="B91" s="266" t="s">
        <v>19</v>
      </c>
      <c r="C91" s="275"/>
      <c r="D91" s="275">
        <v>6</v>
      </c>
      <c r="E91" s="274" t="s">
        <v>20</v>
      </c>
      <c r="F91" s="275" t="s">
        <v>132</v>
      </c>
      <c r="G91" s="276" t="s">
        <v>203</v>
      </c>
      <c r="H91" s="277" t="s">
        <v>131</v>
      </c>
      <c r="I91" s="271"/>
      <c r="J91" s="272" t="s">
        <v>491</v>
      </c>
      <c r="K91" s="88"/>
      <c r="L91" s="89"/>
      <c r="M91" s="90"/>
      <c r="N91" s="88"/>
      <c r="O91" s="89"/>
      <c r="P91" s="90"/>
      <c r="Q91" s="92"/>
      <c r="R91" s="89"/>
      <c r="S91" s="90"/>
      <c r="T91" s="92"/>
      <c r="U91" s="89"/>
      <c r="V91" s="90"/>
      <c r="W91" s="92"/>
      <c r="X91" s="89"/>
      <c r="Y91" s="90"/>
      <c r="Z91" s="92"/>
      <c r="AA91" s="89"/>
      <c r="AB91" s="90"/>
      <c r="AC91" s="92"/>
      <c r="AD91" s="89"/>
      <c r="AE91" s="90"/>
      <c r="AF91" s="92"/>
      <c r="AG91" s="89"/>
      <c r="AH91" s="90"/>
      <c r="AI91" s="92"/>
      <c r="AJ91" s="89"/>
      <c r="AK91" s="90"/>
      <c r="AL91" s="92"/>
      <c r="AM91" s="89"/>
      <c r="AN91" s="90"/>
      <c r="AO91" s="92"/>
      <c r="AP91" s="89"/>
      <c r="AQ91" s="90"/>
      <c r="AR91" s="92"/>
      <c r="AS91" s="89"/>
      <c r="AT91" s="90"/>
      <c r="AU91" s="88"/>
      <c r="AV91" s="89"/>
      <c r="AW91" s="90"/>
      <c r="AX91" s="92"/>
      <c r="AY91" s="89"/>
      <c r="AZ91" s="90"/>
      <c r="BA91" s="92"/>
      <c r="BB91" s="89"/>
      <c r="BC91" s="90"/>
      <c r="BD91" s="92"/>
      <c r="BE91" s="89"/>
      <c r="BF91" s="90"/>
      <c r="BG91" s="92"/>
      <c r="BH91" s="89"/>
      <c r="BI91" s="90"/>
      <c r="BJ91" s="92"/>
      <c r="BK91" s="89"/>
      <c r="BL91" s="90"/>
      <c r="BM91" s="92"/>
      <c r="BN91" s="89"/>
      <c r="BO91" s="90"/>
      <c r="BP91" s="92"/>
      <c r="BQ91" s="89"/>
      <c r="BR91" s="90"/>
      <c r="BS91" s="92"/>
      <c r="BT91" s="89"/>
      <c r="BU91" s="90"/>
      <c r="BV91" s="92"/>
      <c r="BW91" s="89"/>
      <c r="BX91" s="90"/>
      <c r="BY91" s="92"/>
      <c r="BZ91" s="89"/>
      <c r="CA91" s="90"/>
      <c r="CB91" s="92"/>
      <c r="CC91" s="89"/>
      <c r="CD91" s="90"/>
      <c r="CE91" s="92"/>
      <c r="CF91" s="89"/>
      <c r="CG91" s="90"/>
      <c r="CH91" s="92"/>
      <c r="CI91" s="89"/>
      <c r="CJ91" s="90"/>
      <c r="CK91" s="92"/>
      <c r="CL91" s="89"/>
      <c r="CM91" s="90"/>
      <c r="CN91" s="92"/>
      <c r="CO91" s="89"/>
      <c r="CP91" s="90"/>
      <c r="CQ91" s="92"/>
      <c r="CR91" s="89"/>
      <c r="CS91" s="90"/>
      <c r="CT91" s="92"/>
      <c r="CU91" s="89"/>
      <c r="CV91" s="90"/>
      <c r="CW91" s="92"/>
      <c r="CX91" s="89"/>
      <c r="CY91" s="90"/>
      <c r="CZ91" s="92"/>
      <c r="DA91" s="89"/>
      <c r="DB91" s="90"/>
      <c r="DC91" s="92"/>
      <c r="DD91" s="89"/>
      <c r="DE91" s="90"/>
      <c r="DF91" s="92"/>
      <c r="DG91" s="89"/>
      <c r="DH91" s="90"/>
      <c r="DI91" s="92"/>
      <c r="DJ91" s="89"/>
      <c r="DK91" s="90"/>
      <c r="DL91" s="92"/>
      <c r="DM91" s="89"/>
      <c r="DN91" s="90"/>
      <c r="DO91" s="92"/>
      <c r="DP91" s="89"/>
      <c r="DQ91" s="90"/>
      <c r="DR91" s="92"/>
      <c r="DS91" s="89"/>
      <c r="DT91" s="90"/>
      <c r="DU91" s="92"/>
      <c r="DV91" s="89"/>
      <c r="DW91" s="90"/>
      <c r="DX91" s="92"/>
      <c r="DY91" s="89"/>
      <c r="DZ91" s="90"/>
      <c r="EA91" s="92"/>
      <c r="EB91" s="89"/>
      <c r="EC91" s="90"/>
      <c r="ED91" s="92"/>
      <c r="EE91" s="89"/>
      <c r="EF91" s="90"/>
      <c r="EG91" s="92"/>
      <c r="EH91" s="89"/>
      <c r="EI91" s="90"/>
      <c r="EJ91" s="92"/>
      <c r="EK91" s="89"/>
      <c r="EL91" s="90"/>
      <c r="EM91" s="92"/>
      <c r="EN91" s="89"/>
      <c r="EO91" s="90"/>
      <c r="EP91" s="92"/>
      <c r="EQ91" s="89"/>
      <c r="ER91" s="90"/>
      <c r="ES91" s="92"/>
      <c r="ET91" s="89"/>
      <c r="EU91" s="90"/>
      <c r="EV91" s="92"/>
      <c r="EW91" s="89"/>
      <c r="EX91" s="90"/>
      <c r="EY91" s="92"/>
      <c r="EZ91" s="89"/>
      <c r="FA91" s="90"/>
      <c r="FB91" s="92"/>
      <c r="FC91" s="89"/>
      <c r="FD91" s="90"/>
      <c r="FE91" s="92"/>
      <c r="FF91" s="89"/>
      <c r="FG91" s="90"/>
      <c r="FH91" s="92"/>
      <c r="FI91" s="89"/>
      <c r="FJ91" s="90"/>
      <c r="FK91" s="92"/>
      <c r="FL91" s="89"/>
      <c r="FM91" s="90"/>
      <c r="FN91" s="92"/>
      <c r="FO91" s="89"/>
      <c r="FP91" s="90"/>
      <c r="FQ91" s="92"/>
      <c r="FR91" s="89"/>
      <c r="FS91" s="90"/>
      <c r="FT91" s="92"/>
      <c r="FU91" s="89"/>
      <c r="FV91" s="90"/>
      <c r="FW91" s="92"/>
      <c r="FX91" s="89"/>
      <c r="FY91" s="90"/>
      <c r="FZ91" s="92"/>
      <c r="GA91" s="89"/>
      <c r="GB91" s="90"/>
      <c r="GC91" s="92"/>
      <c r="GD91" s="89"/>
      <c r="GE91" s="90"/>
      <c r="GF91" s="92"/>
      <c r="GG91" s="89"/>
      <c r="GH91" s="90"/>
      <c r="GI91" s="92"/>
      <c r="GJ91" s="89"/>
      <c r="GK91" s="90"/>
      <c r="GL91" s="92"/>
      <c r="GM91" s="89"/>
      <c r="GN91" s="90"/>
      <c r="GO91" s="92"/>
      <c r="GP91" s="89"/>
      <c r="GQ91" s="90"/>
      <c r="GR91" s="92"/>
      <c r="GS91" s="89"/>
      <c r="GT91" s="90"/>
      <c r="GU91" s="92"/>
      <c r="GV91" s="89"/>
      <c r="GW91" s="90"/>
      <c r="GX91" s="92"/>
      <c r="GY91" s="89"/>
      <c r="GZ91" s="90"/>
      <c r="HA91" s="92"/>
      <c r="HB91" s="89"/>
      <c r="HC91" s="93"/>
      <c r="HD91" s="92"/>
      <c r="HE91" s="89"/>
      <c r="HF91" s="93"/>
      <c r="HG91" s="92"/>
      <c r="HH91" s="89"/>
      <c r="HI91" s="93"/>
      <c r="HJ91" s="92"/>
      <c r="HK91" s="89"/>
      <c r="HL91" s="90"/>
      <c r="HM91" s="92"/>
      <c r="HN91" s="89"/>
      <c r="HO91" s="93"/>
      <c r="HP91" s="92"/>
      <c r="HQ91" s="89"/>
      <c r="HR91" s="93"/>
      <c r="HS91" s="92"/>
      <c r="HT91" s="89"/>
      <c r="HU91" s="93"/>
      <c r="HV91" s="92"/>
      <c r="HW91" s="89"/>
      <c r="HX91" s="93"/>
      <c r="HY91" s="92"/>
      <c r="HZ91" s="89"/>
      <c r="IA91" s="90"/>
      <c r="IB91" s="92"/>
      <c r="IC91" s="89"/>
      <c r="ID91" s="93"/>
      <c r="IE91" s="92"/>
      <c r="IF91" s="89"/>
      <c r="IG91" s="93"/>
      <c r="IH91" s="92"/>
      <c r="II91" s="89"/>
      <c r="IJ91" s="93"/>
      <c r="IK91" s="92"/>
      <c r="IL91" s="89"/>
      <c r="IM91" s="93"/>
      <c r="IN91" s="91"/>
      <c r="IO91" s="89"/>
      <c r="IP91" s="90"/>
      <c r="IQ91" s="92"/>
      <c r="IR91" s="89"/>
      <c r="IS91" s="90"/>
      <c r="IT91" s="92"/>
      <c r="IU91" s="89"/>
      <c r="IV91" s="90"/>
    </row>
    <row r="92" spans="1:256" ht="12" customHeight="1" x14ac:dyDescent="0.2">
      <c r="A92" s="273"/>
      <c r="B92" s="266" t="s">
        <v>19</v>
      </c>
      <c r="C92" s="275"/>
      <c r="D92" s="275">
        <v>6</v>
      </c>
      <c r="E92" s="274" t="s">
        <v>20</v>
      </c>
      <c r="F92" s="275" t="s">
        <v>132</v>
      </c>
      <c r="G92" s="276" t="s">
        <v>204</v>
      </c>
      <c r="H92" s="277" t="s">
        <v>42</v>
      </c>
      <c r="I92" s="271"/>
      <c r="J92" s="272" t="s">
        <v>492</v>
      </c>
      <c r="K92" s="88"/>
      <c r="L92" s="89"/>
      <c r="M92" s="90"/>
      <c r="N92" s="88"/>
      <c r="O92" s="89"/>
      <c r="P92" s="90"/>
      <c r="Q92" s="92"/>
      <c r="R92" s="89"/>
      <c r="S92" s="90"/>
      <c r="T92" s="92"/>
      <c r="U92" s="89"/>
      <c r="V92" s="90"/>
      <c r="W92" s="92"/>
      <c r="X92" s="89"/>
      <c r="Y92" s="90"/>
      <c r="Z92" s="92"/>
      <c r="AA92" s="89"/>
      <c r="AB92" s="90"/>
      <c r="AC92" s="92"/>
      <c r="AD92" s="89"/>
      <c r="AE92" s="90"/>
      <c r="AF92" s="92"/>
      <c r="AG92" s="89"/>
      <c r="AH92" s="90"/>
      <c r="AI92" s="92"/>
      <c r="AJ92" s="89"/>
      <c r="AK92" s="90"/>
      <c r="AL92" s="92"/>
      <c r="AM92" s="89"/>
      <c r="AN92" s="90"/>
      <c r="AO92" s="92"/>
      <c r="AP92" s="89"/>
      <c r="AQ92" s="90"/>
      <c r="AR92" s="92"/>
      <c r="AS92" s="89"/>
      <c r="AT92" s="90"/>
      <c r="AU92" s="88"/>
      <c r="AV92" s="89"/>
      <c r="AW92" s="90"/>
      <c r="AX92" s="92"/>
      <c r="AY92" s="89"/>
      <c r="AZ92" s="90"/>
      <c r="BA92" s="92"/>
      <c r="BB92" s="89"/>
      <c r="BC92" s="90"/>
      <c r="BD92" s="92"/>
      <c r="BE92" s="89"/>
      <c r="BF92" s="90"/>
      <c r="BG92" s="92"/>
      <c r="BH92" s="89"/>
      <c r="BI92" s="90"/>
      <c r="BJ92" s="92"/>
      <c r="BK92" s="89"/>
      <c r="BL92" s="90"/>
      <c r="BM92" s="92"/>
      <c r="BN92" s="89"/>
      <c r="BO92" s="90"/>
      <c r="BP92" s="92"/>
      <c r="BQ92" s="89"/>
      <c r="BR92" s="90"/>
      <c r="BS92" s="92"/>
      <c r="BT92" s="89"/>
      <c r="BU92" s="90"/>
      <c r="BV92" s="92"/>
      <c r="BW92" s="89"/>
      <c r="BX92" s="90"/>
      <c r="BY92" s="92"/>
      <c r="BZ92" s="89"/>
      <c r="CA92" s="90"/>
      <c r="CB92" s="92"/>
      <c r="CC92" s="89"/>
      <c r="CD92" s="90"/>
      <c r="CE92" s="92"/>
      <c r="CF92" s="89"/>
      <c r="CG92" s="90"/>
      <c r="CH92" s="92"/>
      <c r="CI92" s="89"/>
      <c r="CJ92" s="90"/>
      <c r="CK92" s="92"/>
      <c r="CL92" s="89"/>
      <c r="CM92" s="90"/>
      <c r="CN92" s="92"/>
      <c r="CO92" s="89"/>
      <c r="CP92" s="90"/>
      <c r="CQ92" s="92"/>
      <c r="CR92" s="89"/>
      <c r="CS92" s="90"/>
      <c r="CT92" s="92"/>
      <c r="CU92" s="89"/>
      <c r="CV92" s="90"/>
      <c r="CW92" s="92"/>
      <c r="CX92" s="89"/>
      <c r="CY92" s="90"/>
      <c r="CZ92" s="92"/>
      <c r="DA92" s="89"/>
      <c r="DB92" s="90"/>
      <c r="DC92" s="92"/>
      <c r="DD92" s="89"/>
      <c r="DE92" s="90"/>
      <c r="DF92" s="92"/>
      <c r="DG92" s="89"/>
      <c r="DH92" s="90"/>
      <c r="DI92" s="92"/>
      <c r="DJ92" s="89"/>
      <c r="DK92" s="90"/>
      <c r="DL92" s="92"/>
      <c r="DM92" s="89"/>
      <c r="DN92" s="90"/>
      <c r="DO92" s="92"/>
      <c r="DP92" s="89"/>
      <c r="DQ92" s="90"/>
      <c r="DR92" s="92"/>
      <c r="DS92" s="89"/>
      <c r="DT92" s="90"/>
      <c r="DU92" s="92"/>
      <c r="DV92" s="89"/>
      <c r="DW92" s="90"/>
      <c r="DX92" s="92"/>
      <c r="DY92" s="89"/>
      <c r="DZ92" s="90"/>
      <c r="EA92" s="92"/>
      <c r="EB92" s="89"/>
      <c r="EC92" s="90"/>
      <c r="ED92" s="92"/>
      <c r="EE92" s="89"/>
      <c r="EF92" s="90"/>
      <c r="EG92" s="92"/>
      <c r="EH92" s="89"/>
      <c r="EI92" s="90"/>
      <c r="EJ92" s="92"/>
      <c r="EK92" s="89"/>
      <c r="EL92" s="90"/>
      <c r="EM92" s="92"/>
      <c r="EN92" s="89"/>
      <c r="EO92" s="90"/>
      <c r="EP92" s="92"/>
      <c r="EQ92" s="89"/>
      <c r="ER92" s="90"/>
      <c r="ES92" s="92"/>
      <c r="ET92" s="89"/>
      <c r="EU92" s="90"/>
      <c r="EV92" s="92"/>
      <c r="EW92" s="89"/>
      <c r="EX92" s="90"/>
      <c r="EY92" s="92"/>
      <c r="EZ92" s="89"/>
      <c r="FA92" s="90"/>
      <c r="FB92" s="92"/>
      <c r="FC92" s="89"/>
      <c r="FD92" s="90"/>
      <c r="FE92" s="92"/>
      <c r="FF92" s="89"/>
      <c r="FG92" s="90"/>
      <c r="FH92" s="92"/>
      <c r="FI92" s="89"/>
      <c r="FJ92" s="90"/>
      <c r="FK92" s="92"/>
      <c r="FL92" s="89"/>
      <c r="FM92" s="90"/>
      <c r="FN92" s="92"/>
      <c r="FO92" s="89"/>
      <c r="FP92" s="90"/>
      <c r="FQ92" s="92"/>
      <c r="FR92" s="89"/>
      <c r="FS92" s="90"/>
      <c r="FT92" s="92"/>
      <c r="FU92" s="89"/>
      <c r="FV92" s="90"/>
      <c r="FW92" s="92"/>
      <c r="FX92" s="89"/>
      <c r="FY92" s="90"/>
      <c r="FZ92" s="92"/>
      <c r="GA92" s="89"/>
      <c r="GB92" s="90"/>
      <c r="GC92" s="92"/>
      <c r="GD92" s="89"/>
      <c r="GE92" s="90"/>
      <c r="GF92" s="92"/>
      <c r="GG92" s="89"/>
      <c r="GH92" s="90"/>
      <c r="GI92" s="92"/>
      <c r="GJ92" s="89"/>
      <c r="GK92" s="90"/>
      <c r="GL92" s="92"/>
      <c r="GM92" s="89"/>
      <c r="GN92" s="90"/>
      <c r="GO92" s="92"/>
      <c r="GP92" s="89"/>
      <c r="GQ92" s="90"/>
      <c r="GR92" s="92"/>
      <c r="GS92" s="89"/>
      <c r="GT92" s="90"/>
      <c r="GU92" s="92"/>
      <c r="GV92" s="89"/>
      <c r="GW92" s="90"/>
      <c r="GX92" s="92"/>
      <c r="GY92" s="89"/>
      <c r="GZ92" s="90"/>
      <c r="HA92" s="92"/>
      <c r="HB92" s="89"/>
      <c r="HC92" s="93"/>
      <c r="HD92" s="92"/>
      <c r="HE92" s="89"/>
      <c r="HF92" s="93"/>
      <c r="HG92" s="92"/>
      <c r="HH92" s="89"/>
      <c r="HI92" s="93"/>
      <c r="HJ92" s="92"/>
      <c r="HK92" s="89"/>
      <c r="HL92" s="90"/>
      <c r="HM92" s="92"/>
      <c r="HN92" s="89"/>
      <c r="HO92" s="93"/>
      <c r="HP92" s="92"/>
      <c r="HQ92" s="89"/>
      <c r="HR92" s="93"/>
      <c r="HS92" s="92"/>
      <c r="HT92" s="89"/>
      <c r="HU92" s="93"/>
      <c r="HV92" s="92"/>
      <c r="HW92" s="89"/>
      <c r="HX92" s="93"/>
      <c r="HY92" s="92"/>
      <c r="HZ92" s="89"/>
      <c r="IA92" s="90"/>
      <c r="IB92" s="92"/>
      <c r="IC92" s="89"/>
      <c r="ID92" s="93"/>
      <c r="IE92" s="92"/>
      <c r="IF92" s="89"/>
      <c r="IG92" s="93"/>
      <c r="IH92" s="92"/>
      <c r="II92" s="89"/>
      <c r="IJ92" s="93"/>
      <c r="IK92" s="92"/>
      <c r="IL92" s="89"/>
      <c r="IM92" s="93"/>
      <c r="IN92" s="91"/>
      <c r="IO92" s="89"/>
      <c r="IP92" s="90"/>
      <c r="IQ92" s="92"/>
      <c r="IR92" s="89"/>
      <c r="IS92" s="90"/>
      <c r="IT92" s="92"/>
      <c r="IU92" s="89"/>
      <c r="IV92" s="90"/>
    </row>
    <row r="93" spans="1:256" s="139" customFormat="1" ht="12" customHeight="1" thickBot="1" x14ac:dyDescent="0.25">
      <c r="A93" s="273"/>
      <c r="B93" s="298" t="s">
        <v>19</v>
      </c>
      <c r="C93" s="300"/>
      <c r="D93" s="300">
        <v>6</v>
      </c>
      <c r="E93" s="299" t="s">
        <v>20</v>
      </c>
      <c r="F93" s="299" t="s">
        <v>132</v>
      </c>
      <c r="G93" s="302" t="s">
        <v>205</v>
      </c>
      <c r="H93" s="305" t="s">
        <v>132</v>
      </c>
      <c r="I93" s="306"/>
      <c r="J93" s="307" t="s">
        <v>135</v>
      </c>
      <c r="K93" s="117"/>
      <c r="L93" s="118"/>
      <c r="M93" s="119"/>
      <c r="N93" s="117"/>
      <c r="O93" s="118"/>
      <c r="P93" s="119"/>
      <c r="Q93" s="121"/>
      <c r="R93" s="118"/>
      <c r="S93" s="119"/>
      <c r="T93" s="121"/>
      <c r="U93" s="118"/>
      <c r="V93" s="119"/>
      <c r="W93" s="121"/>
      <c r="X93" s="118"/>
      <c r="Y93" s="119"/>
      <c r="Z93" s="121"/>
      <c r="AA93" s="118"/>
      <c r="AB93" s="119"/>
      <c r="AC93" s="121"/>
      <c r="AD93" s="118"/>
      <c r="AE93" s="119"/>
      <c r="AF93" s="121"/>
      <c r="AG93" s="118"/>
      <c r="AH93" s="119"/>
      <c r="AI93" s="121"/>
      <c r="AJ93" s="118"/>
      <c r="AK93" s="119"/>
      <c r="AL93" s="121"/>
      <c r="AM93" s="118"/>
      <c r="AN93" s="119"/>
      <c r="AO93" s="121"/>
      <c r="AP93" s="118"/>
      <c r="AQ93" s="119"/>
      <c r="AR93" s="121"/>
      <c r="AS93" s="118"/>
      <c r="AT93" s="119"/>
      <c r="AU93" s="117"/>
      <c r="AV93" s="118"/>
      <c r="AW93" s="119"/>
      <c r="AX93" s="121"/>
      <c r="AY93" s="118"/>
      <c r="AZ93" s="119"/>
      <c r="BA93" s="121"/>
      <c r="BB93" s="118"/>
      <c r="BC93" s="119"/>
      <c r="BD93" s="121"/>
      <c r="BE93" s="118"/>
      <c r="BF93" s="119"/>
      <c r="BG93" s="121"/>
      <c r="BH93" s="118"/>
      <c r="BI93" s="119"/>
      <c r="BJ93" s="121"/>
      <c r="BK93" s="118"/>
      <c r="BL93" s="119"/>
      <c r="BM93" s="121"/>
      <c r="BN93" s="118"/>
      <c r="BO93" s="119"/>
      <c r="BP93" s="121"/>
      <c r="BQ93" s="118"/>
      <c r="BR93" s="119"/>
      <c r="BS93" s="121"/>
      <c r="BT93" s="118"/>
      <c r="BU93" s="119"/>
      <c r="BV93" s="121"/>
      <c r="BW93" s="118"/>
      <c r="BX93" s="119"/>
      <c r="BY93" s="121"/>
      <c r="BZ93" s="118"/>
      <c r="CA93" s="119"/>
      <c r="CB93" s="121"/>
      <c r="CC93" s="118"/>
      <c r="CD93" s="119"/>
      <c r="CE93" s="121"/>
      <c r="CF93" s="118"/>
      <c r="CG93" s="119"/>
      <c r="CH93" s="121"/>
      <c r="CI93" s="118"/>
      <c r="CJ93" s="119"/>
      <c r="CK93" s="121"/>
      <c r="CL93" s="118"/>
      <c r="CM93" s="119"/>
      <c r="CN93" s="121"/>
      <c r="CO93" s="118"/>
      <c r="CP93" s="119"/>
      <c r="CQ93" s="121"/>
      <c r="CR93" s="118"/>
      <c r="CS93" s="119"/>
      <c r="CT93" s="121"/>
      <c r="CU93" s="118"/>
      <c r="CV93" s="119"/>
      <c r="CW93" s="121"/>
      <c r="CX93" s="118"/>
      <c r="CY93" s="119"/>
      <c r="CZ93" s="121"/>
      <c r="DA93" s="118"/>
      <c r="DB93" s="119"/>
      <c r="DC93" s="121"/>
      <c r="DD93" s="118"/>
      <c r="DE93" s="119"/>
      <c r="DF93" s="121"/>
      <c r="DG93" s="118"/>
      <c r="DH93" s="119"/>
      <c r="DI93" s="121"/>
      <c r="DJ93" s="118"/>
      <c r="DK93" s="119"/>
      <c r="DL93" s="121"/>
      <c r="DM93" s="118"/>
      <c r="DN93" s="119"/>
      <c r="DO93" s="121"/>
      <c r="DP93" s="118"/>
      <c r="DQ93" s="119"/>
      <c r="DR93" s="121"/>
      <c r="DS93" s="118"/>
      <c r="DT93" s="119"/>
      <c r="DU93" s="121"/>
      <c r="DV93" s="118"/>
      <c r="DW93" s="119"/>
      <c r="DX93" s="121"/>
      <c r="DY93" s="118"/>
      <c r="DZ93" s="119"/>
      <c r="EA93" s="121"/>
      <c r="EB93" s="118"/>
      <c r="EC93" s="119"/>
      <c r="ED93" s="121"/>
      <c r="EE93" s="118"/>
      <c r="EF93" s="119"/>
      <c r="EG93" s="121"/>
      <c r="EH93" s="118"/>
      <c r="EI93" s="119"/>
      <c r="EJ93" s="121"/>
      <c r="EK93" s="118"/>
      <c r="EL93" s="119"/>
      <c r="EM93" s="121"/>
      <c r="EN93" s="118"/>
      <c r="EO93" s="119"/>
      <c r="EP93" s="121"/>
      <c r="EQ93" s="118"/>
      <c r="ER93" s="119"/>
      <c r="ES93" s="121"/>
      <c r="ET93" s="118"/>
      <c r="EU93" s="119"/>
      <c r="EV93" s="121"/>
      <c r="EW93" s="118"/>
      <c r="EX93" s="119"/>
      <c r="EY93" s="121"/>
      <c r="EZ93" s="118"/>
      <c r="FA93" s="119"/>
      <c r="FB93" s="121"/>
      <c r="FC93" s="118"/>
      <c r="FD93" s="119"/>
      <c r="FE93" s="121"/>
      <c r="FF93" s="118"/>
      <c r="FG93" s="119"/>
      <c r="FH93" s="121"/>
      <c r="FI93" s="118"/>
      <c r="FJ93" s="119"/>
      <c r="FK93" s="121"/>
      <c r="FL93" s="118"/>
      <c r="FM93" s="119"/>
      <c r="FN93" s="121"/>
      <c r="FO93" s="118"/>
      <c r="FP93" s="119"/>
      <c r="FQ93" s="121"/>
      <c r="FR93" s="118"/>
      <c r="FS93" s="119"/>
      <c r="FT93" s="121"/>
      <c r="FU93" s="118"/>
      <c r="FV93" s="119"/>
      <c r="FW93" s="121"/>
      <c r="FX93" s="118"/>
      <c r="FY93" s="119"/>
      <c r="FZ93" s="121"/>
      <c r="GA93" s="118"/>
      <c r="GB93" s="119"/>
      <c r="GC93" s="121"/>
      <c r="GD93" s="118"/>
      <c r="GE93" s="119"/>
      <c r="GF93" s="121"/>
      <c r="GG93" s="118"/>
      <c r="GH93" s="119"/>
      <c r="GI93" s="121"/>
      <c r="GJ93" s="118"/>
      <c r="GK93" s="119"/>
      <c r="GL93" s="121"/>
      <c r="GM93" s="118"/>
      <c r="GN93" s="119"/>
      <c r="GO93" s="121"/>
      <c r="GP93" s="118"/>
      <c r="GQ93" s="119"/>
      <c r="GR93" s="121"/>
      <c r="GS93" s="118"/>
      <c r="GT93" s="119"/>
      <c r="GU93" s="121"/>
      <c r="GV93" s="118"/>
      <c r="GW93" s="119"/>
      <c r="GX93" s="121"/>
      <c r="GY93" s="118"/>
      <c r="GZ93" s="119"/>
      <c r="HA93" s="121"/>
      <c r="HB93" s="118"/>
      <c r="HC93" s="123"/>
      <c r="HD93" s="121"/>
      <c r="HE93" s="118"/>
      <c r="HF93" s="123"/>
      <c r="HG93" s="121"/>
      <c r="HH93" s="118"/>
      <c r="HI93" s="123"/>
      <c r="HJ93" s="121"/>
      <c r="HK93" s="118"/>
      <c r="HL93" s="119"/>
      <c r="HM93" s="121"/>
      <c r="HN93" s="118"/>
      <c r="HO93" s="123"/>
      <c r="HP93" s="121"/>
      <c r="HQ93" s="118"/>
      <c r="HR93" s="123"/>
      <c r="HS93" s="121"/>
      <c r="HT93" s="118"/>
      <c r="HU93" s="123"/>
      <c r="HV93" s="121"/>
      <c r="HW93" s="118"/>
      <c r="HX93" s="123"/>
      <c r="HY93" s="121"/>
      <c r="HZ93" s="118"/>
      <c r="IA93" s="119"/>
      <c r="IB93" s="121"/>
      <c r="IC93" s="118"/>
      <c r="ID93" s="123"/>
      <c r="IE93" s="121"/>
      <c r="IF93" s="118"/>
      <c r="IG93" s="123"/>
      <c r="IH93" s="121"/>
      <c r="II93" s="118"/>
      <c r="IJ93" s="123"/>
      <c r="IK93" s="121"/>
      <c r="IL93" s="118"/>
      <c r="IM93" s="123"/>
      <c r="IN93" s="120"/>
      <c r="IO93" s="118"/>
      <c r="IP93" s="119"/>
      <c r="IQ93" s="121"/>
      <c r="IR93" s="118"/>
      <c r="IS93" s="119"/>
      <c r="IT93" s="121"/>
      <c r="IU93" s="118"/>
      <c r="IV93" s="119"/>
    </row>
    <row r="94" spans="1:256" ht="12" customHeight="1" x14ac:dyDescent="0.2">
      <c r="A94" s="236"/>
      <c r="B94" s="236"/>
      <c r="C94" s="236"/>
      <c r="D94" s="236"/>
      <c r="E94" s="236"/>
      <c r="F94" s="236"/>
      <c r="G94" s="236"/>
      <c r="H94" s="236"/>
      <c r="I94" s="236"/>
      <c r="J94" s="236"/>
    </row>
    <row r="95" spans="1:256" ht="12" customHeight="1" x14ac:dyDescent="0.2">
      <c r="A95" s="236"/>
      <c r="B95" s="236"/>
      <c r="C95" s="236"/>
      <c r="D95" s="236"/>
      <c r="E95" s="236"/>
      <c r="F95" s="236"/>
      <c r="G95" s="236"/>
      <c r="H95" s="236"/>
      <c r="I95" s="236"/>
      <c r="J95" s="236"/>
    </row>
    <row r="96" spans="1:256" ht="12" customHeight="1" x14ac:dyDescent="0.2">
      <c r="A96" s="236"/>
      <c r="B96" s="236"/>
      <c r="C96" s="236"/>
      <c r="D96" s="236"/>
      <c r="E96" s="236"/>
      <c r="F96" s="236"/>
      <c r="G96" s="236"/>
      <c r="H96" s="236"/>
      <c r="I96" s="236"/>
      <c r="J96" s="236"/>
    </row>
    <row r="97" spans="1:10" ht="12" customHeight="1" x14ac:dyDescent="0.2">
      <c r="A97" s="236"/>
      <c r="B97" s="236"/>
      <c r="C97" s="236"/>
      <c r="D97" s="236"/>
      <c r="E97" s="236"/>
      <c r="F97" s="236"/>
      <c r="G97" s="236"/>
      <c r="H97" s="236"/>
      <c r="I97" s="236"/>
      <c r="J97" s="236"/>
    </row>
    <row r="98" spans="1:10" ht="12" customHeight="1" x14ac:dyDescent="0.2">
      <c r="A98" s="236"/>
      <c r="B98" s="236"/>
      <c r="C98" s="236"/>
      <c r="D98" s="236"/>
      <c r="E98" s="236"/>
      <c r="F98" s="236"/>
      <c r="G98" s="236"/>
      <c r="H98" s="236"/>
      <c r="I98" s="236"/>
      <c r="J98" s="236"/>
    </row>
    <row r="99" spans="1:10" ht="12" customHeight="1" x14ac:dyDescent="0.2">
      <c r="A99" s="236"/>
      <c r="B99" s="236"/>
      <c r="C99" s="236"/>
      <c r="D99" s="236"/>
      <c r="E99" s="236"/>
      <c r="F99" s="236"/>
      <c r="G99" s="236"/>
      <c r="H99" s="236"/>
      <c r="I99" s="236"/>
      <c r="J99" s="236"/>
    </row>
    <row r="100" spans="1:10" ht="12" customHeight="1" x14ac:dyDescent="0.2">
      <c r="A100" s="236"/>
      <c r="B100" s="236"/>
      <c r="C100" s="236"/>
      <c r="D100" s="236"/>
      <c r="E100" s="236"/>
      <c r="F100" s="236"/>
      <c r="G100" s="236"/>
      <c r="H100" s="236"/>
      <c r="I100" s="236"/>
      <c r="J100" s="236"/>
    </row>
    <row r="101" spans="1:10" ht="12" customHeight="1" x14ac:dyDescent="0.2">
      <c r="A101" s="236"/>
      <c r="B101" s="236"/>
      <c r="C101" s="236"/>
      <c r="D101" s="236"/>
      <c r="E101" s="236"/>
      <c r="F101" s="236"/>
      <c r="G101" s="236"/>
      <c r="H101" s="236"/>
      <c r="I101" s="236"/>
      <c r="J101" s="236"/>
    </row>
    <row r="102" spans="1:10" ht="12" customHeight="1" x14ac:dyDescent="0.2">
      <c r="A102" s="236"/>
      <c r="B102" s="236"/>
      <c r="C102" s="236"/>
      <c r="D102" s="236"/>
      <c r="E102" s="236"/>
      <c r="F102" s="236"/>
      <c r="G102" s="236"/>
      <c r="H102" s="236"/>
      <c r="I102" s="236"/>
      <c r="J102" s="236"/>
    </row>
    <row r="103" spans="1:10" ht="12" customHeight="1" x14ac:dyDescent="0.2">
      <c r="A103" s="236"/>
      <c r="B103" s="236"/>
      <c r="C103" s="236"/>
      <c r="D103" s="236"/>
      <c r="E103" s="236"/>
      <c r="F103" s="236"/>
      <c r="G103" s="236"/>
      <c r="H103" s="236"/>
      <c r="I103" s="236"/>
      <c r="J103" s="236"/>
    </row>
    <row r="104" spans="1:10" ht="12" customHeight="1" x14ac:dyDescent="0.2">
      <c r="A104" s="236"/>
      <c r="B104" s="236"/>
      <c r="C104" s="236"/>
      <c r="D104" s="236"/>
      <c r="E104" s="236"/>
      <c r="F104" s="236"/>
      <c r="G104" s="236"/>
      <c r="H104" s="236"/>
      <c r="I104" s="236"/>
      <c r="J104" s="236"/>
    </row>
    <row r="105" spans="1:10" ht="12" customHeight="1" x14ac:dyDescent="0.2">
      <c r="A105" s="236"/>
      <c r="B105" s="236"/>
      <c r="C105" s="236"/>
      <c r="D105" s="236"/>
      <c r="E105" s="236"/>
      <c r="F105" s="236"/>
      <c r="G105" s="236"/>
      <c r="H105" s="236"/>
      <c r="I105" s="236"/>
      <c r="J105" s="236"/>
    </row>
    <row r="106" spans="1:10" ht="12" customHeight="1" x14ac:dyDescent="0.2">
      <c r="A106" s="236"/>
      <c r="B106" s="236"/>
      <c r="C106" s="236"/>
      <c r="D106" s="236"/>
      <c r="E106" s="236"/>
      <c r="F106" s="236"/>
      <c r="G106" s="236"/>
      <c r="H106" s="236"/>
      <c r="I106" s="236"/>
      <c r="J106" s="236"/>
    </row>
    <row r="107" spans="1:10" ht="12" customHeight="1" x14ac:dyDescent="0.2">
      <c r="A107" s="236"/>
      <c r="B107" s="236"/>
      <c r="C107" s="236"/>
      <c r="D107" s="236"/>
      <c r="E107" s="236"/>
      <c r="F107" s="236"/>
      <c r="G107" s="236"/>
      <c r="H107" s="236"/>
      <c r="I107" s="236"/>
      <c r="J107" s="236"/>
    </row>
    <row r="108" spans="1:10" ht="12" customHeight="1" x14ac:dyDescent="0.2">
      <c r="A108" s="236"/>
      <c r="B108" s="236"/>
      <c r="C108" s="236"/>
      <c r="D108" s="236"/>
      <c r="E108" s="236"/>
      <c r="F108" s="236"/>
      <c r="G108" s="236"/>
      <c r="H108" s="236"/>
      <c r="I108" s="236"/>
      <c r="J108" s="236"/>
    </row>
    <row r="109" spans="1:10" ht="12" customHeight="1" x14ac:dyDescent="0.2">
      <c r="A109" s="236"/>
      <c r="B109" s="236"/>
      <c r="C109" s="236"/>
      <c r="D109" s="236"/>
      <c r="E109" s="236"/>
      <c r="F109" s="236"/>
      <c r="G109" s="236"/>
      <c r="H109" s="236"/>
      <c r="I109" s="236"/>
      <c r="J109" s="236"/>
    </row>
    <row r="110" spans="1:10" ht="12" customHeight="1" x14ac:dyDescent="0.2">
      <c r="A110" s="236"/>
      <c r="B110" s="236"/>
      <c r="C110" s="236" t="s">
        <v>547</v>
      </c>
      <c r="D110" s="236"/>
      <c r="E110" s="236"/>
      <c r="F110" s="236"/>
      <c r="G110" s="236"/>
      <c r="H110" s="236"/>
      <c r="I110" s="236"/>
      <c r="J110" s="236"/>
    </row>
    <row r="153" spans="1:2" ht="12" customHeight="1" x14ac:dyDescent="0.2">
      <c r="A153" s="65"/>
      <c r="B153" s="66" t="s">
        <v>216</v>
      </c>
    </row>
    <row r="154" spans="1:2" ht="12" customHeight="1" x14ac:dyDescent="0.2">
      <c r="A154" s="67"/>
      <c r="B154" s="68"/>
    </row>
    <row r="155" spans="1:2" ht="12" customHeight="1" x14ac:dyDescent="0.2">
      <c r="A155" s="9" t="s">
        <v>217</v>
      </c>
      <c r="B155" s="10" t="s">
        <v>218</v>
      </c>
    </row>
    <row r="156" spans="1:2" ht="12" customHeight="1" x14ac:dyDescent="0.2">
      <c r="A156" s="11" t="s">
        <v>220</v>
      </c>
      <c r="B156" s="12" t="s">
        <v>219</v>
      </c>
    </row>
    <row r="157" spans="1:2" ht="12" customHeight="1" x14ac:dyDescent="0.2">
      <c r="A157" s="69"/>
      <c r="B157" s="69"/>
    </row>
    <row r="159" spans="1:2" ht="12" customHeight="1" x14ac:dyDescent="0.2">
      <c r="A159" s="70"/>
      <c r="B159" s="71" t="s">
        <v>221</v>
      </c>
    </row>
    <row r="160" spans="1:2" ht="12" customHeight="1" x14ac:dyDescent="0.2">
      <c r="A160" s="72"/>
      <c r="B160" s="73"/>
    </row>
    <row r="161" spans="1:2" ht="22.5" x14ac:dyDescent="0.2">
      <c r="A161" s="14" t="s">
        <v>225</v>
      </c>
      <c r="B161" s="15" t="s">
        <v>226</v>
      </c>
    </row>
    <row r="162" spans="1:2" ht="22.5" x14ac:dyDescent="0.2">
      <c r="A162" s="14" t="s">
        <v>222</v>
      </c>
      <c r="B162" s="15" t="s">
        <v>227</v>
      </c>
    </row>
    <row r="163" spans="1:2" ht="22.5" x14ac:dyDescent="0.2">
      <c r="A163" s="14" t="s">
        <v>228</v>
      </c>
      <c r="B163" s="15" t="s">
        <v>229</v>
      </c>
    </row>
    <row r="164" spans="1:2" ht="22.5" x14ac:dyDescent="0.2">
      <c r="A164" s="14" t="s">
        <v>230</v>
      </c>
      <c r="B164" s="15" t="s">
        <v>231</v>
      </c>
    </row>
    <row r="165" spans="1:2" ht="22.5" x14ac:dyDescent="0.2">
      <c r="A165" s="14" t="s">
        <v>223</v>
      </c>
      <c r="B165" s="15" t="s">
        <v>232</v>
      </c>
    </row>
    <row r="166" spans="1:2" ht="45" x14ac:dyDescent="0.2">
      <c r="A166" s="14" t="s">
        <v>233</v>
      </c>
      <c r="B166" s="15" t="s">
        <v>234</v>
      </c>
    </row>
    <row r="167" spans="1:2" ht="11.25" x14ac:dyDescent="0.2">
      <c r="A167" s="14" t="s">
        <v>235</v>
      </c>
      <c r="B167" s="15" t="s">
        <v>236</v>
      </c>
    </row>
    <row r="168" spans="1:2" ht="22.5" x14ac:dyDescent="0.2">
      <c r="A168" s="14" t="s">
        <v>237</v>
      </c>
      <c r="B168" s="15" t="s">
        <v>238</v>
      </c>
    </row>
    <row r="169" spans="1:2" ht="22.5" x14ac:dyDescent="0.2">
      <c r="A169" s="14" t="s">
        <v>239</v>
      </c>
      <c r="B169" s="15" t="s">
        <v>240</v>
      </c>
    </row>
    <row r="170" spans="1:2" ht="22.5" x14ac:dyDescent="0.2">
      <c r="A170" s="14" t="s">
        <v>241</v>
      </c>
      <c r="B170" s="15" t="s">
        <v>242</v>
      </c>
    </row>
    <row r="171" spans="1:2" ht="22.5" x14ac:dyDescent="0.2">
      <c r="A171" s="14" t="s">
        <v>243</v>
      </c>
      <c r="B171" s="15" t="s">
        <v>244</v>
      </c>
    </row>
    <row r="172" spans="1:2" ht="22.5" x14ac:dyDescent="0.2">
      <c r="A172" s="14" t="s">
        <v>245</v>
      </c>
      <c r="B172" s="15" t="s">
        <v>246</v>
      </c>
    </row>
    <row r="173" spans="1:2" ht="45" x14ac:dyDescent="0.2">
      <c r="A173" s="14" t="s">
        <v>247</v>
      </c>
      <c r="B173" s="74" t="s">
        <v>248</v>
      </c>
    </row>
    <row r="174" spans="1:2" ht="33.75" x14ac:dyDescent="0.2">
      <c r="A174" s="14" t="s">
        <v>249</v>
      </c>
      <c r="B174" s="15" t="s">
        <v>250</v>
      </c>
    </row>
    <row r="175" spans="1:2" ht="33.75" x14ac:dyDescent="0.2">
      <c r="A175" s="14" t="s">
        <v>251</v>
      </c>
      <c r="B175" s="15" t="s">
        <v>252</v>
      </c>
    </row>
    <row r="176" spans="1:2" ht="22.5" x14ac:dyDescent="0.2">
      <c r="A176" s="14" t="s">
        <v>253</v>
      </c>
      <c r="B176" s="15" t="s">
        <v>254</v>
      </c>
    </row>
    <row r="177" spans="1:2" ht="22.5" x14ac:dyDescent="0.2">
      <c r="A177" s="14" t="s">
        <v>255</v>
      </c>
      <c r="B177" s="15" t="s">
        <v>256</v>
      </c>
    </row>
    <row r="178" spans="1:2" ht="22.5" x14ac:dyDescent="0.2">
      <c r="A178" s="14" t="s">
        <v>257</v>
      </c>
      <c r="B178" s="15" t="s">
        <v>258</v>
      </c>
    </row>
    <row r="179" spans="1:2" ht="22.5" x14ac:dyDescent="0.2">
      <c r="A179" s="14" t="s">
        <v>259</v>
      </c>
      <c r="B179" s="15" t="s">
        <v>260</v>
      </c>
    </row>
    <row r="180" spans="1:2" ht="22.5" x14ac:dyDescent="0.2">
      <c r="A180" s="14" t="s">
        <v>261</v>
      </c>
      <c r="B180" s="15" t="s">
        <v>262</v>
      </c>
    </row>
    <row r="181" spans="1:2" ht="56.25" x14ac:dyDescent="0.2">
      <c r="A181" s="14" t="s">
        <v>263</v>
      </c>
      <c r="B181" s="15" t="s">
        <v>264</v>
      </c>
    </row>
    <row r="182" spans="1:2" ht="22.5" x14ac:dyDescent="0.2">
      <c r="A182" s="14" t="s">
        <v>265</v>
      </c>
      <c r="B182" s="15" t="s">
        <v>266</v>
      </c>
    </row>
    <row r="183" spans="1:2" ht="22.5" x14ac:dyDescent="0.2">
      <c r="A183" s="14" t="s">
        <v>267</v>
      </c>
      <c r="B183" s="75" t="s">
        <v>268</v>
      </c>
    </row>
    <row r="184" spans="1:2" ht="22.5" x14ac:dyDescent="0.2">
      <c r="A184" s="14" t="s">
        <v>269</v>
      </c>
      <c r="B184" s="15" t="s">
        <v>270</v>
      </c>
    </row>
    <row r="185" spans="1:2" ht="22.5" x14ac:dyDescent="0.2">
      <c r="A185" s="14" t="s">
        <v>271</v>
      </c>
      <c r="B185" s="15" t="s">
        <v>272</v>
      </c>
    </row>
    <row r="186" spans="1:2" ht="22.5" x14ac:dyDescent="0.2">
      <c r="A186" s="14" t="s">
        <v>273</v>
      </c>
      <c r="B186" s="15" t="s">
        <v>274</v>
      </c>
    </row>
    <row r="187" spans="1:2" ht="33.75" x14ac:dyDescent="0.2">
      <c r="A187" s="14" t="s">
        <v>275</v>
      </c>
      <c r="B187" s="15" t="s">
        <v>276</v>
      </c>
    </row>
    <row r="188" spans="1:2" ht="22.5" x14ac:dyDescent="0.2">
      <c r="A188" s="14" t="s">
        <v>277</v>
      </c>
      <c r="B188" s="15" t="s">
        <v>278</v>
      </c>
    </row>
    <row r="189" spans="1:2" ht="22.5" x14ac:dyDescent="0.2">
      <c r="A189" s="14" t="s">
        <v>279</v>
      </c>
      <c r="B189" s="15" t="s">
        <v>280</v>
      </c>
    </row>
    <row r="190" spans="1:2" ht="22.5" x14ac:dyDescent="0.2">
      <c r="A190" s="14" t="s">
        <v>281</v>
      </c>
      <c r="B190" s="15" t="s">
        <v>282</v>
      </c>
    </row>
    <row r="191" spans="1:2" ht="11.25" x14ac:dyDescent="0.2">
      <c r="A191" s="72"/>
      <c r="B191" s="73"/>
    </row>
    <row r="192" spans="1:2" ht="22.5" x14ac:dyDescent="0.2">
      <c r="A192" s="14" t="s">
        <v>283</v>
      </c>
      <c r="B192" s="15" t="s">
        <v>284</v>
      </c>
    </row>
    <row r="193" spans="1:2" ht="11.25" x14ac:dyDescent="0.2">
      <c r="A193" s="14" t="s">
        <v>285</v>
      </c>
      <c r="B193" s="15" t="s">
        <v>286</v>
      </c>
    </row>
    <row r="194" spans="1:2" ht="22.5" x14ac:dyDescent="0.2">
      <c r="A194" s="16" t="s">
        <v>287</v>
      </c>
      <c r="B194" s="17" t="s">
        <v>288</v>
      </c>
    </row>
    <row r="197" spans="1:2" ht="12" customHeight="1" x14ac:dyDescent="0.2">
      <c r="A197" s="326" t="s">
        <v>60</v>
      </c>
      <c r="B197" s="321"/>
    </row>
    <row r="198" spans="1:2" ht="12" customHeight="1" x14ac:dyDescent="0.2">
      <c r="A198" s="18" t="s">
        <v>5</v>
      </c>
      <c r="B198" s="19" t="s">
        <v>25</v>
      </c>
    </row>
    <row r="199" spans="1:2" ht="12" customHeight="1" x14ac:dyDescent="0.2">
      <c r="A199" s="18" t="s">
        <v>26</v>
      </c>
      <c r="B199" s="19" t="s">
        <v>27</v>
      </c>
    </row>
    <row r="200" spans="1:2" ht="12" customHeight="1" x14ac:dyDescent="0.2">
      <c r="A200" s="18" t="s">
        <v>6</v>
      </c>
      <c r="B200" s="19" t="s">
        <v>28</v>
      </c>
    </row>
    <row r="201" spans="1:2" ht="12" customHeight="1" x14ac:dyDescent="0.2">
      <c r="A201" s="18" t="s">
        <v>29</v>
      </c>
      <c r="B201" s="19" t="s">
        <v>30</v>
      </c>
    </row>
    <row r="202" spans="1:2" ht="12" customHeight="1" x14ac:dyDescent="0.2">
      <c r="A202" s="18" t="s">
        <v>31</v>
      </c>
      <c r="B202" s="19" t="s">
        <v>32</v>
      </c>
    </row>
    <row r="203" spans="1:2" ht="12" customHeight="1" x14ac:dyDescent="0.2">
      <c r="A203" s="18" t="s">
        <v>33</v>
      </c>
      <c r="B203" s="19" t="s">
        <v>34</v>
      </c>
    </row>
    <row r="204" spans="1:2" ht="12" customHeight="1" x14ac:dyDescent="0.2">
      <c r="A204" s="18" t="s">
        <v>35</v>
      </c>
      <c r="B204" s="19" t="s">
        <v>36</v>
      </c>
    </row>
    <row r="205" spans="1:2" ht="12" customHeight="1" x14ac:dyDescent="0.2">
      <c r="A205" s="18" t="s">
        <v>20</v>
      </c>
      <c r="B205" s="19" t="s">
        <v>37</v>
      </c>
    </row>
    <row r="206" spans="1:2" ht="33.75" x14ac:dyDescent="0.2">
      <c r="A206" s="18" t="s">
        <v>18</v>
      </c>
      <c r="B206" s="76" t="s">
        <v>38</v>
      </c>
    </row>
    <row r="207" spans="1:2" ht="22.5" x14ac:dyDescent="0.2">
      <c r="A207" s="18" t="s">
        <v>39</v>
      </c>
      <c r="B207" s="76" t="s">
        <v>40</v>
      </c>
    </row>
    <row r="208" spans="1:2" ht="22.5" x14ac:dyDescent="0.2">
      <c r="A208" s="18" t="s">
        <v>41</v>
      </c>
      <c r="B208" s="76" t="s">
        <v>59</v>
      </c>
    </row>
    <row r="209" spans="1:2" ht="12" customHeight="1" x14ac:dyDescent="0.2">
      <c r="A209" s="20" t="s">
        <v>42</v>
      </c>
      <c r="B209" s="21" t="s">
        <v>43</v>
      </c>
    </row>
    <row r="212" spans="1:2" ht="12" customHeight="1" x14ac:dyDescent="0.2">
      <c r="A212" s="326" t="s">
        <v>61</v>
      </c>
      <c r="B212" s="321"/>
    </row>
    <row r="213" spans="1:2" ht="12" customHeight="1" x14ac:dyDescent="0.2">
      <c r="A213" s="18" t="s">
        <v>6</v>
      </c>
      <c r="B213" s="19" t="s">
        <v>44</v>
      </c>
    </row>
    <row r="214" spans="1:2" ht="33.75" x14ac:dyDescent="0.2">
      <c r="A214" s="18" t="s">
        <v>45</v>
      </c>
      <c r="B214" s="76" t="s">
        <v>46</v>
      </c>
    </row>
    <row r="215" spans="1:2" ht="22.5" x14ac:dyDescent="0.2">
      <c r="A215" s="18" t="s">
        <v>17</v>
      </c>
      <c r="B215" s="76" t="s">
        <v>47</v>
      </c>
    </row>
    <row r="216" spans="1:2" ht="45" x14ac:dyDescent="0.2">
      <c r="A216" s="18" t="s">
        <v>19</v>
      </c>
      <c r="B216" s="76" t="s">
        <v>48</v>
      </c>
    </row>
    <row r="217" spans="1:2" ht="56.25" x14ac:dyDescent="0.2">
      <c r="A217" s="20" t="s">
        <v>35</v>
      </c>
      <c r="B217" s="77" t="s">
        <v>49</v>
      </c>
    </row>
  </sheetData>
  <mergeCells count="274">
    <mergeCell ref="B2:D2"/>
    <mergeCell ref="F2:H2"/>
    <mergeCell ref="B3:D3"/>
    <mergeCell ref="F3:H3"/>
    <mergeCell ref="B4:D4"/>
    <mergeCell ref="B5:D5"/>
    <mergeCell ref="F5:H5"/>
    <mergeCell ref="B6:D6"/>
    <mergeCell ref="F6:H6"/>
    <mergeCell ref="F7:H7"/>
    <mergeCell ref="F8:H8"/>
    <mergeCell ref="B10:D10"/>
    <mergeCell ref="B7:D7"/>
    <mergeCell ref="B8:D8"/>
    <mergeCell ref="B9:D9"/>
    <mergeCell ref="B11:D11"/>
    <mergeCell ref="B12:D12"/>
    <mergeCell ref="F12:Z18"/>
    <mergeCell ref="B14:D14"/>
    <mergeCell ref="B15:D15"/>
    <mergeCell ref="B16:D16"/>
    <mergeCell ref="B17:D17"/>
    <mergeCell ref="B13:D13"/>
    <mergeCell ref="F9:H9"/>
    <mergeCell ref="F10:H10"/>
    <mergeCell ref="U20:U25"/>
    <mergeCell ref="V20:V25"/>
    <mergeCell ref="X20:X25"/>
    <mergeCell ref="Y20:Y25"/>
    <mergeCell ref="AA20:AA25"/>
    <mergeCell ref="AB20:AB25"/>
    <mergeCell ref="L20:L25"/>
    <mergeCell ref="M20:M25"/>
    <mergeCell ref="O20:O25"/>
    <mergeCell ref="P20:P25"/>
    <mergeCell ref="R20:R25"/>
    <mergeCell ref="S20:S25"/>
    <mergeCell ref="AM20:AM25"/>
    <mergeCell ref="AN20:AN25"/>
    <mergeCell ref="AP20:AP25"/>
    <mergeCell ref="AQ20:AQ25"/>
    <mergeCell ref="AS20:AS25"/>
    <mergeCell ref="AT20:AT25"/>
    <mergeCell ref="AD20:AD25"/>
    <mergeCell ref="AE20:AE25"/>
    <mergeCell ref="AG20:AG25"/>
    <mergeCell ref="AH20:AH25"/>
    <mergeCell ref="AJ20:AJ25"/>
    <mergeCell ref="AK20:AK25"/>
    <mergeCell ref="BE20:BE25"/>
    <mergeCell ref="BF20:BF25"/>
    <mergeCell ref="BH20:BH25"/>
    <mergeCell ref="BI20:BI25"/>
    <mergeCell ref="BK20:BK25"/>
    <mergeCell ref="BL20:BL25"/>
    <mergeCell ref="AV20:AV25"/>
    <mergeCell ref="AW20:AW25"/>
    <mergeCell ref="AY20:AY25"/>
    <mergeCell ref="AZ20:AZ25"/>
    <mergeCell ref="BB20:BB25"/>
    <mergeCell ref="BC20:BC25"/>
    <mergeCell ref="BW20:BW25"/>
    <mergeCell ref="BX20:BX25"/>
    <mergeCell ref="BZ20:BZ25"/>
    <mergeCell ref="CA20:CA25"/>
    <mergeCell ref="CC20:CC25"/>
    <mergeCell ref="CD20:CD25"/>
    <mergeCell ref="BN20:BN25"/>
    <mergeCell ref="BO20:BO25"/>
    <mergeCell ref="BQ20:BQ25"/>
    <mergeCell ref="BR20:BR25"/>
    <mergeCell ref="BT20:BT25"/>
    <mergeCell ref="BU20:BU25"/>
    <mergeCell ref="CO20:CO25"/>
    <mergeCell ref="CP20:CP25"/>
    <mergeCell ref="CR20:CR25"/>
    <mergeCell ref="CS20:CS25"/>
    <mergeCell ref="CU20:CU25"/>
    <mergeCell ref="CV20:CV25"/>
    <mergeCell ref="CF20:CF25"/>
    <mergeCell ref="CG20:CG25"/>
    <mergeCell ref="CI20:CI25"/>
    <mergeCell ref="CJ20:CJ25"/>
    <mergeCell ref="CL20:CL25"/>
    <mergeCell ref="CM20:CM25"/>
    <mergeCell ref="DG20:DG25"/>
    <mergeCell ref="DH20:DH25"/>
    <mergeCell ref="DJ20:DJ25"/>
    <mergeCell ref="DK20:DK25"/>
    <mergeCell ref="DM20:DM25"/>
    <mergeCell ref="DN20:DN25"/>
    <mergeCell ref="CX20:CX25"/>
    <mergeCell ref="CY20:CY25"/>
    <mergeCell ref="DA20:DA25"/>
    <mergeCell ref="DB20:DB25"/>
    <mergeCell ref="DD20:DD25"/>
    <mergeCell ref="DE20:DE25"/>
    <mergeCell ref="DY20:DY25"/>
    <mergeCell ref="DZ20:DZ25"/>
    <mergeCell ref="EB20:EB25"/>
    <mergeCell ref="EC20:EC25"/>
    <mergeCell ref="EE20:EE25"/>
    <mergeCell ref="EF20:EF25"/>
    <mergeCell ref="DP20:DP25"/>
    <mergeCell ref="DQ20:DQ25"/>
    <mergeCell ref="DS20:DS25"/>
    <mergeCell ref="DT20:DT25"/>
    <mergeCell ref="DV20:DV25"/>
    <mergeCell ref="DW20:DW25"/>
    <mergeCell ref="EQ20:EQ25"/>
    <mergeCell ref="ER20:ER25"/>
    <mergeCell ref="ET20:ET25"/>
    <mergeCell ref="EU20:EU25"/>
    <mergeCell ref="EW20:EW25"/>
    <mergeCell ref="EX20:EX25"/>
    <mergeCell ref="EH20:EH25"/>
    <mergeCell ref="EI20:EI25"/>
    <mergeCell ref="EK20:EK25"/>
    <mergeCell ref="EL20:EL25"/>
    <mergeCell ref="EN20:EN25"/>
    <mergeCell ref="EO20:EO25"/>
    <mergeCell ref="FI20:FI25"/>
    <mergeCell ref="FJ20:FJ25"/>
    <mergeCell ref="FL20:FL25"/>
    <mergeCell ref="FM20:FM25"/>
    <mergeCell ref="FO20:FO25"/>
    <mergeCell ref="FP20:FP25"/>
    <mergeCell ref="EZ20:EZ25"/>
    <mergeCell ref="FA20:FA25"/>
    <mergeCell ref="FC20:FC25"/>
    <mergeCell ref="FD20:FD25"/>
    <mergeCell ref="FF20:FF25"/>
    <mergeCell ref="FG20:FG25"/>
    <mergeCell ref="GA20:GA25"/>
    <mergeCell ref="GB20:GB25"/>
    <mergeCell ref="GD20:GD25"/>
    <mergeCell ref="GE20:GE25"/>
    <mergeCell ref="GG20:GG25"/>
    <mergeCell ref="GH20:GH25"/>
    <mergeCell ref="FR20:FR25"/>
    <mergeCell ref="FS20:FS25"/>
    <mergeCell ref="FU20:FU25"/>
    <mergeCell ref="FV20:FV25"/>
    <mergeCell ref="FX20:FX25"/>
    <mergeCell ref="FY20:FY25"/>
    <mergeCell ref="GS20:GS25"/>
    <mergeCell ref="GT20:GT25"/>
    <mergeCell ref="GV20:GV25"/>
    <mergeCell ref="GW20:GW25"/>
    <mergeCell ref="GY20:GY25"/>
    <mergeCell ref="GZ20:GZ25"/>
    <mergeCell ref="GJ20:GJ25"/>
    <mergeCell ref="GK20:GK25"/>
    <mergeCell ref="GM20:GM25"/>
    <mergeCell ref="GN20:GN25"/>
    <mergeCell ref="GP20:GP25"/>
    <mergeCell ref="GQ20:GQ25"/>
    <mergeCell ref="HK20:HK25"/>
    <mergeCell ref="HL20:HL25"/>
    <mergeCell ref="HN20:HN25"/>
    <mergeCell ref="HO20:HO25"/>
    <mergeCell ref="HQ20:HQ25"/>
    <mergeCell ref="HR20:HR25"/>
    <mergeCell ref="HB20:HB25"/>
    <mergeCell ref="HC20:HC25"/>
    <mergeCell ref="HE20:HE25"/>
    <mergeCell ref="HF20:HF25"/>
    <mergeCell ref="HH20:HH25"/>
    <mergeCell ref="HI20:HI25"/>
    <mergeCell ref="IF20:IF25"/>
    <mergeCell ref="IG20:IG25"/>
    <mergeCell ref="II20:II25"/>
    <mergeCell ref="IJ20:IJ25"/>
    <mergeCell ref="HT20:HT25"/>
    <mergeCell ref="HU20:HU25"/>
    <mergeCell ref="HW20:HW25"/>
    <mergeCell ref="HX20:HX25"/>
    <mergeCell ref="HZ20:HZ25"/>
    <mergeCell ref="IA20:IA25"/>
    <mergeCell ref="AI26:AK27"/>
    <mergeCell ref="AL26:AN27"/>
    <mergeCell ref="AO26:AQ27"/>
    <mergeCell ref="AR26:AT27"/>
    <mergeCell ref="AU26:AW27"/>
    <mergeCell ref="AX26:AZ27"/>
    <mergeCell ref="IU20:IU25"/>
    <mergeCell ref="IV20:IV25"/>
    <mergeCell ref="K26:M27"/>
    <mergeCell ref="N26:P27"/>
    <mergeCell ref="Q26:S27"/>
    <mergeCell ref="T26:V27"/>
    <mergeCell ref="W26:Y27"/>
    <mergeCell ref="Z26:AB27"/>
    <mergeCell ref="AC26:AE27"/>
    <mergeCell ref="AF26:AH27"/>
    <mergeCell ref="IL20:IL25"/>
    <mergeCell ref="IM20:IM25"/>
    <mergeCell ref="IO20:IO25"/>
    <mergeCell ref="IP20:IP25"/>
    <mergeCell ref="IR20:IR25"/>
    <mergeCell ref="IS20:IS25"/>
    <mergeCell ref="IC20:IC25"/>
    <mergeCell ref="ID20:ID25"/>
    <mergeCell ref="BS26:BU27"/>
    <mergeCell ref="BV26:BX27"/>
    <mergeCell ref="BY26:CA27"/>
    <mergeCell ref="CB26:CD27"/>
    <mergeCell ref="CE26:CG27"/>
    <mergeCell ref="CH26:CJ27"/>
    <mergeCell ref="BA26:BC27"/>
    <mergeCell ref="BD26:BF27"/>
    <mergeCell ref="BG26:BI27"/>
    <mergeCell ref="BJ26:BL27"/>
    <mergeCell ref="BM26:BO27"/>
    <mergeCell ref="BP26:BR27"/>
    <mergeCell ref="DC26:DE27"/>
    <mergeCell ref="DF26:DH27"/>
    <mergeCell ref="DI26:DK27"/>
    <mergeCell ref="DL26:DN27"/>
    <mergeCell ref="DO26:DQ27"/>
    <mergeCell ref="DR26:DT27"/>
    <mergeCell ref="CK26:CM27"/>
    <mergeCell ref="CN26:CP27"/>
    <mergeCell ref="CQ26:CS27"/>
    <mergeCell ref="CT26:CV27"/>
    <mergeCell ref="CW26:CY27"/>
    <mergeCell ref="CZ26:DB27"/>
    <mergeCell ref="EM26:EO27"/>
    <mergeCell ref="EP26:ER27"/>
    <mergeCell ref="ES26:EU27"/>
    <mergeCell ref="EV26:EX27"/>
    <mergeCell ref="EY26:FA27"/>
    <mergeCell ref="FB26:FD27"/>
    <mergeCell ref="DU26:DW27"/>
    <mergeCell ref="DX26:DZ27"/>
    <mergeCell ref="EA26:EC27"/>
    <mergeCell ref="ED26:EF27"/>
    <mergeCell ref="EG26:EI27"/>
    <mergeCell ref="EJ26:EL27"/>
    <mergeCell ref="FZ26:GB27"/>
    <mergeCell ref="GC26:GE27"/>
    <mergeCell ref="GF26:GH27"/>
    <mergeCell ref="GI26:GK27"/>
    <mergeCell ref="GL26:GN27"/>
    <mergeCell ref="FE26:FG27"/>
    <mergeCell ref="FH26:FJ27"/>
    <mergeCell ref="FK26:FM27"/>
    <mergeCell ref="FN26:FP27"/>
    <mergeCell ref="FQ26:FS27"/>
    <mergeCell ref="FT26:FV27"/>
    <mergeCell ref="A197:B197"/>
    <mergeCell ref="A212:B212"/>
    <mergeCell ref="HY26:IA27"/>
    <mergeCell ref="IB26:IP26"/>
    <mergeCell ref="IQ26:IS27"/>
    <mergeCell ref="IT26:IV27"/>
    <mergeCell ref="IB27:ID27"/>
    <mergeCell ref="IE27:IG27"/>
    <mergeCell ref="IH27:IJ27"/>
    <mergeCell ref="IK27:IM27"/>
    <mergeCell ref="IN27:IP27"/>
    <mergeCell ref="HG26:HI27"/>
    <mergeCell ref="HJ26:HL27"/>
    <mergeCell ref="HM26:HO27"/>
    <mergeCell ref="HP26:HR27"/>
    <mergeCell ref="HS26:HU27"/>
    <mergeCell ref="HV26:HX27"/>
    <mergeCell ref="GO26:GQ27"/>
    <mergeCell ref="GR26:GT27"/>
    <mergeCell ref="GU26:GW27"/>
    <mergeCell ref="GX26:GZ27"/>
    <mergeCell ref="HA26:HC27"/>
    <mergeCell ref="HD26:HF27"/>
    <mergeCell ref="FW26:FY27"/>
  </mergeCells>
  <dataValidations count="5">
    <dataValidation type="list" allowBlank="1" showInputMessage="1" showErrorMessage="1" error="This code does not exist!" promptTitle="Possible values" prompt="F = Free_x000a_N = Not for publication, restricted for internal use only_x000a_C = Confidential statistical information_x000a_D = Secondary confidentiality set by sender, not for publication_x000a_S = Second. Confid. set by receiver, not for publication" sqref="M28:M93 P28:P93 S28:S93 V28:V93 Y28:Y93 AB28:AB93 AE28:AE93 AH28:AH93 AK28:AK93 AN28:AN93 AQ28:AQ93 AT28:AT93 AW28:AW93 AZ28:AZ93 BC28:BC93 BF28:BF93 BI28:BI93 BL28:BL93 BO28:BO93 BR28:BR93 BU28:BU93 BX28:BX93 CA28:CA93 CD28:CD93 CG28:CG93 CJ28:CJ93 CM28:CM93 CP28:CP93 CS28:CS93 CV28:CV93 CY28:CY93 DB28:DB93 DE28:DE93 DH28:DH93 DK28:DK93 DN28:DN93 DQ28:DQ93 DT28:DT93 DW28:DW93 DZ28:DZ93 EC28:EC93 EF28:EF93 EI28:EI93 EL28:EL93 EO28:EO93 ER28:ER93 EU28:EU93 EX28:EX93 FA28:FA93 FD28:FD93 FG28:FG93 FJ28:FJ93 FM28:FM93 FP28:FP93 FS28:FS93 FV28:FV93 FY28:FY93 GB28:GB93 GE28:GE93 GH28:GH93 GK28:GK93 GN28:GN93 GQ28:GQ93 GT28:GT93 GW28:GW93 GZ28:GZ93 HF28:HF93 HI28:HI93 HO28:HO93 HL28:HL93 HR28:HR93 HU28:HU93 HX28:HX93 ID28:ID93 IA28:IA93 IG28:IG93 IJ28:IJ93 IV28:IV93 IM28:IM93 IP28:IP93 IS28:IS93 HC28:HC93">
      <formula1>conf_status_code</formula1>
    </dataValidation>
    <dataValidation type="list" allowBlank="1" showInputMessage="1" showErrorMessage="1" error="This code does not exist!" promptTitle="Possible values" prompt="A = Normal (default)_x000a_E = Estimated_x000a_F = Forecast_x000a_I = Imputed; S = Strike_x000a_P = Provisional_x000a_M = Missing_x000a_B = Break in time series_x000a_L = Missing (data exist but not collected)_x000a_H = Missing (holiday or weekend)_x000a_Q = Missing (suppressed)_x000a_U = Low reliability" sqref="L28:L93 O28:O93 R28:R93 U28:U93 X28:X93 AA28:AA93 AD28:AD93 AG28:AG93 AJ28:AJ93 AM28:AM93 AP28:AP93 AS28:AS93 AV28:AV93 AY28:AY93 BB28:BB93 BE28:BE93 BH28:BH93 BK28:BK93 BN28:BN93 BQ28:BQ93 BT28:BT93 BW28:BW93 BZ28:BZ93 CC28:CC93 CF28:CF93 CI28:CI93 CL28:CL93 CO28:CO93 CR28:CR93 CU28:CU93 CX28:CX93 DA28:DA93 DD28:DD93 DG28:DG93 DJ28:DJ93 DM28:DM93 DP28:DP93 DS28:DS93 DV28:DV93 DY28:DY93 EB28:EB93 EE28:EE93 EH28:EH93 EK28:EK93 EN28:EN93 EQ28:EQ93 ET28:ET93 EW28:EW93 EZ28:EZ93 FC28:FC93 FF28:FF93 FI28:FI93 FL28:FL93 FO28:FO93 FR28:FR93 FU28:FU93 FX28:FX93 GA28:GA93 GD28:GD93 GG28:GG93 GJ28:GJ93 GM28:GM93 GP28:GP93 GS28:GS93 GV28:GV93 GY28:GY93 HB28:HB93 HE28:HE93 HH28:HH93 HK28:HK93 HN28:HN93 HQ28:HQ93 HT28:HT93 HW28:HW93 HZ28:HZ93 IC28:IC93 IF28:IF93 II28:II93 IL28:IL93 IO28:IO93 IR28:IR93 IU28:IU93">
      <formula1>obs_status_code</formula1>
    </dataValidation>
    <dataValidation type="list" allowBlank="1" showInputMessage="1" showErrorMessage="1" error="This code does not exist!" prompt="Please select organisation code" sqref="F8:H8">
      <formula1>organisation_code</formula1>
    </dataValidation>
    <dataValidation type="list" allowBlank="1" showInputMessage="1" showErrorMessage="1" error="Wrong code!" promptTitle="Possible values" prompt="V Current prices_x000a_Y Previous year prices" sqref="B6:D6">
      <formula1>price_code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F9:H9">
      <formula1>obs_status_code</formula1>
    </dataValidation>
  </dataValidations>
  <pageMargins left="0.74803149606299213" right="0.74803149606299213" top="0.98425196850393704" bottom="0.98425196850393704" header="0.51181102362204722" footer="0.51181102362204722"/>
  <pageSetup scale="10" fitToHeight="0" orientation="landscape" horizontalDpi="200" verticalDpi="2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1"/>
  <sheetViews>
    <sheetView tabSelected="1" workbookViewId="0"/>
  </sheetViews>
  <sheetFormatPr defaultColWidth="9.140625" defaultRowHeight="15" x14ac:dyDescent="0.25"/>
  <cols>
    <col min="1" max="1" width="29.7109375" style="25" bestFit="1" customWidth="1"/>
    <col min="2" max="5" width="9.140625" style="25"/>
    <col min="6" max="6" width="14.7109375" style="25" bestFit="1" customWidth="1"/>
    <col min="7" max="16384" width="9.140625" style="25"/>
  </cols>
  <sheetData>
    <row r="1" spans="1:7" x14ac:dyDescent="0.25">
      <c r="A1" s="22" t="s">
        <v>292</v>
      </c>
      <c r="B1" s="22" t="s">
        <v>293</v>
      </c>
      <c r="C1" s="22" t="s">
        <v>294</v>
      </c>
      <c r="D1" s="23" t="s">
        <v>295</v>
      </c>
      <c r="E1" s="22"/>
      <c r="F1" s="22" t="s">
        <v>296</v>
      </c>
      <c r="G1" s="24" t="s">
        <v>583</v>
      </c>
    </row>
    <row r="2" spans="1:7" x14ac:dyDescent="0.25">
      <c r="A2" s="22" t="s">
        <v>297</v>
      </c>
      <c r="B2" s="22" t="s">
        <v>298</v>
      </c>
      <c r="C2" s="26" t="s">
        <v>299</v>
      </c>
      <c r="D2" s="26" t="s">
        <v>300</v>
      </c>
      <c r="E2" s="22"/>
      <c r="F2" s="22" t="s">
        <v>584</v>
      </c>
      <c r="G2" s="27" t="s">
        <v>565</v>
      </c>
    </row>
    <row r="3" spans="1:7" x14ac:dyDescent="0.25">
      <c r="A3" s="22" t="s">
        <v>301</v>
      </c>
      <c r="B3" s="22" t="s">
        <v>298</v>
      </c>
      <c r="C3" s="26" t="s">
        <v>299</v>
      </c>
      <c r="D3" s="28" t="s">
        <v>302</v>
      </c>
      <c r="E3" s="22"/>
      <c r="F3" s="22" t="s">
        <v>303</v>
      </c>
      <c r="G3" s="26">
        <v>0</v>
      </c>
    </row>
    <row r="4" spans="1:7" x14ac:dyDescent="0.25">
      <c r="A4" s="22" t="s">
        <v>304</v>
      </c>
      <c r="B4" s="22" t="s">
        <v>298</v>
      </c>
      <c r="C4" s="26" t="s">
        <v>305</v>
      </c>
      <c r="D4" s="27"/>
      <c r="E4" s="22"/>
      <c r="F4" s="22"/>
      <c r="G4" s="22"/>
    </row>
    <row r="5" spans="1:7" x14ac:dyDescent="0.25">
      <c r="A5" s="22" t="s">
        <v>306</v>
      </c>
      <c r="B5" s="22" t="s">
        <v>298</v>
      </c>
      <c r="C5" s="26" t="s">
        <v>305</v>
      </c>
      <c r="D5" s="28"/>
      <c r="E5" s="22"/>
      <c r="F5" s="22"/>
      <c r="G5" s="22"/>
    </row>
    <row r="6" spans="1:7" x14ac:dyDescent="0.25">
      <c r="A6" s="22" t="s">
        <v>307</v>
      </c>
      <c r="B6" s="22" t="s">
        <v>298</v>
      </c>
      <c r="C6" s="26" t="s">
        <v>299</v>
      </c>
      <c r="D6" s="28" t="s">
        <v>308</v>
      </c>
      <c r="E6" s="22"/>
      <c r="F6" s="22"/>
      <c r="G6" s="22"/>
    </row>
    <row r="7" spans="1:7" x14ac:dyDescent="0.25">
      <c r="A7" s="22" t="s">
        <v>309</v>
      </c>
      <c r="B7" s="22" t="s">
        <v>298</v>
      </c>
      <c r="C7" s="26" t="s">
        <v>312</v>
      </c>
      <c r="D7" s="27" t="s">
        <v>310</v>
      </c>
      <c r="E7" s="26">
        <v>5</v>
      </c>
      <c r="F7" s="26" t="s">
        <v>313</v>
      </c>
      <c r="G7" s="26">
        <v>21</v>
      </c>
    </row>
    <row r="8" spans="1:7" x14ac:dyDescent="0.25">
      <c r="A8" s="22" t="s">
        <v>311</v>
      </c>
      <c r="B8" s="22" t="s">
        <v>298</v>
      </c>
      <c r="C8" s="26" t="s">
        <v>312</v>
      </c>
      <c r="D8" s="27" t="s">
        <v>310</v>
      </c>
      <c r="E8" s="26">
        <v>1</v>
      </c>
      <c r="F8" s="26" t="s">
        <v>313</v>
      </c>
      <c r="G8" s="26">
        <v>20</v>
      </c>
    </row>
    <row r="9" spans="1:7" x14ac:dyDescent="0.25">
      <c r="A9" s="22" t="s">
        <v>314</v>
      </c>
      <c r="B9" s="22" t="s">
        <v>298</v>
      </c>
      <c r="C9" s="24" t="s">
        <v>305</v>
      </c>
      <c r="D9" s="27"/>
      <c r="E9" s="22"/>
      <c r="F9" s="22"/>
      <c r="G9" s="22"/>
    </row>
    <row r="10" spans="1:7" x14ac:dyDescent="0.25">
      <c r="A10" s="22" t="s">
        <v>315</v>
      </c>
      <c r="B10" s="22" t="s">
        <v>298</v>
      </c>
      <c r="C10" s="24" t="s">
        <v>305</v>
      </c>
      <c r="D10" s="27"/>
      <c r="E10" s="22"/>
      <c r="F10" s="22"/>
      <c r="G10" s="22"/>
    </row>
    <row r="11" spans="1:7" x14ac:dyDescent="0.25">
      <c r="A11" s="22" t="s">
        <v>316</v>
      </c>
      <c r="B11" s="22" t="s">
        <v>298</v>
      </c>
      <c r="C11" s="26" t="s">
        <v>313</v>
      </c>
      <c r="D11" s="28" t="s">
        <v>161</v>
      </c>
      <c r="E11" s="22"/>
      <c r="F11" s="22"/>
      <c r="G11" s="22"/>
    </row>
    <row r="12" spans="1:7" x14ac:dyDescent="0.25">
      <c r="A12" s="22" t="s">
        <v>317</v>
      </c>
      <c r="B12" s="22" t="s">
        <v>298</v>
      </c>
      <c r="C12" s="26" t="s">
        <v>312</v>
      </c>
      <c r="D12" s="27" t="s">
        <v>310</v>
      </c>
      <c r="E12" s="26">
        <v>3</v>
      </c>
      <c r="F12" s="26" t="s">
        <v>313</v>
      </c>
      <c r="G12" s="26">
        <v>23</v>
      </c>
    </row>
    <row r="13" spans="1:7" x14ac:dyDescent="0.25">
      <c r="A13" s="29" t="s">
        <v>318</v>
      </c>
      <c r="B13" s="29" t="s">
        <v>298</v>
      </c>
      <c r="C13" s="26" t="s">
        <v>299</v>
      </c>
      <c r="D13" s="28" t="s">
        <v>570</v>
      </c>
      <c r="E13" s="22"/>
      <c r="F13" s="22"/>
      <c r="G13" s="22"/>
    </row>
    <row r="14" spans="1:7" x14ac:dyDescent="0.25">
      <c r="A14" s="22" t="s">
        <v>319</v>
      </c>
      <c r="B14" s="22" t="s">
        <v>298</v>
      </c>
      <c r="C14" s="24" t="s">
        <v>310</v>
      </c>
      <c r="D14" s="24">
        <v>8</v>
      </c>
      <c r="E14" s="22"/>
      <c r="F14" s="22"/>
      <c r="G14" s="22"/>
    </row>
    <row r="15" spans="1:7" x14ac:dyDescent="0.25">
      <c r="A15" s="22" t="s">
        <v>320</v>
      </c>
      <c r="B15" s="22" t="s">
        <v>298</v>
      </c>
      <c r="C15" s="24" t="s">
        <v>313</v>
      </c>
      <c r="D15" s="27" t="s">
        <v>163</v>
      </c>
      <c r="E15" s="22"/>
      <c r="F15" s="22"/>
      <c r="G15" s="22"/>
    </row>
    <row r="16" spans="1:7" x14ac:dyDescent="0.25">
      <c r="A16" s="22" t="s">
        <v>321</v>
      </c>
      <c r="B16" s="22" t="s">
        <v>298</v>
      </c>
      <c r="C16" s="24" t="s">
        <v>299</v>
      </c>
      <c r="D16" s="27" t="s">
        <v>546</v>
      </c>
      <c r="E16" s="22"/>
      <c r="F16" s="22"/>
      <c r="G16" s="22"/>
    </row>
    <row r="17" spans="1:7" x14ac:dyDescent="0.25">
      <c r="A17" s="22" t="s">
        <v>322</v>
      </c>
      <c r="B17" s="22" t="s">
        <v>298</v>
      </c>
      <c r="C17" s="24" t="s">
        <v>299</v>
      </c>
      <c r="D17" s="27" t="s">
        <v>562</v>
      </c>
      <c r="E17" s="22"/>
      <c r="F17" s="22"/>
      <c r="G17" s="23"/>
    </row>
    <row r="18" spans="1:7" x14ac:dyDescent="0.25">
      <c r="A18" s="22" t="s">
        <v>323</v>
      </c>
      <c r="B18" s="22" t="s">
        <v>298</v>
      </c>
      <c r="C18" s="26" t="s">
        <v>305</v>
      </c>
      <c r="D18" s="26"/>
      <c r="E18" s="22"/>
      <c r="F18" s="22"/>
      <c r="G18" s="30"/>
    </row>
    <row r="19" spans="1:7" x14ac:dyDescent="0.25">
      <c r="A19" s="22" t="s">
        <v>324</v>
      </c>
      <c r="B19" s="22" t="s">
        <v>298</v>
      </c>
      <c r="C19" s="26" t="s">
        <v>310</v>
      </c>
      <c r="D19" s="26">
        <v>2</v>
      </c>
      <c r="E19" s="22"/>
      <c r="F19" s="22"/>
      <c r="G19" s="23"/>
    </row>
    <row r="20" spans="1:7" x14ac:dyDescent="0.25">
      <c r="A20" s="22" t="s">
        <v>325</v>
      </c>
      <c r="B20" s="22" t="s">
        <v>298</v>
      </c>
      <c r="C20" s="24" t="s">
        <v>305</v>
      </c>
      <c r="D20" s="24"/>
      <c r="E20" s="22"/>
      <c r="F20" s="22"/>
      <c r="G20" s="23"/>
    </row>
    <row r="21" spans="1:7" x14ac:dyDescent="0.25">
      <c r="A21" s="22" t="s">
        <v>326</v>
      </c>
      <c r="B21" s="22" t="s">
        <v>298</v>
      </c>
      <c r="C21" s="26" t="s">
        <v>299</v>
      </c>
      <c r="D21" s="24" t="s">
        <v>563</v>
      </c>
      <c r="E21" s="22"/>
      <c r="F21" s="22"/>
      <c r="G21" s="23"/>
    </row>
    <row r="22" spans="1:7" x14ac:dyDescent="0.25">
      <c r="A22" s="22" t="s">
        <v>327</v>
      </c>
      <c r="B22" s="22" t="s">
        <v>298</v>
      </c>
      <c r="C22" s="24" t="s">
        <v>305</v>
      </c>
      <c r="D22" s="24"/>
      <c r="E22" s="22"/>
      <c r="F22" s="22"/>
      <c r="G22" s="23"/>
    </row>
    <row r="23" spans="1:7" x14ac:dyDescent="0.25">
      <c r="A23" s="22" t="s">
        <v>328</v>
      </c>
      <c r="B23" s="22" t="s">
        <v>298</v>
      </c>
      <c r="C23" s="26" t="s">
        <v>310</v>
      </c>
      <c r="D23" s="26">
        <v>6</v>
      </c>
      <c r="E23" s="22"/>
      <c r="F23" s="22"/>
      <c r="G23" s="23"/>
    </row>
    <row r="24" spans="1:7" x14ac:dyDescent="0.25">
      <c r="A24" s="22" t="s">
        <v>544</v>
      </c>
      <c r="B24" s="22" t="s">
        <v>298</v>
      </c>
      <c r="C24" s="26" t="s">
        <v>299</v>
      </c>
      <c r="D24" s="24" t="s">
        <v>329</v>
      </c>
      <c r="E24" s="22"/>
      <c r="F24" s="22"/>
      <c r="G24" s="23"/>
    </row>
    <row r="25" spans="1:7" x14ac:dyDescent="0.25">
      <c r="A25" s="22" t="s">
        <v>23</v>
      </c>
      <c r="B25" s="22" t="s">
        <v>330</v>
      </c>
      <c r="C25" s="319" t="s">
        <v>312</v>
      </c>
      <c r="D25" s="26" t="s">
        <v>331</v>
      </c>
      <c r="E25" s="28" t="s">
        <v>142</v>
      </c>
      <c r="F25" s="22" t="s">
        <v>299</v>
      </c>
      <c r="G25" s="22" t="s">
        <v>588</v>
      </c>
    </row>
    <row r="26" spans="1:7" x14ac:dyDescent="0.25">
      <c r="A26" s="22" t="s">
        <v>332</v>
      </c>
      <c r="B26" s="22" t="s">
        <v>330</v>
      </c>
      <c r="C26" s="319" t="s">
        <v>312</v>
      </c>
      <c r="D26" s="26" t="s">
        <v>331</v>
      </c>
      <c r="E26" s="28" t="s">
        <v>143</v>
      </c>
      <c r="F26" s="22" t="s">
        <v>299</v>
      </c>
      <c r="G26" s="22" t="s">
        <v>589</v>
      </c>
    </row>
    <row r="27" spans="1:7" x14ac:dyDescent="0.25">
      <c r="A27" s="22" t="s">
        <v>57</v>
      </c>
      <c r="B27" s="22" t="s">
        <v>330</v>
      </c>
      <c r="C27" s="26" t="s">
        <v>299</v>
      </c>
      <c r="D27" s="26" t="s">
        <v>333</v>
      </c>
      <c r="E27" s="22"/>
      <c r="F27" s="22"/>
      <c r="G27" s="22"/>
    </row>
    <row r="28" spans="1:7" x14ac:dyDescent="0.25">
      <c r="A28" s="22" t="s">
        <v>334</v>
      </c>
      <c r="B28" s="22" t="s">
        <v>330</v>
      </c>
      <c r="C28" s="26" t="s">
        <v>335</v>
      </c>
      <c r="D28" s="26" t="s">
        <v>336</v>
      </c>
      <c r="E28" s="22"/>
      <c r="F28" s="22"/>
      <c r="G28" s="22"/>
    </row>
    <row r="29" spans="1:7" x14ac:dyDescent="0.25">
      <c r="A29" s="29" t="s">
        <v>337</v>
      </c>
      <c r="B29" s="29" t="s">
        <v>330</v>
      </c>
      <c r="C29" s="24" t="s">
        <v>305</v>
      </c>
      <c r="D29" s="31"/>
      <c r="E29" s="22"/>
      <c r="F29" s="22"/>
      <c r="G29" s="22"/>
    </row>
    <row r="30" spans="1:7" x14ac:dyDescent="0.25">
      <c r="A30" s="29" t="s">
        <v>338</v>
      </c>
      <c r="B30" s="29" t="s">
        <v>330</v>
      </c>
      <c r="C30" s="26" t="s">
        <v>310</v>
      </c>
      <c r="D30" s="26">
        <v>9</v>
      </c>
      <c r="E30" s="22"/>
      <c r="F30" s="22"/>
      <c r="G30" s="22"/>
    </row>
    <row r="31" spans="1:7" x14ac:dyDescent="0.25">
      <c r="A31" s="22" t="s">
        <v>339</v>
      </c>
      <c r="B31" s="22" t="s">
        <v>330</v>
      </c>
      <c r="C31" s="26" t="s">
        <v>305</v>
      </c>
      <c r="D31" s="26"/>
      <c r="E31" s="22"/>
      <c r="F31" s="22"/>
      <c r="G31" s="22"/>
    </row>
    <row r="32" spans="1:7" x14ac:dyDescent="0.25">
      <c r="A32" s="22" t="s">
        <v>340</v>
      </c>
      <c r="B32" s="22" t="s">
        <v>330</v>
      </c>
      <c r="C32" s="26" t="s">
        <v>305</v>
      </c>
      <c r="D32" s="26"/>
      <c r="E32" s="22"/>
      <c r="F32" s="22"/>
      <c r="G32" s="22"/>
    </row>
    <row r="33" spans="1:7" x14ac:dyDescent="0.25">
      <c r="A33" s="22" t="s">
        <v>545</v>
      </c>
      <c r="B33" s="22" t="s">
        <v>330</v>
      </c>
      <c r="C33" s="26" t="s">
        <v>299</v>
      </c>
      <c r="D33" s="26" t="s">
        <v>56</v>
      </c>
      <c r="E33" s="22"/>
      <c r="F33" s="22"/>
      <c r="G33" s="22"/>
    </row>
    <row r="34" spans="1:7" x14ac:dyDescent="0.25">
      <c r="A34" s="22" t="s">
        <v>341</v>
      </c>
      <c r="B34" s="22" t="s">
        <v>330</v>
      </c>
      <c r="C34" s="26" t="s">
        <v>299</v>
      </c>
      <c r="D34" s="26" t="s">
        <v>342</v>
      </c>
      <c r="E34" s="22"/>
      <c r="F34" s="22"/>
      <c r="G34" s="22"/>
    </row>
    <row r="35" spans="1:7" x14ac:dyDescent="0.25">
      <c r="A35" s="22" t="s">
        <v>343</v>
      </c>
      <c r="B35" s="22" t="s">
        <v>330</v>
      </c>
      <c r="C35" s="26" t="s">
        <v>299</v>
      </c>
      <c r="D35" s="26" t="s">
        <v>344</v>
      </c>
      <c r="E35" s="22"/>
      <c r="F35" s="22"/>
      <c r="G35" s="22"/>
    </row>
    <row r="36" spans="1:7" x14ac:dyDescent="0.25">
      <c r="A36" s="29" t="s">
        <v>345</v>
      </c>
      <c r="B36" s="29" t="s">
        <v>330</v>
      </c>
      <c r="C36" s="24" t="s">
        <v>305</v>
      </c>
      <c r="D36" s="26"/>
      <c r="E36" s="22"/>
      <c r="F36" s="22"/>
      <c r="G36" s="22"/>
    </row>
    <row r="37" spans="1:7" x14ac:dyDescent="0.25">
      <c r="A37" s="22" t="s">
        <v>346</v>
      </c>
      <c r="B37" s="22" t="s">
        <v>330</v>
      </c>
      <c r="C37" s="26" t="s">
        <v>310</v>
      </c>
      <c r="D37" s="26">
        <v>4</v>
      </c>
      <c r="E37" s="22"/>
      <c r="F37" s="22"/>
      <c r="G37" s="22"/>
    </row>
    <row r="38" spans="1:7" x14ac:dyDescent="0.25">
      <c r="A38" s="22" t="s">
        <v>347</v>
      </c>
      <c r="B38" s="22" t="s">
        <v>330</v>
      </c>
      <c r="C38" s="26" t="s">
        <v>299</v>
      </c>
      <c r="D38" s="26" t="s">
        <v>348</v>
      </c>
      <c r="E38" s="22"/>
      <c r="F38" s="22"/>
      <c r="G38" s="22"/>
    </row>
    <row r="39" spans="1:7" x14ac:dyDescent="0.25">
      <c r="A39" s="22" t="s">
        <v>58</v>
      </c>
      <c r="B39" s="22" t="s">
        <v>330</v>
      </c>
      <c r="C39" s="26" t="s">
        <v>299</v>
      </c>
      <c r="D39" s="26" t="s">
        <v>349</v>
      </c>
      <c r="E39" s="22"/>
      <c r="F39" s="22"/>
      <c r="G39" s="22"/>
    </row>
    <row r="40" spans="1:7" x14ac:dyDescent="0.25">
      <c r="A40" s="29" t="s">
        <v>54</v>
      </c>
      <c r="B40" s="22" t="s">
        <v>330</v>
      </c>
      <c r="C40" s="26" t="s">
        <v>299</v>
      </c>
      <c r="D40" s="26" t="s">
        <v>350</v>
      </c>
      <c r="E40" s="22"/>
      <c r="F40" s="22"/>
      <c r="G40" s="22"/>
    </row>
    <row r="41" spans="1:7" x14ac:dyDescent="0.25">
      <c r="A41" s="29" t="s">
        <v>351</v>
      </c>
      <c r="B41" s="22" t="s">
        <v>330</v>
      </c>
      <c r="C41" s="26" t="s">
        <v>299</v>
      </c>
      <c r="D41" s="24" t="s">
        <v>586</v>
      </c>
      <c r="E41" s="22"/>
      <c r="F41" s="22"/>
      <c r="G41" s="22"/>
    </row>
  </sheetData>
  <pageMargins left="0.25" right="0.25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J93"/>
  <sheetViews>
    <sheetView zoomScale="85" zoomScaleNormal="85" workbookViewId="0"/>
  </sheetViews>
  <sheetFormatPr defaultRowHeight="12.75" x14ac:dyDescent="0.2"/>
  <cols>
    <col min="2" max="2" width="9.7109375" customWidth="1"/>
    <col min="3" max="4" width="12.7109375" customWidth="1"/>
    <col min="5" max="5" width="9.7109375" customWidth="1"/>
    <col min="7" max="7" width="9.7109375" customWidth="1"/>
    <col min="8" max="9" width="12.7109375" customWidth="1"/>
    <col min="10" max="10" width="9.7109375" customWidth="1"/>
    <col min="12" max="12" width="9.7109375" customWidth="1"/>
    <col min="13" max="14" width="12.7109375" customWidth="1"/>
    <col min="15" max="15" width="9.7109375" customWidth="1"/>
    <col min="17" max="17" width="9.7109375" customWidth="1"/>
    <col min="18" max="19" width="12.7109375" customWidth="1"/>
    <col min="20" max="20" width="9.7109375" customWidth="1"/>
    <col min="22" max="22" width="9.7109375" customWidth="1"/>
    <col min="23" max="24" width="12.7109375" customWidth="1"/>
    <col min="25" max="25" width="9.7109375" customWidth="1"/>
    <col min="27" max="27" width="9.7109375" customWidth="1"/>
    <col min="28" max="29" width="12.7109375" customWidth="1"/>
    <col min="30" max="30" width="9.7109375" customWidth="1"/>
    <col min="32" max="32" width="9.7109375" customWidth="1"/>
    <col min="33" max="34" width="12.7109375" customWidth="1"/>
    <col min="35" max="35" width="9.7109375" customWidth="1"/>
    <col min="37" max="37" width="9.7109375" customWidth="1"/>
    <col min="38" max="39" width="12.7109375" customWidth="1"/>
    <col min="40" max="40" width="9.7109375" customWidth="1"/>
    <col min="42" max="42" width="9.7109375" customWidth="1"/>
    <col min="43" max="44" width="12.7109375" customWidth="1"/>
    <col min="45" max="45" width="9.7109375" customWidth="1"/>
    <col min="47" max="47" width="9.7109375" customWidth="1"/>
    <col min="48" max="49" width="12.7109375" customWidth="1"/>
    <col min="50" max="50" width="9.7109375" customWidth="1"/>
    <col min="52" max="52" width="9.7109375" customWidth="1"/>
    <col min="53" max="54" width="12.7109375" customWidth="1"/>
    <col min="55" max="55" width="9.7109375" customWidth="1"/>
    <col min="57" max="57" width="9.7109375" customWidth="1"/>
    <col min="58" max="59" width="12.7109375" customWidth="1"/>
    <col min="60" max="60" width="9.7109375" customWidth="1"/>
    <col min="62" max="62" width="9.7109375" customWidth="1"/>
    <col min="63" max="64" width="12.7109375" customWidth="1"/>
    <col min="65" max="65" width="9.7109375" customWidth="1"/>
    <col min="67" max="67" width="9.7109375" customWidth="1"/>
    <col min="68" max="69" width="12.7109375" customWidth="1"/>
    <col min="70" max="70" width="9.7109375" customWidth="1"/>
    <col min="72" max="72" width="9.7109375" customWidth="1"/>
    <col min="73" max="74" width="12.7109375" customWidth="1"/>
    <col min="75" max="75" width="9.7109375" customWidth="1"/>
    <col min="77" max="77" width="9.7109375" customWidth="1"/>
    <col min="78" max="79" width="12.7109375" customWidth="1"/>
    <col min="80" max="80" width="9.7109375" customWidth="1"/>
    <col min="82" max="82" width="9.7109375" customWidth="1"/>
    <col min="83" max="84" width="12.7109375" customWidth="1"/>
    <col min="85" max="85" width="9.7109375" customWidth="1"/>
    <col min="87" max="87" width="9.7109375" customWidth="1"/>
    <col min="88" max="89" width="12.7109375" customWidth="1"/>
    <col min="90" max="90" width="9.7109375" customWidth="1"/>
    <col min="92" max="92" width="9.7109375" customWidth="1"/>
    <col min="93" max="94" width="12.7109375" customWidth="1"/>
    <col min="95" max="95" width="9.7109375" customWidth="1"/>
    <col min="97" max="97" width="9.7109375" customWidth="1"/>
    <col min="98" max="99" width="12.7109375" customWidth="1"/>
    <col min="100" max="100" width="9.7109375" customWidth="1"/>
    <col min="102" max="102" width="9.7109375" customWidth="1"/>
    <col min="103" max="104" width="12.7109375" customWidth="1"/>
    <col min="105" max="105" width="9.7109375" customWidth="1"/>
    <col min="107" max="107" width="9.7109375" customWidth="1"/>
    <col min="108" max="109" width="12.7109375" customWidth="1"/>
    <col min="110" max="110" width="9.7109375" customWidth="1"/>
    <col min="112" max="112" width="9.7109375" customWidth="1"/>
    <col min="113" max="114" width="12.7109375" customWidth="1"/>
    <col min="115" max="115" width="9.7109375" customWidth="1"/>
    <col min="117" max="117" width="9.7109375" customWidth="1"/>
    <col min="118" max="119" width="12.7109375" customWidth="1"/>
    <col min="120" max="120" width="9.7109375" customWidth="1"/>
    <col min="122" max="122" width="9.7109375" customWidth="1"/>
    <col min="123" max="124" width="12.7109375" customWidth="1"/>
    <col min="125" max="125" width="9.7109375" customWidth="1"/>
    <col min="127" max="127" width="9.7109375" customWidth="1"/>
    <col min="128" max="129" width="12.7109375" customWidth="1"/>
    <col min="130" max="130" width="9.7109375" customWidth="1"/>
    <col min="132" max="132" width="9.7109375" customWidth="1"/>
    <col min="133" max="134" width="12.7109375" customWidth="1"/>
    <col min="135" max="135" width="9.7109375" customWidth="1"/>
    <col min="137" max="137" width="9.7109375" customWidth="1"/>
    <col min="138" max="139" width="12.7109375" customWidth="1"/>
    <col min="140" max="140" width="9.7109375" customWidth="1"/>
  </cols>
  <sheetData>
    <row r="1" spans="2:140" x14ac:dyDescent="0.2">
      <c r="B1" s="140" t="s">
        <v>497</v>
      </c>
      <c r="AK1" s="140" t="s">
        <v>498</v>
      </c>
      <c r="BT1" s="140" t="s">
        <v>499</v>
      </c>
      <c r="DC1" s="140" t="s">
        <v>500</v>
      </c>
    </row>
    <row r="3" spans="2:140" x14ac:dyDescent="0.2">
      <c r="B3" s="411" t="s">
        <v>501</v>
      </c>
      <c r="C3" s="412"/>
      <c r="D3" s="412"/>
      <c r="E3" s="413"/>
      <c r="G3" s="411" t="s">
        <v>502</v>
      </c>
      <c r="H3" s="412"/>
      <c r="I3" s="412"/>
      <c r="J3" s="413"/>
      <c r="L3" s="411" t="s">
        <v>507</v>
      </c>
      <c r="M3" s="412"/>
      <c r="N3" s="412"/>
      <c r="O3" s="413"/>
      <c r="Q3" s="411" t="s">
        <v>503</v>
      </c>
      <c r="R3" s="412"/>
      <c r="S3" s="412"/>
      <c r="T3" s="413"/>
      <c r="V3" s="411" t="s">
        <v>504</v>
      </c>
      <c r="W3" s="412"/>
      <c r="X3" s="412"/>
      <c r="Y3" s="413"/>
      <c r="AA3" s="411" t="s">
        <v>505</v>
      </c>
      <c r="AB3" s="412"/>
      <c r="AC3" s="412"/>
      <c r="AD3" s="413"/>
      <c r="AF3" s="411" t="s">
        <v>506</v>
      </c>
      <c r="AG3" s="412"/>
      <c r="AH3" s="412"/>
      <c r="AI3" s="413"/>
      <c r="AK3" s="411" t="s">
        <v>501</v>
      </c>
      <c r="AL3" s="412"/>
      <c r="AM3" s="412"/>
      <c r="AN3" s="413"/>
      <c r="AP3" s="411" t="s">
        <v>502</v>
      </c>
      <c r="AQ3" s="412"/>
      <c r="AR3" s="412"/>
      <c r="AS3" s="413"/>
      <c r="AU3" s="411" t="s">
        <v>508</v>
      </c>
      <c r="AV3" s="412"/>
      <c r="AW3" s="412"/>
      <c r="AX3" s="413"/>
      <c r="AZ3" s="411" t="s">
        <v>503</v>
      </c>
      <c r="BA3" s="412"/>
      <c r="BB3" s="412"/>
      <c r="BC3" s="413"/>
      <c r="BE3" s="411" t="s">
        <v>504</v>
      </c>
      <c r="BF3" s="412"/>
      <c r="BG3" s="412"/>
      <c r="BH3" s="413"/>
      <c r="BJ3" s="411" t="s">
        <v>505</v>
      </c>
      <c r="BK3" s="412"/>
      <c r="BL3" s="412"/>
      <c r="BM3" s="413"/>
      <c r="BO3" s="411" t="s">
        <v>506</v>
      </c>
      <c r="BP3" s="412"/>
      <c r="BQ3" s="412"/>
      <c r="BR3" s="413"/>
      <c r="BT3" s="411" t="s">
        <v>501</v>
      </c>
      <c r="BU3" s="412"/>
      <c r="BV3" s="412"/>
      <c r="BW3" s="413"/>
      <c r="BY3" s="411" t="s">
        <v>502</v>
      </c>
      <c r="BZ3" s="412"/>
      <c r="CA3" s="412"/>
      <c r="CB3" s="413"/>
      <c r="CD3" s="411" t="s">
        <v>508</v>
      </c>
      <c r="CE3" s="412"/>
      <c r="CF3" s="412"/>
      <c r="CG3" s="413"/>
      <c r="CI3" s="411" t="s">
        <v>503</v>
      </c>
      <c r="CJ3" s="412"/>
      <c r="CK3" s="412"/>
      <c r="CL3" s="413"/>
      <c r="CN3" s="411" t="s">
        <v>504</v>
      </c>
      <c r="CO3" s="412"/>
      <c r="CP3" s="412"/>
      <c r="CQ3" s="413"/>
      <c r="CS3" s="411" t="s">
        <v>505</v>
      </c>
      <c r="CT3" s="412"/>
      <c r="CU3" s="412"/>
      <c r="CV3" s="413"/>
      <c r="CX3" s="411" t="s">
        <v>506</v>
      </c>
      <c r="CY3" s="412"/>
      <c r="CZ3" s="412"/>
      <c r="DA3" s="413"/>
      <c r="DC3" s="411" t="s">
        <v>509</v>
      </c>
      <c r="DD3" s="412"/>
      <c r="DE3" s="412"/>
      <c r="DF3" s="413"/>
      <c r="DH3" s="411" t="s">
        <v>509</v>
      </c>
      <c r="DI3" s="412"/>
      <c r="DJ3" s="412"/>
      <c r="DK3" s="413"/>
      <c r="DM3" s="411" t="s">
        <v>509</v>
      </c>
      <c r="DN3" s="412"/>
      <c r="DO3" s="412"/>
      <c r="DP3" s="413"/>
      <c r="DR3" s="411" t="s">
        <v>509</v>
      </c>
      <c r="DS3" s="412"/>
      <c r="DT3" s="412"/>
      <c r="DU3" s="413"/>
      <c r="DW3" s="411" t="s">
        <v>509</v>
      </c>
      <c r="DX3" s="412"/>
      <c r="DY3" s="412"/>
      <c r="DZ3" s="413"/>
      <c r="EB3" s="411" t="s">
        <v>509</v>
      </c>
      <c r="EC3" s="412"/>
      <c r="ED3" s="412"/>
      <c r="EE3" s="413"/>
      <c r="EG3" s="411" t="s">
        <v>509</v>
      </c>
      <c r="EH3" s="412"/>
      <c r="EI3" s="412"/>
      <c r="EJ3" s="413"/>
    </row>
    <row r="4" spans="2:140" ht="38.25" x14ac:dyDescent="0.2">
      <c r="B4" s="141">
        <v>13</v>
      </c>
      <c r="C4" s="142" t="s">
        <v>511</v>
      </c>
      <c r="D4" s="142" t="s">
        <v>512</v>
      </c>
      <c r="E4" s="143" t="s">
        <v>510</v>
      </c>
      <c r="G4" s="141">
        <v>14</v>
      </c>
      <c r="H4" s="142" t="s">
        <v>514</v>
      </c>
      <c r="I4" s="142" t="s">
        <v>512</v>
      </c>
      <c r="J4" s="143" t="s">
        <v>510</v>
      </c>
      <c r="L4" s="141">
        <v>15</v>
      </c>
      <c r="M4" s="142" t="s">
        <v>517</v>
      </c>
      <c r="N4" s="142" t="s">
        <v>512</v>
      </c>
      <c r="O4" s="143" t="s">
        <v>510</v>
      </c>
      <c r="Q4" s="141">
        <v>16</v>
      </c>
      <c r="R4" s="142" t="s">
        <v>385</v>
      </c>
      <c r="S4" s="142" t="s">
        <v>512</v>
      </c>
      <c r="T4" s="143" t="s">
        <v>510</v>
      </c>
      <c r="V4" s="141">
        <v>17</v>
      </c>
      <c r="W4" s="142" t="s">
        <v>515</v>
      </c>
      <c r="X4" s="142" t="s">
        <v>512</v>
      </c>
      <c r="Y4" s="143" t="s">
        <v>510</v>
      </c>
      <c r="AA4" s="141">
        <v>18</v>
      </c>
      <c r="AB4" s="142" t="s">
        <v>516</v>
      </c>
      <c r="AC4" s="142" t="s">
        <v>512</v>
      </c>
      <c r="AD4" s="143" t="s">
        <v>510</v>
      </c>
      <c r="AF4" s="141">
        <v>19</v>
      </c>
      <c r="AG4" s="142" t="s">
        <v>518</v>
      </c>
      <c r="AH4" s="142" t="s">
        <v>512</v>
      </c>
      <c r="AI4" s="143" t="s">
        <v>510</v>
      </c>
      <c r="AK4" s="141">
        <v>20</v>
      </c>
      <c r="AL4" s="142" t="s">
        <v>511</v>
      </c>
      <c r="AM4" s="142" t="s">
        <v>512</v>
      </c>
      <c r="AN4" s="143" t="s">
        <v>510</v>
      </c>
      <c r="AP4" s="141">
        <v>21</v>
      </c>
      <c r="AQ4" s="142" t="s">
        <v>514</v>
      </c>
      <c r="AR4" s="142" t="s">
        <v>512</v>
      </c>
      <c r="AS4" s="143" t="s">
        <v>510</v>
      </c>
      <c r="AU4" s="141">
        <v>22</v>
      </c>
      <c r="AV4" s="142" t="s">
        <v>517</v>
      </c>
      <c r="AW4" s="142" t="s">
        <v>512</v>
      </c>
      <c r="AX4" s="143" t="s">
        <v>510</v>
      </c>
      <c r="AZ4" s="141">
        <v>23</v>
      </c>
      <c r="BA4" s="142" t="s">
        <v>385</v>
      </c>
      <c r="BB4" s="142" t="s">
        <v>512</v>
      </c>
      <c r="BC4" s="143" t="s">
        <v>510</v>
      </c>
      <c r="BE4" s="141">
        <v>24</v>
      </c>
      <c r="BF4" s="142" t="s">
        <v>515</v>
      </c>
      <c r="BG4" s="142" t="s">
        <v>512</v>
      </c>
      <c r="BH4" s="143" t="s">
        <v>510</v>
      </c>
      <c r="BJ4" s="141">
        <v>25</v>
      </c>
      <c r="BK4" s="142" t="s">
        <v>516</v>
      </c>
      <c r="BL4" s="142" t="s">
        <v>512</v>
      </c>
      <c r="BM4" s="143" t="s">
        <v>510</v>
      </c>
      <c r="BO4" s="141">
        <v>26</v>
      </c>
      <c r="BP4" s="142" t="s">
        <v>518</v>
      </c>
      <c r="BQ4" s="142" t="s">
        <v>512</v>
      </c>
      <c r="BR4" s="143" t="s">
        <v>510</v>
      </c>
      <c r="BT4" s="141">
        <v>27</v>
      </c>
      <c r="BU4" s="142" t="s">
        <v>511</v>
      </c>
      <c r="BV4" s="142" t="s">
        <v>512</v>
      </c>
      <c r="BW4" s="143" t="s">
        <v>510</v>
      </c>
      <c r="BY4" s="141">
        <v>28</v>
      </c>
      <c r="BZ4" s="142" t="s">
        <v>514</v>
      </c>
      <c r="CA4" s="142" t="s">
        <v>512</v>
      </c>
      <c r="CB4" s="143" t="s">
        <v>510</v>
      </c>
      <c r="CD4" s="141">
        <v>29</v>
      </c>
      <c r="CE4" s="142" t="s">
        <v>517</v>
      </c>
      <c r="CF4" s="142" t="s">
        <v>512</v>
      </c>
      <c r="CG4" s="143" t="s">
        <v>510</v>
      </c>
      <c r="CI4" s="141">
        <v>30</v>
      </c>
      <c r="CJ4" s="142" t="s">
        <v>385</v>
      </c>
      <c r="CK4" s="142" t="s">
        <v>512</v>
      </c>
      <c r="CL4" s="143" t="s">
        <v>510</v>
      </c>
      <c r="CN4" s="141">
        <v>31</v>
      </c>
      <c r="CO4" s="142" t="s">
        <v>515</v>
      </c>
      <c r="CP4" s="142" t="s">
        <v>512</v>
      </c>
      <c r="CQ4" s="143" t="s">
        <v>510</v>
      </c>
      <c r="CS4" s="141">
        <v>32</v>
      </c>
      <c r="CT4" s="142" t="s">
        <v>516</v>
      </c>
      <c r="CU4" s="142" t="s">
        <v>512</v>
      </c>
      <c r="CV4" s="143" t="s">
        <v>510</v>
      </c>
      <c r="CX4" s="141">
        <v>33</v>
      </c>
      <c r="CY4" s="142" t="s">
        <v>518</v>
      </c>
      <c r="CZ4" s="142" t="s">
        <v>512</v>
      </c>
      <c r="DA4" s="143" t="s">
        <v>510</v>
      </c>
      <c r="DC4" s="141">
        <v>34</v>
      </c>
      <c r="DD4" s="142" t="s">
        <v>511</v>
      </c>
      <c r="DE4" s="142" t="s">
        <v>511</v>
      </c>
      <c r="DF4" s="143" t="s">
        <v>510</v>
      </c>
      <c r="DH4" s="141">
        <v>35</v>
      </c>
      <c r="DI4" s="142" t="s">
        <v>514</v>
      </c>
      <c r="DJ4" s="142" t="s">
        <v>514</v>
      </c>
      <c r="DK4" s="143" t="s">
        <v>510</v>
      </c>
      <c r="DM4" s="141">
        <v>36</v>
      </c>
      <c r="DN4" s="142" t="s">
        <v>517</v>
      </c>
      <c r="DO4" s="142" t="s">
        <v>517</v>
      </c>
      <c r="DP4" s="143" t="s">
        <v>510</v>
      </c>
      <c r="DR4" s="141">
        <v>37</v>
      </c>
      <c r="DS4" s="142" t="s">
        <v>385</v>
      </c>
      <c r="DT4" s="142" t="s">
        <v>385</v>
      </c>
      <c r="DU4" s="143" t="s">
        <v>510</v>
      </c>
      <c r="DW4" s="141">
        <v>38</v>
      </c>
      <c r="DX4" s="142" t="s">
        <v>515</v>
      </c>
      <c r="DY4" s="142" t="s">
        <v>515</v>
      </c>
      <c r="DZ4" s="143" t="s">
        <v>510</v>
      </c>
      <c r="EB4" s="141">
        <v>39</v>
      </c>
      <c r="EC4" s="142" t="s">
        <v>516</v>
      </c>
      <c r="ED4" s="142" t="s">
        <v>516</v>
      </c>
      <c r="EE4" s="143" t="s">
        <v>510</v>
      </c>
      <c r="EG4" s="141">
        <v>40</v>
      </c>
      <c r="EH4" s="142" t="s">
        <v>518</v>
      </c>
      <c r="EI4" s="142" t="s">
        <v>518</v>
      </c>
      <c r="EJ4" s="143" t="s">
        <v>510</v>
      </c>
    </row>
    <row r="5" spans="2:140" x14ac:dyDescent="0.2">
      <c r="B5" s="144" t="s">
        <v>520</v>
      </c>
      <c r="C5" s="145" t="s">
        <v>521</v>
      </c>
      <c r="D5" s="145" t="s">
        <v>521</v>
      </c>
      <c r="E5" s="146"/>
      <c r="G5" s="144" t="s">
        <v>520</v>
      </c>
      <c r="H5" s="145" t="s">
        <v>521</v>
      </c>
      <c r="I5" s="145" t="s">
        <v>521</v>
      </c>
      <c r="J5" s="146"/>
      <c r="L5" s="144" t="s">
        <v>520</v>
      </c>
      <c r="M5" s="145" t="s">
        <v>521</v>
      </c>
      <c r="N5" s="145" t="s">
        <v>521</v>
      </c>
      <c r="O5" s="146"/>
      <c r="Q5" s="144" t="s">
        <v>520</v>
      </c>
      <c r="R5" s="145" t="s">
        <v>521</v>
      </c>
      <c r="S5" s="145" t="s">
        <v>521</v>
      </c>
      <c r="T5" s="146"/>
      <c r="V5" s="144" t="s">
        <v>520</v>
      </c>
      <c r="W5" s="145" t="s">
        <v>521</v>
      </c>
      <c r="X5" s="145" t="s">
        <v>521</v>
      </c>
      <c r="Y5" s="146"/>
      <c r="AA5" s="144" t="s">
        <v>520</v>
      </c>
      <c r="AB5" s="145" t="s">
        <v>521</v>
      </c>
      <c r="AC5" s="145" t="s">
        <v>521</v>
      </c>
      <c r="AD5" s="146"/>
      <c r="AF5" s="144" t="s">
        <v>520</v>
      </c>
      <c r="AG5" s="145" t="s">
        <v>521</v>
      </c>
      <c r="AH5" s="145" t="s">
        <v>521</v>
      </c>
      <c r="AI5" s="146"/>
      <c r="AK5" s="144" t="s">
        <v>520</v>
      </c>
      <c r="AL5" s="145" t="s">
        <v>522</v>
      </c>
      <c r="AM5" s="145" t="s">
        <v>522</v>
      </c>
      <c r="AN5" s="146"/>
      <c r="AP5" s="144" t="s">
        <v>520</v>
      </c>
      <c r="AQ5" s="145" t="s">
        <v>522</v>
      </c>
      <c r="AR5" s="145" t="s">
        <v>522</v>
      </c>
      <c r="AS5" s="146"/>
      <c r="AU5" s="144" t="s">
        <v>520</v>
      </c>
      <c r="AV5" s="145" t="s">
        <v>522</v>
      </c>
      <c r="AW5" s="145" t="s">
        <v>522</v>
      </c>
      <c r="AX5" s="146"/>
      <c r="AZ5" s="144" t="s">
        <v>520</v>
      </c>
      <c r="BA5" s="145" t="s">
        <v>522</v>
      </c>
      <c r="BB5" s="145" t="s">
        <v>522</v>
      </c>
      <c r="BC5" s="146"/>
      <c r="BE5" s="144" t="s">
        <v>520</v>
      </c>
      <c r="BF5" s="145" t="s">
        <v>522</v>
      </c>
      <c r="BG5" s="145" t="s">
        <v>522</v>
      </c>
      <c r="BH5" s="146"/>
      <c r="BJ5" s="144" t="s">
        <v>520</v>
      </c>
      <c r="BK5" s="145" t="s">
        <v>522</v>
      </c>
      <c r="BL5" s="145" t="s">
        <v>522</v>
      </c>
      <c r="BM5" s="146"/>
      <c r="BO5" s="144" t="s">
        <v>520</v>
      </c>
      <c r="BP5" s="145" t="s">
        <v>522</v>
      </c>
      <c r="BQ5" s="145" t="s">
        <v>522</v>
      </c>
      <c r="BR5" s="146"/>
      <c r="BT5" s="144" t="s">
        <v>520</v>
      </c>
      <c r="BU5" s="145" t="s">
        <v>513</v>
      </c>
      <c r="BV5" s="145" t="s">
        <v>513</v>
      </c>
      <c r="BW5" s="146"/>
      <c r="BY5" s="144" t="s">
        <v>520</v>
      </c>
      <c r="BZ5" s="145" t="s">
        <v>513</v>
      </c>
      <c r="CA5" s="145" t="s">
        <v>513</v>
      </c>
      <c r="CB5" s="146"/>
      <c r="CD5" s="144" t="s">
        <v>520</v>
      </c>
      <c r="CE5" s="145" t="s">
        <v>513</v>
      </c>
      <c r="CF5" s="145" t="s">
        <v>513</v>
      </c>
      <c r="CG5" s="146"/>
      <c r="CI5" s="144" t="s">
        <v>520</v>
      </c>
      <c r="CJ5" s="145" t="s">
        <v>513</v>
      </c>
      <c r="CK5" s="145" t="s">
        <v>513</v>
      </c>
      <c r="CL5" s="146"/>
      <c r="CN5" s="144" t="s">
        <v>520</v>
      </c>
      <c r="CO5" s="145" t="s">
        <v>513</v>
      </c>
      <c r="CP5" s="145" t="s">
        <v>513</v>
      </c>
      <c r="CQ5" s="146"/>
      <c r="CS5" s="144" t="s">
        <v>520</v>
      </c>
      <c r="CT5" s="145" t="s">
        <v>513</v>
      </c>
      <c r="CU5" s="145" t="s">
        <v>513</v>
      </c>
      <c r="CV5" s="146"/>
      <c r="CX5" s="144" t="s">
        <v>520</v>
      </c>
      <c r="CY5" s="145" t="s">
        <v>513</v>
      </c>
      <c r="CZ5" s="145" t="s">
        <v>513</v>
      </c>
      <c r="DA5" s="146"/>
      <c r="DC5" s="144" t="s">
        <v>520</v>
      </c>
      <c r="DD5" s="145" t="s">
        <v>521</v>
      </c>
      <c r="DE5" s="145" t="s">
        <v>523</v>
      </c>
      <c r="DF5" s="146"/>
      <c r="DH5" s="144" t="s">
        <v>520</v>
      </c>
      <c r="DI5" s="145" t="s">
        <v>521</v>
      </c>
      <c r="DJ5" s="145" t="s">
        <v>523</v>
      </c>
      <c r="DK5" s="146"/>
      <c r="DM5" s="144" t="s">
        <v>520</v>
      </c>
      <c r="DN5" s="145" t="s">
        <v>521</v>
      </c>
      <c r="DO5" s="145" t="s">
        <v>523</v>
      </c>
      <c r="DP5" s="146"/>
      <c r="DR5" s="144" t="s">
        <v>520</v>
      </c>
      <c r="DS5" s="145" t="s">
        <v>521</v>
      </c>
      <c r="DT5" s="145" t="s">
        <v>523</v>
      </c>
      <c r="DU5" s="146"/>
      <c r="DW5" s="144" t="s">
        <v>520</v>
      </c>
      <c r="DX5" s="145" t="s">
        <v>521</v>
      </c>
      <c r="DY5" s="145" t="s">
        <v>523</v>
      </c>
      <c r="DZ5" s="146"/>
      <c r="EB5" s="144" t="s">
        <v>520</v>
      </c>
      <c r="EC5" s="145" t="s">
        <v>521</v>
      </c>
      <c r="ED5" s="145" t="s">
        <v>523</v>
      </c>
      <c r="EE5" s="146"/>
      <c r="EG5" s="144" t="s">
        <v>520</v>
      </c>
      <c r="EH5" s="145" t="s">
        <v>521</v>
      </c>
      <c r="EI5" s="145" t="s">
        <v>523</v>
      </c>
      <c r="EJ5" s="146"/>
    </row>
    <row r="6" spans="2:140" x14ac:dyDescent="0.2">
      <c r="B6" s="147">
        <v>1</v>
      </c>
      <c r="C6" s="148">
        <f>'1750'!$GX28</f>
        <v>0</v>
      </c>
      <c r="D6" s="148">
        <f>'1750'!K28+'1750'!N28+'1750'!Q28+'1750'!T28+'1750'!W28+'1750'!Z28+'1750'!AC28+'1750'!AF28+'1750'!AI28+'1750'!AL28+'1750'!AO28+'1750'!AR28+'1750'!AU28+'1750'!AX28+'1750'!BA28+'1750'!BD28+'1750'!BG28+'1750'!BJ28+'1750'!BM28+'1750'!BP28+'1750'!BS28+'1750'!BV28+'1750'!BY28+'1750'!CB28+'1750'!CE28+'1750'!CH28+'1750'!CK28+'1750'!CN28+'1750'!CQ28+'1750'!CT28+'1750'!CW28+'1750'!CZ28+'1750'!DC28+'1750'!DF28+'1750'!DI28+'1750'!DL28+'1750'!DO28+'1750'!DR28+'1750'!DU28+'1750'!DX28+'1750'!EA28+'1750'!ED28+'1750'!EG28+'1750'!EJ28+'1750'!EM28+'1750'!EP28+'1750'!ES28+'1750'!EV28+'1750'!EY28+'1750'!FB28+'1750'!FE28+'1750'!FH28+'1750'!FK28+'1750'!FN28+'1750'!FQ28+'1750'!FT28+'1750'!FW28+'1750'!FZ28+'1750'!GC28+'1750'!GF28+'1750'!GI28+'1750'!GL28+'1750'!GO28+'1750'!GR28+'1750'!GU28</f>
        <v>1451</v>
      </c>
      <c r="E6" s="149">
        <f t="shared" ref="E6:E69" si="0">ABS(C6-D6)</f>
        <v>1451</v>
      </c>
      <c r="G6" s="147">
        <v>1</v>
      </c>
      <c r="H6" s="148">
        <f>'1750'!$HJ28</f>
        <v>0</v>
      </c>
      <c r="I6" s="148">
        <f>'1750'!$HA28+'1750'!$HD28+'1750'!$HG28</f>
        <v>0</v>
      </c>
      <c r="J6" s="149">
        <f t="shared" ref="J6:J69" si="1">ABS(H6-I6)</f>
        <v>0</v>
      </c>
      <c r="L6" s="147">
        <v>1</v>
      </c>
      <c r="M6" s="148">
        <f>'1750'!HV28</f>
        <v>0</v>
      </c>
      <c r="N6" s="148">
        <f>'1750'!HP28+'1750'!HS28</f>
        <v>0</v>
      </c>
      <c r="O6" s="149">
        <f t="shared" ref="O6:O69" si="2">ABS(M6-N6)</f>
        <v>0</v>
      </c>
      <c r="Q6" s="147">
        <v>1</v>
      </c>
      <c r="R6" s="148">
        <f>'1750'!HY28</f>
        <v>0</v>
      </c>
      <c r="S6" s="148">
        <f>'1750'!HM28+'1750'!HV28</f>
        <v>0</v>
      </c>
      <c r="T6" s="149">
        <f t="shared" ref="T6:T69" si="3">ABS(R6-S6)</f>
        <v>0</v>
      </c>
      <c r="V6" s="147">
        <v>1</v>
      </c>
      <c r="W6" s="148">
        <f>'1750'!IN28</f>
        <v>0</v>
      </c>
      <c r="X6" s="148">
        <f>'1750'!IB28+'1750'!IK28</f>
        <v>0</v>
      </c>
      <c r="Y6" s="149">
        <f t="shared" ref="Y6:Y69" si="4">ABS(W6-X6)</f>
        <v>0</v>
      </c>
      <c r="AA6" s="147">
        <v>1</v>
      </c>
      <c r="AB6" s="148">
        <f>'1750'!IQ28</f>
        <v>0</v>
      </c>
      <c r="AC6" s="148">
        <f>'1750'!HJ28+'1750'!HY28+'1750'!IN28</f>
        <v>0</v>
      </c>
      <c r="AD6" s="149">
        <f t="shared" ref="AD6:AD69" si="5">ABS(AB6-AC6)</f>
        <v>0</v>
      </c>
      <c r="AF6" s="147">
        <v>1</v>
      </c>
      <c r="AG6" s="148">
        <f>'1750'!IT28</f>
        <v>0</v>
      </c>
      <c r="AH6" s="148">
        <f>'1750'!IQ28+'1750'!GX28</f>
        <v>0</v>
      </c>
      <c r="AI6" s="149">
        <f t="shared" ref="AI6:AI69" si="6">ABS(AG6-AH6)</f>
        <v>0</v>
      </c>
      <c r="AK6" s="147">
        <v>1</v>
      </c>
      <c r="AL6" s="148">
        <f>'1850'!$GX28</f>
        <v>0</v>
      </c>
      <c r="AM6" s="148">
        <f>'1850'!K28+'1850'!N28+'1850'!Q28+'1850'!T28+'1850'!W28+'1850'!Z28+'1850'!AC28+'1850'!AF28+'1850'!AI28+'1850'!AL28+'1850'!AO28+'1850'!AR28+'1850'!AU28+'1850'!AX28+'1850'!BA28+'1850'!BD28+'1850'!BG28+'1850'!BJ28+'1850'!BM28+'1850'!BP28+'1850'!BS28+'1850'!BV28+'1850'!BY28+'1850'!CB28+'1850'!CE28+'1850'!CH28+'1850'!CK28+'1850'!CN28+'1850'!CQ28+'1850'!CT28+'1850'!CW28+'1850'!CZ28+'1850'!DC28+'1850'!DF28+'1850'!DI28+'1850'!DL28+'1850'!DO28+'1850'!DR28+'1850'!DU28+'1850'!DX28+'1850'!EA28+'1850'!ED28+'1850'!EG28+'1850'!EJ28+'1850'!EM28+'1850'!EP28+'1850'!ES28+'1850'!EV28+'1850'!EY28+'1850'!FB28+'1850'!FE28+'1850'!FH28+'1850'!FK28+'1850'!FN28+'1850'!FQ28+'1850'!FT28+'1850'!FW28+'1850'!FZ28+'1850'!GC28+'1850'!GF28+'1850'!GI28+'1850'!GL28+'1850'!GO28+'1850'!GR28+'1850'!GU28</f>
        <v>0</v>
      </c>
      <c r="AN6" s="149">
        <f t="shared" ref="AN6:AN69" si="7">ABS(AL6-AM6)</f>
        <v>0</v>
      </c>
      <c r="AP6" s="147">
        <v>1</v>
      </c>
      <c r="AQ6" s="148">
        <f>'1850'!$HJ28</f>
        <v>0</v>
      </c>
      <c r="AR6" s="148">
        <f>'1850'!$HA28+'1850'!$HD28+'1850'!$HG28</f>
        <v>0</v>
      </c>
      <c r="AS6" s="149">
        <f t="shared" ref="AS6:AS69" si="8">ABS(AQ6-AR6)</f>
        <v>0</v>
      </c>
      <c r="AU6" s="147">
        <v>1</v>
      </c>
      <c r="AV6" s="148">
        <f>'1850'!HV28</f>
        <v>0</v>
      </c>
      <c r="AW6" s="148">
        <f>'1850'!HP28+'1850'!HS28</f>
        <v>0</v>
      </c>
      <c r="AX6" s="149">
        <f t="shared" ref="AX6:AX69" si="9">ABS(AV6-AW6)</f>
        <v>0</v>
      </c>
      <c r="AZ6" s="147">
        <v>1</v>
      </c>
      <c r="BA6" s="148">
        <f>'1850'!HY28</f>
        <v>0</v>
      </c>
      <c r="BB6" s="148">
        <f>'1850'!HM28+'1850'!HV28</f>
        <v>0</v>
      </c>
      <c r="BC6" s="149">
        <f t="shared" ref="BC6:BC69" si="10">ABS(BA6-BB6)</f>
        <v>0</v>
      </c>
      <c r="BE6" s="147">
        <v>1</v>
      </c>
      <c r="BF6" s="148">
        <f>'1850'!IN28</f>
        <v>0</v>
      </c>
      <c r="BG6" s="148">
        <f>'1850'!IB28+'1850'!IK28</f>
        <v>0</v>
      </c>
      <c r="BH6" s="149">
        <f t="shared" ref="BH6:BH69" si="11">ABS(BF6-BG6)</f>
        <v>0</v>
      </c>
      <c r="BJ6" s="147">
        <v>1</v>
      </c>
      <c r="BK6" s="148">
        <f>'1850'!IQ28</f>
        <v>0</v>
      </c>
      <c r="BL6" s="148">
        <f>'1850'!HJ28+'1850'!HY28+'1850'!IN28</f>
        <v>0</v>
      </c>
      <c r="BM6" s="149">
        <f t="shared" ref="BM6:BM69" si="12">ABS(BK6-BL6)</f>
        <v>0</v>
      </c>
      <c r="BO6" s="147">
        <v>1</v>
      </c>
      <c r="BP6" s="148">
        <f>'1850'!IT28</f>
        <v>0</v>
      </c>
      <c r="BQ6" s="148">
        <f>'1850'!IQ28+'1850'!GX28</f>
        <v>0</v>
      </c>
      <c r="BR6" s="149">
        <f t="shared" ref="BR6:BR69" si="13">ABS(BP6-BQ6)</f>
        <v>0</v>
      </c>
      <c r="BT6" s="147">
        <v>1</v>
      </c>
      <c r="BU6" s="148">
        <f>'1950'!$GX28</f>
        <v>0</v>
      </c>
      <c r="BV6" s="148">
        <f>'1950'!K28+'1950'!N28+'1950'!Q28+'1950'!T28+'1950'!W28+'1950'!Z28+'1950'!AC28+'1950'!AF28+'1950'!AI28+'1950'!AL28+'1950'!AO28+'1950'!AR28+'1950'!AU28+'1950'!AX28+'1950'!BA28+'1950'!BD28+'1950'!BG28+'1950'!BJ28+'1950'!BM28+'1950'!BP28+'1950'!BS28+'1950'!BV28+'1950'!BY28+'1950'!CB28+'1950'!CE28+'1950'!CH28+'1950'!CK28+'1950'!CN28+'1950'!CQ28+'1950'!CT28+'1950'!CW28+'1950'!CZ28+'1950'!DC28+'1950'!DF28+'1950'!DI28+'1950'!DL28+'1950'!DO28+'1950'!DR28+'1950'!DU28+'1950'!DX28+'1950'!EA28+'1950'!ED28+'1950'!EG28+'1950'!EJ28+'1950'!EM28+'1950'!EP28+'1950'!ES28+'1950'!EV28+'1950'!EY28+'1950'!FB28+'1950'!FE28+'1950'!FH28+'1950'!FK28+'1950'!FN28+'1950'!FQ28+'1950'!FT28+'1950'!FW28+'1950'!FZ28+'1950'!GC28+'1950'!GF28+'1950'!GI28+'1950'!GL28+'1950'!GO28+'1950'!GR28+'1950'!GU28</f>
        <v>0</v>
      </c>
      <c r="BW6" s="149">
        <f t="shared" ref="BW6:BW69" si="14">ABS(BU6-BV6)</f>
        <v>0</v>
      </c>
      <c r="BY6" s="147">
        <v>1</v>
      </c>
      <c r="BZ6" s="148">
        <f>'1950'!$HJ28</f>
        <v>0</v>
      </c>
      <c r="CA6" s="148">
        <f>'1950'!$HA28+'1950'!$HD28+'1950'!$HG28</f>
        <v>0</v>
      </c>
      <c r="CB6" s="149">
        <f t="shared" ref="CB6:CB69" si="15">ABS(BZ6-CA6)</f>
        <v>0</v>
      </c>
      <c r="CD6" s="147">
        <v>1</v>
      </c>
      <c r="CE6" s="148">
        <f>'1950'!HV28</f>
        <v>0</v>
      </c>
      <c r="CF6" s="148">
        <f>'1950'!HP28+'1950'!HS28</f>
        <v>0</v>
      </c>
      <c r="CG6" s="149">
        <f t="shared" ref="CG6:CG69" si="16">ABS(CE6-CF6)</f>
        <v>0</v>
      </c>
      <c r="CI6" s="147">
        <v>1</v>
      </c>
      <c r="CJ6" s="148">
        <f>'1950'!HY28</f>
        <v>0</v>
      </c>
      <c r="CK6" s="148">
        <f>'1950'!HM28+'1950'!HV28</f>
        <v>0</v>
      </c>
      <c r="CL6" s="149">
        <f t="shared" ref="CL6:CL69" si="17">ABS(CJ6-CK6)</f>
        <v>0</v>
      </c>
      <c r="CN6" s="147">
        <v>1</v>
      </c>
      <c r="CO6" s="148">
        <f>'1950'!IN28</f>
        <v>0</v>
      </c>
      <c r="CP6" s="148">
        <f>'1950'!IB28+'1950'!IK28</f>
        <v>0</v>
      </c>
      <c r="CQ6" s="149">
        <f t="shared" ref="CQ6:CQ69" si="18">ABS(CO6-CP6)</f>
        <v>0</v>
      </c>
      <c r="CS6" s="147">
        <v>1</v>
      </c>
      <c r="CT6" s="148">
        <f>'1950'!IQ28</f>
        <v>0</v>
      </c>
      <c r="CU6" s="148">
        <f>'1950'!HJ28+'1950'!HY28+'1950'!IN28</f>
        <v>0</v>
      </c>
      <c r="CV6" s="149">
        <f t="shared" ref="CV6:CV69" si="19">ABS(CT6-CU6)</f>
        <v>0</v>
      </c>
      <c r="CX6" s="147">
        <v>1</v>
      </c>
      <c r="CY6" s="148">
        <f>'1950'!IT28</f>
        <v>0</v>
      </c>
      <c r="CZ6" s="148">
        <f>'1950'!IQ28+'1950'!GX28</f>
        <v>0</v>
      </c>
      <c r="DA6" s="149">
        <f t="shared" ref="DA6:DA69" si="20">ABS(CY6-CZ6)</f>
        <v>0</v>
      </c>
      <c r="DC6" s="147">
        <v>1</v>
      </c>
      <c r="DD6" s="148">
        <f>'1750'!GX28</f>
        <v>0</v>
      </c>
      <c r="DE6" s="148">
        <f>'1850'!GX28+'1950'!GX28</f>
        <v>0</v>
      </c>
      <c r="DF6" s="149">
        <f t="shared" ref="DF6:DF69" si="21">ABS(DD6-DE6)</f>
        <v>0</v>
      </c>
      <c r="DH6" s="147">
        <v>1</v>
      </c>
      <c r="DI6" s="148">
        <f>'1750'!HJ28</f>
        <v>0</v>
      </c>
      <c r="DJ6" s="148">
        <f>'1850'!HJ28+'1950'!HJ28</f>
        <v>0</v>
      </c>
      <c r="DK6" s="149">
        <f t="shared" ref="DK6:DK69" si="22">ABS(DI6-DJ6)</f>
        <v>0</v>
      </c>
      <c r="DM6" s="147">
        <v>1</v>
      </c>
      <c r="DN6" s="148">
        <f>'1750'!HV28</f>
        <v>0</v>
      </c>
      <c r="DO6" s="148">
        <f>'1850'!HV28+'1950'!HV28</f>
        <v>0</v>
      </c>
      <c r="DP6" s="149">
        <f t="shared" ref="DP6:DP69" si="23">ABS(DN6-DO6)</f>
        <v>0</v>
      </c>
      <c r="DR6" s="147">
        <v>1</v>
      </c>
      <c r="DS6" s="148">
        <f>'1750'!HY28</f>
        <v>0</v>
      </c>
      <c r="DT6" s="148">
        <f>'1850'!HY28+'1950'!HY28</f>
        <v>0</v>
      </c>
      <c r="DU6" s="149">
        <f t="shared" ref="DU6:DU69" si="24">ABS(DS6-DT6)</f>
        <v>0</v>
      </c>
      <c r="DW6" s="147">
        <v>1</v>
      </c>
      <c r="DX6" s="148">
        <f>'1750'!IN28</f>
        <v>0</v>
      </c>
      <c r="DY6" s="148">
        <f>'1850'!IN28+'1950'!IN28</f>
        <v>0</v>
      </c>
      <c r="DZ6" s="149">
        <f t="shared" ref="DZ6:DZ69" si="25">ABS(DX6-DY6)</f>
        <v>0</v>
      </c>
      <c r="EB6" s="147">
        <v>1</v>
      </c>
      <c r="EC6" s="148">
        <f>'1750'!IQ28</f>
        <v>0</v>
      </c>
      <c r="ED6" s="148">
        <f>'1850'!IQ28+'1950'!IQ28</f>
        <v>0</v>
      </c>
      <c r="EE6" s="149">
        <f t="shared" ref="EE6:EE69" si="26">ABS(EC6-ED6)</f>
        <v>0</v>
      </c>
      <c r="EG6" s="147">
        <v>1</v>
      </c>
      <c r="EH6" s="148">
        <f>'1750'!IT28</f>
        <v>0</v>
      </c>
      <c r="EI6" s="148">
        <f>'1850'!IT28+'1950'!IT28</f>
        <v>0</v>
      </c>
      <c r="EJ6" s="149">
        <f t="shared" ref="EJ6:EJ69" si="27">ABS(EH6-EI6)</f>
        <v>0</v>
      </c>
    </row>
    <row r="7" spans="2:140" x14ac:dyDescent="0.2">
      <c r="B7" s="150">
        <v>2</v>
      </c>
      <c r="C7" s="148">
        <f>'1750'!$GX29</f>
        <v>0</v>
      </c>
      <c r="D7" s="148">
        <f>'1750'!K29+'1750'!N29+'1750'!Q29+'1750'!T29+'1750'!W29+'1750'!Z29+'1750'!AC29+'1750'!AF29+'1750'!AI29+'1750'!AL29+'1750'!AO29+'1750'!AR29+'1750'!AU29+'1750'!AX29+'1750'!BA29+'1750'!BD29+'1750'!BG29+'1750'!BJ29+'1750'!BM29+'1750'!BP29+'1750'!BS29+'1750'!BV29+'1750'!BY29+'1750'!CB29+'1750'!CE29+'1750'!CH29+'1750'!CK29+'1750'!CN29+'1750'!CQ29+'1750'!CT29+'1750'!CW29+'1750'!CZ29+'1750'!DC29+'1750'!DF29+'1750'!DI29+'1750'!DL29+'1750'!DO29+'1750'!DR29+'1750'!DU29+'1750'!DX29+'1750'!EA29+'1750'!ED29+'1750'!EG29+'1750'!EJ29+'1750'!EM29+'1750'!EP29+'1750'!ES29+'1750'!EV29+'1750'!EY29+'1750'!FB29+'1750'!FE29+'1750'!FH29+'1750'!FK29+'1750'!FN29+'1750'!FQ29+'1750'!FT29+'1750'!FW29+'1750'!FZ29+'1750'!GC29+'1750'!GF29+'1750'!GI29+'1750'!GL29+'1750'!GO29+'1750'!GR29+'1750'!GU29</f>
        <v>953</v>
      </c>
      <c r="E7" s="149">
        <f t="shared" si="0"/>
        <v>953</v>
      </c>
      <c r="G7" s="150">
        <v>2</v>
      </c>
      <c r="H7" s="148">
        <f>'1750'!$HJ29</f>
        <v>0</v>
      </c>
      <c r="I7" s="148">
        <f>'1750'!$HA29+'1750'!$HD29+'1750'!$HG29</f>
        <v>0</v>
      </c>
      <c r="J7" s="149">
        <f t="shared" si="1"/>
        <v>0</v>
      </c>
      <c r="L7" s="150">
        <v>2</v>
      </c>
      <c r="M7" s="148">
        <f>'1750'!HV29</f>
        <v>0</v>
      </c>
      <c r="N7" s="148">
        <f>'1750'!HP29+'1750'!HS29</f>
        <v>0</v>
      </c>
      <c r="O7" s="149">
        <f t="shared" si="2"/>
        <v>0</v>
      </c>
      <c r="Q7" s="150">
        <v>2</v>
      </c>
      <c r="R7" s="148">
        <f>'1750'!HY29</f>
        <v>0</v>
      </c>
      <c r="S7" s="148">
        <f>'1750'!HM29+'1750'!HV29</f>
        <v>0</v>
      </c>
      <c r="T7" s="149">
        <f t="shared" si="3"/>
        <v>0</v>
      </c>
      <c r="V7" s="150">
        <v>2</v>
      </c>
      <c r="W7" s="148">
        <f>'1750'!IN29</f>
        <v>0</v>
      </c>
      <c r="X7" s="148">
        <f>'1750'!IB29+'1750'!IK29</f>
        <v>0</v>
      </c>
      <c r="Y7" s="149">
        <f t="shared" si="4"/>
        <v>0</v>
      </c>
      <c r="AA7" s="150">
        <v>2</v>
      </c>
      <c r="AB7" s="148">
        <f>'1750'!IQ29</f>
        <v>0</v>
      </c>
      <c r="AC7" s="148">
        <f>'1750'!HJ29+'1750'!HY29+'1750'!IN29</f>
        <v>0</v>
      </c>
      <c r="AD7" s="149">
        <f t="shared" si="5"/>
        <v>0</v>
      </c>
      <c r="AF7" s="150">
        <v>2</v>
      </c>
      <c r="AG7" s="148">
        <f>'1750'!IT29</f>
        <v>0</v>
      </c>
      <c r="AH7" s="148">
        <f>'1750'!IQ29+'1750'!GX29</f>
        <v>0</v>
      </c>
      <c r="AI7" s="149">
        <f t="shared" si="6"/>
        <v>0</v>
      </c>
      <c r="AK7" s="150">
        <v>2</v>
      </c>
      <c r="AL7" s="148">
        <f>'1850'!$GX29</f>
        <v>0</v>
      </c>
      <c r="AM7" s="148">
        <f>'1850'!K29+'1850'!N29+'1850'!Q29+'1850'!T29+'1850'!W29+'1850'!Z29+'1850'!AC29+'1850'!AF29+'1850'!AI29+'1850'!AL29+'1850'!AO29+'1850'!AR29+'1850'!AU29+'1850'!AX29+'1850'!BA29+'1850'!BD29+'1850'!BG29+'1850'!BJ29+'1850'!BM29+'1850'!BP29+'1850'!BS29+'1850'!BV29+'1850'!BY29+'1850'!CB29+'1850'!CE29+'1850'!CH29+'1850'!CK29+'1850'!CN29+'1850'!CQ29+'1850'!CT29+'1850'!CW29+'1850'!CZ29+'1850'!DC29+'1850'!DF29+'1850'!DI29+'1850'!DL29+'1850'!DO29+'1850'!DR29+'1850'!DU29+'1850'!DX29+'1850'!EA29+'1850'!ED29+'1850'!EG29+'1850'!EJ29+'1850'!EM29+'1850'!EP29+'1850'!ES29+'1850'!EV29+'1850'!EY29+'1850'!FB29+'1850'!FE29+'1850'!FH29+'1850'!FK29+'1850'!FN29+'1850'!FQ29+'1850'!FT29+'1850'!FW29+'1850'!FZ29+'1850'!GC29+'1850'!GF29+'1850'!GI29+'1850'!GL29+'1850'!GO29+'1850'!GR29+'1850'!GU29</f>
        <v>0</v>
      </c>
      <c r="AN7" s="149">
        <f t="shared" si="7"/>
        <v>0</v>
      </c>
      <c r="AP7" s="150">
        <v>2</v>
      </c>
      <c r="AQ7" s="148">
        <f>'1850'!$HJ29</f>
        <v>0</v>
      </c>
      <c r="AR7" s="148">
        <f>'1850'!$HA29+'1850'!$HD29+'1850'!$HG29</f>
        <v>0</v>
      </c>
      <c r="AS7" s="149">
        <f t="shared" si="8"/>
        <v>0</v>
      </c>
      <c r="AU7" s="150">
        <v>2</v>
      </c>
      <c r="AV7" s="148">
        <f>'1850'!HV29</f>
        <v>0</v>
      </c>
      <c r="AW7" s="148">
        <f>'1850'!HP29+'1850'!HS29</f>
        <v>0</v>
      </c>
      <c r="AX7" s="149">
        <f t="shared" si="9"/>
        <v>0</v>
      </c>
      <c r="AZ7" s="150">
        <v>2</v>
      </c>
      <c r="BA7" s="148">
        <f>'1850'!HY29</f>
        <v>0</v>
      </c>
      <c r="BB7" s="148">
        <f>'1850'!HM29+'1850'!HV29</f>
        <v>0</v>
      </c>
      <c r="BC7" s="149">
        <f t="shared" si="10"/>
        <v>0</v>
      </c>
      <c r="BE7" s="150">
        <v>2</v>
      </c>
      <c r="BF7" s="148">
        <f>'1850'!IN29</f>
        <v>0</v>
      </c>
      <c r="BG7" s="148">
        <f>'1850'!IB29+'1850'!IK29</f>
        <v>0</v>
      </c>
      <c r="BH7" s="149">
        <f t="shared" si="11"/>
        <v>0</v>
      </c>
      <c r="BJ7" s="150">
        <v>2</v>
      </c>
      <c r="BK7" s="148">
        <f>'1850'!IQ29</f>
        <v>0</v>
      </c>
      <c r="BL7" s="148">
        <f>'1850'!HJ29+'1850'!HY29+'1850'!IN29</f>
        <v>0</v>
      </c>
      <c r="BM7" s="149">
        <f t="shared" si="12"/>
        <v>0</v>
      </c>
      <c r="BO7" s="150">
        <v>2</v>
      </c>
      <c r="BP7" s="148">
        <f>'1850'!IT29</f>
        <v>0</v>
      </c>
      <c r="BQ7" s="148">
        <f>'1850'!IQ29+'1850'!GX29</f>
        <v>0</v>
      </c>
      <c r="BR7" s="149">
        <f t="shared" si="13"/>
        <v>0</v>
      </c>
      <c r="BT7" s="150">
        <v>2</v>
      </c>
      <c r="BU7" s="148">
        <f>'1950'!$GX29</f>
        <v>0</v>
      </c>
      <c r="BV7" s="148">
        <f>'1950'!K29+'1950'!N29+'1950'!Q29+'1950'!T29+'1950'!W29+'1950'!Z29+'1950'!AC29+'1950'!AF29+'1950'!AI29+'1950'!AL29+'1950'!AO29+'1950'!AR29+'1950'!AU29+'1950'!AX29+'1950'!BA29+'1950'!BD29+'1950'!BG29+'1950'!BJ29+'1950'!BM29+'1950'!BP29+'1950'!BS29+'1950'!BV29+'1950'!BY29+'1950'!CB29+'1950'!CE29+'1950'!CH29+'1950'!CK29+'1950'!CN29+'1950'!CQ29+'1950'!CT29+'1950'!CW29+'1950'!CZ29+'1950'!DC29+'1950'!DF29+'1950'!DI29+'1950'!DL29+'1950'!DO29+'1950'!DR29+'1950'!DU29+'1950'!DX29+'1950'!EA29+'1950'!ED29+'1950'!EG29+'1950'!EJ29+'1950'!EM29+'1950'!EP29+'1950'!ES29+'1950'!EV29+'1950'!EY29+'1950'!FB29+'1950'!FE29+'1950'!FH29+'1950'!FK29+'1950'!FN29+'1950'!FQ29+'1950'!FT29+'1950'!FW29+'1950'!FZ29+'1950'!GC29+'1950'!GF29+'1950'!GI29+'1950'!GL29+'1950'!GO29+'1950'!GR29+'1950'!GU29</f>
        <v>0</v>
      </c>
      <c r="BW7" s="149">
        <f t="shared" si="14"/>
        <v>0</v>
      </c>
      <c r="BY7" s="150">
        <v>2</v>
      </c>
      <c r="BZ7" s="148">
        <f>'1950'!$HJ29</f>
        <v>0</v>
      </c>
      <c r="CA7" s="148">
        <f>'1950'!$HA29+'1950'!$HD29+'1950'!$HG29</f>
        <v>0</v>
      </c>
      <c r="CB7" s="149">
        <f t="shared" si="15"/>
        <v>0</v>
      </c>
      <c r="CD7" s="150">
        <v>2</v>
      </c>
      <c r="CE7" s="148">
        <f>'1950'!HV29</f>
        <v>0</v>
      </c>
      <c r="CF7" s="148">
        <f>'1950'!HP29+'1950'!HS29</f>
        <v>0</v>
      </c>
      <c r="CG7" s="149">
        <f t="shared" si="16"/>
        <v>0</v>
      </c>
      <c r="CI7" s="150">
        <v>2</v>
      </c>
      <c r="CJ7" s="148">
        <f>'1950'!HY29</f>
        <v>0</v>
      </c>
      <c r="CK7" s="148">
        <f>'1950'!HM29+'1950'!HV29</f>
        <v>0</v>
      </c>
      <c r="CL7" s="149">
        <f t="shared" si="17"/>
        <v>0</v>
      </c>
      <c r="CN7" s="150">
        <v>2</v>
      </c>
      <c r="CO7" s="148">
        <f>'1950'!IN29</f>
        <v>0</v>
      </c>
      <c r="CP7" s="148">
        <f>'1950'!IB29+'1950'!IK29</f>
        <v>0</v>
      </c>
      <c r="CQ7" s="149">
        <f t="shared" si="18"/>
        <v>0</v>
      </c>
      <c r="CS7" s="150">
        <v>2</v>
      </c>
      <c r="CT7" s="148">
        <f>'1950'!IQ29</f>
        <v>0</v>
      </c>
      <c r="CU7" s="148">
        <f>'1950'!HJ29+'1950'!HY29+'1950'!IN29</f>
        <v>0</v>
      </c>
      <c r="CV7" s="149">
        <f t="shared" si="19"/>
        <v>0</v>
      </c>
      <c r="CX7" s="150">
        <v>2</v>
      </c>
      <c r="CY7" s="148">
        <f>'1950'!IT29</f>
        <v>0</v>
      </c>
      <c r="CZ7" s="148">
        <f>'1950'!IQ29+'1950'!GX29</f>
        <v>0</v>
      </c>
      <c r="DA7" s="149">
        <f t="shared" si="20"/>
        <v>0</v>
      </c>
      <c r="DC7" s="150">
        <v>2</v>
      </c>
      <c r="DD7" s="148">
        <f>'1750'!GX29</f>
        <v>0</v>
      </c>
      <c r="DE7" s="148">
        <f>'1850'!GX29+'1950'!GX29</f>
        <v>0</v>
      </c>
      <c r="DF7" s="149">
        <f t="shared" si="21"/>
        <v>0</v>
      </c>
      <c r="DH7" s="150">
        <v>2</v>
      </c>
      <c r="DI7" s="148">
        <f>'1750'!HJ29</f>
        <v>0</v>
      </c>
      <c r="DJ7" s="148">
        <f>'1850'!HJ29+'1950'!HJ29</f>
        <v>0</v>
      </c>
      <c r="DK7" s="149">
        <f t="shared" si="22"/>
        <v>0</v>
      </c>
      <c r="DM7" s="150">
        <v>2</v>
      </c>
      <c r="DN7" s="148">
        <f>'1750'!HV29</f>
        <v>0</v>
      </c>
      <c r="DO7" s="148">
        <f>'1850'!HV29+'1950'!HV29</f>
        <v>0</v>
      </c>
      <c r="DP7" s="149">
        <f t="shared" si="23"/>
        <v>0</v>
      </c>
      <c r="DR7" s="150">
        <v>2</v>
      </c>
      <c r="DS7" s="148">
        <f>'1750'!HY29</f>
        <v>0</v>
      </c>
      <c r="DT7" s="148">
        <f>'1850'!HY29+'1950'!HY29</f>
        <v>0</v>
      </c>
      <c r="DU7" s="149">
        <f t="shared" si="24"/>
        <v>0</v>
      </c>
      <c r="DW7" s="150">
        <v>2</v>
      </c>
      <c r="DX7" s="148">
        <f>'1750'!IN29</f>
        <v>0</v>
      </c>
      <c r="DY7" s="148">
        <f>'1850'!IN29+'1950'!IN29</f>
        <v>0</v>
      </c>
      <c r="DZ7" s="149">
        <f t="shared" si="25"/>
        <v>0</v>
      </c>
      <c r="EB7" s="150">
        <v>2</v>
      </c>
      <c r="EC7" s="148">
        <f>'1750'!IQ29</f>
        <v>0</v>
      </c>
      <c r="ED7" s="148">
        <f>'1850'!IQ29+'1950'!IQ29</f>
        <v>0</v>
      </c>
      <c r="EE7" s="149">
        <f t="shared" si="26"/>
        <v>0</v>
      </c>
      <c r="EG7" s="150">
        <v>2</v>
      </c>
      <c r="EH7" s="148">
        <f>'1750'!IT29</f>
        <v>0</v>
      </c>
      <c r="EI7" s="148">
        <f>'1850'!IT29+'1950'!IT29</f>
        <v>0</v>
      </c>
      <c r="EJ7" s="149">
        <f t="shared" si="27"/>
        <v>0</v>
      </c>
    </row>
    <row r="8" spans="2:140" x14ac:dyDescent="0.2">
      <c r="B8" s="150">
        <v>3</v>
      </c>
      <c r="C8" s="148">
        <f>'1750'!$GX30</f>
        <v>0</v>
      </c>
      <c r="D8" s="148">
        <f>'1750'!K30+'1750'!N30+'1750'!Q30+'1750'!T30+'1750'!W30+'1750'!Z30+'1750'!AC30+'1750'!AF30+'1750'!AI30+'1750'!AL30+'1750'!AO30+'1750'!AR30+'1750'!AU30+'1750'!AX30+'1750'!BA30+'1750'!BD30+'1750'!BG30+'1750'!BJ30+'1750'!BM30+'1750'!BP30+'1750'!BS30+'1750'!BV30+'1750'!BY30+'1750'!CB30+'1750'!CE30+'1750'!CH30+'1750'!CK30+'1750'!CN30+'1750'!CQ30+'1750'!CT30+'1750'!CW30+'1750'!CZ30+'1750'!DC30+'1750'!DF30+'1750'!DI30+'1750'!DL30+'1750'!DO30+'1750'!DR30+'1750'!DU30+'1750'!DX30+'1750'!EA30+'1750'!ED30+'1750'!EG30+'1750'!EJ30+'1750'!EM30+'1750'!EP30+'1750'!ES30+'1750'!EV30+'1750'!EY30+'1750'!FB30+'1750'!FE30+'1750'!FH30+'1750'!FK30+'1750'!FN30+'1750'!FQ30+'1750'!FT30+'1750'!FW30+'1750'!FZ30+'1750'!GC30+'1750'!GF30+'1750'!GI30+'1750'!GL30+'1750'!GO30+'1750'!GR30+'1750'!GU30</f>
        <v>741</v>
      </c>
      <c r="E8" s="149">
        <f t="shared" si="0"/>
        <v>741</v>
      </c>
      <c r="G8" s="150">
        <v>3</v>
      </c>
      <c r="H8" s="148">
        <f>'1750'!$HJ30</f>
        <v>0</v>
      </c>
      <c r="I8" s="148">
        <f>'1750'!$HA30+'1750'!$HD30+'1750'!$HG30</f>
        <v>0</v>
      </c>
      <c r="J8" s="149">
        <f t="shared" si="1"/>
        <v>0</v>
      </c>
      <c r="L8" s="150">
        <v>3</v>
      </c>
      <c r="M8" s="148">
        <f>'1750'!HV30</f>
        <v>0</v>
      </c>
      <c r="N8" s="148">
        <f>'1750'!HP30+'1750'!HS30</f>
        <v>0</v>
      </c>
      <c r="O8" s="149">
        <f t="shared" si="2"/>
        <v>0</v>
      </c>
      <c r="Q8" s="150">
        <v>3</v>
      </c>
      <c r="R8" s="148">
        <f>'1750'!HY30</f>
        <v>0</v>
      </c>
      <c r="S8" s="148">
        <f>'1750'!HM30+'1750'!HV30</f>
        <v>0</v>
      </c>
      <c r="T8" s="149">
        <f t="shared" si="3"/>
        <v>0</v>
      </c>
      <c r="V8" s="150">
        <v>3</v>
      </c>
      <c r="W8" s="148">
        <f>'1750'!IN30</f>
        <v>0</v>
      </c>
      <c r="X8" s="148">
        <f>'1750'!IB30+'1750'!IK30</f>
        <v>0</v>
      </c>
      <c r="Y8" s="149">
        <f t="shared" si="4"/>
        <v>0</v>
      </c>
      <c r="AA8" s="150">
        <v>3</v>
      </c>
      <c r="AB8" s="148">
        <f>'1750'!IQ30</f>
        <v>0</v>
      </c>
      <c r="AC8" s="148">
        <f>'1750'!HJ30+'1750'!HY30+'1750'!IN30</f>
        <v>0</v>
      </c>
      <c r="AD8" s="149">
        <f t="shared" si="5"/>
        <v>0</v>
      </c>
      <c r="AF8" s="150">
        <v>3</v>
      </c>
      <c r="AG8" s="148">
        <f>'1750'!IT30</f>
        <v>0</v>
      </c>
      <c r="AH8" s="148">
        <f>'1750'!IQ30+'1750'!GX30</f>
        <v>0</v>
      </c>
      <c r="AI8" s="149">
        <f t="shared" si="6"/>
        <v>0</v>
      </c>
      <c r="AK8" s="150">
        <v>3</v>
      </c>
      <c r="AL8" s="148">
        <f>'1850'!$GX30</f>
        <v>0</v>
      </c>
      <c r="AM8" s="148">
        <f>'1850'!K30+'1850'!N30+'1850'!Q30+'1850'!T30+'1850'!W30+'1850'!Z30+'1850'!AC30+'1850'!AF30+'1850'!AI30+'1850'!AL30+'1850'!AO30+'1850'!AR30+'1850'!AU30+'1850'!AX30+'1850'!BA30+'1850'!BD30+'1850'!BG30+'1850'!BJ30+'1850'!BM30+'1850'!BP30+'1850'!BS30+'1850'!BV30+'1850'!BY30+'1850'!CB30+'1850'!CE30+'1850'!CH30+'1850'!CK30+'1850'!CN30+'1850'!CQ30+'1850'!CT30+'1850'!CW30+'1850'!CZ30+'1850'!DC30+'1850'!DF30+'1850'!DI30+'1850'!DL30+'1850'!DO30+'1850'!DR30+'1850'!DU30+'1850'!DX30+'1850'!EA30+'1850'!ED30+'1850'!EG30+'1850'!EJ30+'1850'!EM30+'1850'!EP30+'1850'!ES30+'1850'!EV30+'1850'!EY30+'1850'!FB30+'1850'!FE30+'1850'!FH30+'1850'!FK30+'1850'!FN30+'1850'!FQ30+'1850'!FT30+'1850'!FW30+'1850'!FZ30+'1850'!GC30+'1850'!GF30+'1850'!GI30+'1850'!GL30+'1850'!GO30+'1850'!GR30+'1850'!GU30</f>
        <v>0</v>
      </c>
      <c r="AN8" s="149">
        <f t="shared" si="7"/>
        <v>0</v>
      </c>
      <c r="AP8" s="150">
        <v>3</v>
      </c>
      <c r="AQ8" s="148">
        <f>'1850'!$HJ30</f>
        <v>0</v>
      </c>
      <c r="AR8" s="148">
        <f>'1850'!$HA30+'1850'!$HD30+'1850'!$HG30</f>
        <v>0</v>
      </c>
      <c r="AS8" s="149">
        <f t="shared" si="8"/>
        <v>0</v>
      </c>
      <c r="AU8" s="150">
        <v>3</v>
      </c>
      <c r="AV8" s="148">
        <f>'1850'!HV30</f>
        <v>0</v>
      </c>
      <c r="AW8" s="148">
        <f>'1850'!HP30+'1850'!HS30</f>
        <v>0</v>
      </c>
      <c r="AX8" s="149">
        <f t="shared" si="9"/>
        <v>0</v>
      </c>
      <c r="AZ8" s="150">
        <v>3</v>
      </c>
      <c r="BA8" s="148">
        <f>'1850'!HY30</f>
        <v>0</v>
      </c>
      <c r="BB8" s="148">
        <f>'1850'!HM30+'1850'!HV30</f>
        <v>0</v>
      </c>
      <c r="BC8" s="149">
        <f t="shared" si="10"/>
        <v>0</v>
      </c>
      <c r="BE8" s="150">
        <v>3</v>
      </c>
      <c r="BF8" s="148">
        <f>'1850'!IN30</f>
        <v>0</v>
      </c>
      <c r="BG8" s="148">
        <f>'1850'!IB30+'1850'!IK30</f>
        <v>0</v>
      </c>
      <c r="BH8" s="149">
        <f t="shared" si="11"/>
        <v>0</v>
      </c>
      <c r="BJ8" s="150">
        <v>3</v>
      </c>
      <c r="BK8" s="148">
        <f>'1850'!IQ30</f>
        <v>0</v>
      </c>
      <c r="BL8" s="148">
        <f>'1850'!HJ30+'1850'!HY30+'1850'!IN30</f>
        <v>0</v>
      </c>
      <c r="BM8" s="149">
        <f t="shared" si="12"/>
        <v>0</v>
      </c>
      <c r="BO8" s="150">
        <v>3</v>
      </c>
      <c r="BP8" s="148">
        <f>'1850'!IT30</f>
        <v>0</v>
      </c>
      <c r="BQ8" s="148">
        <f>'1850'!IQ30+'1850'!GX30</f>
        <v>0</v>
      </c>
      <c r="BR8" s="149">
        <f t="shared" si="13"/>
        <v>0</v>
      </c>
      <c r="BT8" s="150">
        <v>3</v>
      </c>
      <c r="BU8" s="148">
        <f>'1950'!$GX30</f>
        <v>0</v>
      </c>
      <c r="BV8" s="148">
        <f>'1950'!K30+'1950'!N30+'1950'!Q30+'1950'!T30+'1950'!W30+'1950'!Z30+'1950'!AC30+'1950'!AF30+'1950'!AI30+'1950'!AL30+'1950'!AO30+'1950'!AR30+'1950'!AU30+'1950'!AX30+'1950'!BA30+'1950'!BD30+'1950'!BG30+'1950'!BJ30+'1950'!BM30+'1950'!BP30+'1950'!BS30+'1950'!BV30+'1950'!BY30+'1950'!CB30+'1950'!CE30+'1950'!CH30+'1950'!CK30+'1950'!CN30+'1950'!CQ30+'1950'!CT30+'1950'!CW30+'1950'!CZ30+'1950'!DC30+'1950'!DF30+'1950'!DI30+'1950'!DL30+'1950'!DO30+'1950'!DR30+'1950'!DU30+'1950'!DX30+'1950'!EA30+'1950'!ED30+'1950'!EG30+'1950'!EJ30+'1950'!EM30+'1950'!EP30+'1950'!ES30+'1950'!EV30+'1950'!EY30+'1950'!FB30+'1950'!FE30+'1950'!FH30+'1950'!FK30+'1950'!FN30+'1950'!FQ30+'1950'!FT30+'1950'!FW30+'1950'!FZ30+'1950'!GC30+'1950'!GF30+'1950'!GI30+'1950'!GL30+'1950'!GO30+'1950'!GR30+'1950'!GU30</f>
        <v>0</v>
      </c>
      <c r="BW8" s="149">
        <f t="shared" si="14"/>
        <v>0</v>
      </c>
      <c r="BY8" s="150">
        <v>3</v>
      </c>
      <c r="BZ8" s="148">
        <f>'1950'!$HJ30</f>
        <v>0</v>
      </c>
      <c r="CA8" s="148">
        <f>'1950'!$HA30+'1950'!$HD30+'1950'!$HG30</f>
        <v>0</v>
      </c>
      <c r="CB8" s="149">
        <f t="shared" si="15"/>
        <v>0</v>
      </c>
      <c r="CD8" s="150">
        <v>3</v>
      </c>
      <c r="CE8" s="148">
        <f>'1950'!HV30</f>
        <v>0</v>
      </c>
      <c r="CF8" s="148">
        <f>'1950'!HP30+'1950'!HS30</f>
        <v>0</v>
      </c>
      <c r="CG8" s="149">
        <f t="shared" si="16"/>
        <v>0</v>
      </c>
      <c r="CI8" s="150">
        <v>3</v>
      </c>
      <c r="CJ8" s="148">
        <f>'1950'!HY30</f>
        <v>0</v>
      </c>
      <c r="CK8" s="148">
        <f>'1950'!HM30+'1950'!HV30</f>
        <v>0</v>
      </c>
      <c r="CL8" s="149">
        <f t="shared" si="17"/>
        <v>0</v>
      </c>
      <c r="CN8" s="150">
        <v>3</v>
      </c>
      <c r="CO8" s="148">
        <f>'1950'!IN30</f>
        <v>0</v>
      </c>
      <c r="CP8" s="148">
        <f>'1950'!IB30+'1950'!IK30</f>
        <v>0</v>
      </c>
      <c r="CQ8" s="149">
        <f t="shared" si="18"/>
        <v>0</v>
      </c>
      <c r="CS8" s="150">
        <v>3</v>
      </c>
      <c r="CT8" s="148">
        <f>'1950'!IQ30</f>
        <v>0</v>
      </c>
      <c r="CU8" s="148">
        <f>'1950'!HJ30+'1950'!HY30+'1950'!IN30</f>
        <v>0</v>
      </c>
      <c r="CV8" s="149">
        <f t="shared" si="19"/>
        <v>0</v>
      </c>
      <c r="CX8" s="150">
        <v>3</v>
      </c>
      <c r="CY8" s="148">
        <f>'1950'!IT30</f>
        <v>0</v>
      </c>
      <c r="CZ8" s="148">
        <f>'1950'!IQ30+'1950'!GX30</f>
        <v>0</v>
      </c>
      <c r="DA8" s="149">
        <f t="shared" si="20"/>
        <v>0</v>
      </c>
      <c r="DC8" s="150">
        <v>3</v>
      </c>
      <c r="DD8" s="148">
        <f>'1750'!GX30</f>
        <v>0</v>
      </c>
      <c r="DE8" s="148">
        <f>'1850'!GX30+'1950'!GX30</f>
        <v>0</v>
      </c>
      <c r="DF8" s="149">
        <f t="shared" si="21"/>
        <v>0</v>
      </c>
      <c r="DH8" s="150">
        <v>3</v>
      </c>
      <c r="DI8" s="148">
        <f>'1750'!HJ30</f>
        <v>0</v>
      </c>
      <c r="DJ8" s="148">
        <f>'1850'!HJ30+'1950'!HJ30</f>
        <v>0</v>
      </c>
      <c r="DK8" s="149">
        <f t="shared" si="22"/>
        <v>0</v>
      </c>
      <c r="DM8" s="150">
        <v>3</v>
      </c>
      <c r="DN8" s="148">
        <f>'1750'!HV30</f>
        <v>0</v>
      </c>
      <c r="DO8" s="148">
        <f>'1850'!HV30+'1950'!HV30</f>
        <v>0</v>
      </c>
      <c r="DP8" s="149">
        <f t="shared" si="23"/>
        <v>0</v>
      </c>
      <c r="DR8" s="150">
        <v>3</v>
      </c>
      <c r="DS8" s="148">
        <f>'1750'!HY30</f>
        <v>0</v>
      </c>
      <c r="DT8" s="148">
        <f>'1850'!HY30+'1950'!HY30</f>
        <v>0</v>
      </c>
      <c r="DU8" s="149">
        <f t="shared" si="24"/>
        <v>0</v>
      </c>
      <c r="DW8" s="150">
        <v>3</v>
      </c>
      <c r="DX8" s="148">
        <f>'1750'!IN30</f>
        <v>0</v>
      </c>
      <c r="DY8" s="148">
        <f>'1850'!IN30+'1950'!IN30</f>
        <v>0</v>
      </c>
      <c r="DZ8" s="149">
        <f t="shared" si="25"/>
        <v>0</v>
      </c>
      <c r="EB8" s="150">
        <v>3</v>
      </c>
      <c r="EC8" s="148">
        <f>'1750'!IQ30</f>
        <v>0</v>
      </c>
      <c r="ED8" s="148">
        <f>'1850'!IQ30+'1950'!IQ30</f>
        <v>0</v>
      </c>
      <c r="EE8" s="149">
        <f t="shared" si="26"/>
        <v>0</v>
      </c>
      <c r="EG8" s="150">
        <v>3</v>
      </c>
      <c r="EH8" s="148">
        <f>'1750'!IT30</f>
        <v>0</v>
      </c>
      <c r="EI8" s="148">
        <f>'1850'!IT30+'1950'!IT30</f>
        <v>0</v>
      </c>
      <c r="EJ8" s="149">
        <f t="shared" si="27"/>
        <v>0</v>
      </c>
    </row>
    <row r="9" spans="2:140" x14ac:dyDescent="0.2">
      <c r="B9" s="147">
        <v>4</v>
      </c>
      <c r="C9" s="148">
        <f>'1750'!$GX31</f>
        <v>0</v>
      </c>
      <c r="D9" s="148">
        <f>'1750'!K31+'1750'!N31+'1750'!Q31+'1750'!T31+'1750'!W31+'1750'!Z31+'1750'!AC31+'1750'!AF31+'1750'!AI31+'1750'!AL31+'1750'!AO31+'1750'!AR31+'1750'!AU31+'1750'!AX31+'1750'!BA31+'1750'!BD31+'1750'!BG31+'1750'!BJ31+'1750'!BM31+'1750'!BP31+'1750'!BS31+'1750'!BV31+'1750'!BY31+'1750'!CB31+'1750'!CE31+'1750'!CH31+'1750'!CK31+'1750'!CN31+'1750'!CQ31+'1750'!CT31+'1750'!CW31+'1750'!CZ31+'1750'!DC31+'1750'!DF31+'1750'!DI31+'1750'!DL31+'1750'!DO31+'1750'!DR31+'1750'!DU31+'1750'!DX31+'1750'!EA31+'1750'!ED31+'1750'!EG31+'1750'!EJ31+'1750'!EM31+'1750'!EP31+'1750'!ES31+'1750'!EV31+'1750'!EY31+'1750'!FB31+'1750'!FE31+'1750'!FH31+'1750'!FK31+'1750'!FN31+'1750'!FQ31+'1750'!FT31+'1750'!FW31+'1750'!FZ31+'1750'!GC31+'1750'!GF31+'1750'!GI31+'1750'!GL31+'1750'!GO31+'1750'!GR31+'1750'!GU31</f>
        <v>1296</v>
      </c>
      <c r="E9" s="149">
        <f t="shared" si="0"/>
        <v>1296</v>
      </c>
      <c r="G9" s="147">
        <v>4</v>
      </c>
      <c r="H9" s="148">
        <f>'1750'!$HJ31</f>
        <v>0</v>
      </c>
      <c r="I9" s="148">
        <f>'1750'!$HA31+'1750'!$HD31+'1750'!$HG31</f>
        <v>0</v>
      </c>
      <c r="J9" s="149">
        <f t="shared" si="1"/>
        <v>0</v>
      </c>
      <c r="L9" s="147">
        <v>4</v>
      </c>
      <c r="M9" s="148">
        <f>'1750'!HV31</f>
        <v>0</v>
      </c>
      <c r="N9" s="148">
        <f>'1750'!HP31+'1750'!HS31</f>
        <v>0</v>
      </c>
      <c r="O9" s="149">
        <f t="shared" si="2"/>
        <v>0</v>
      </c>
      <c r="Q9" s="147">
        <v>4</v>
      </c>
      <c r="R9" s="148">
        <f>'1750'!HY31</f>
        <v>0</v>
      </c>
      <c r="S9" s="148">
        <f>'1750'!HM31+'1750'!HV31</f>
        <v>0</v>
      </c>
      <c r="T9" s="149">
        <f t="shared" si="3"/>
        <v>0</v>
      </c>
      <c r="V9" s="147">
        <v>4</v>
      </c>
      <c r="W9" s="148">
        <f>'1750'!IN31</f>
        <v>0</v>
      </c>
      <c r="X9" s="148">
        <f>'1750'!IB31+'1750'!IK31</f>
        <v>0</v>
      </c>
      <c r="Y9" s="149">
        <f t="shared" si="4"/>
        <v>0</v>
      </c>
      <c r="AA9" s="147">
        <v>4</v>
      </c>
      <c r="AB9" s="148">
        <f>'1750'!IQ31</f>
        <v>0</v>
      </c>
      <c r="AC9" s="148">
        <f>'1750'!HJ31+'1750'!HY31+'1750'!IN31</f>
        <v>0</v>
      </c>
      <c r="AD9" s="149">
        <f t="shared" si="5"/>
        <v>0</v>
      </c>
      <c r="AF9" s="147">
        <v>4</v>
      </c>
      <c r="AG9" s="148">
        <f>'1750'!IT31</f>
        <v>0</v>
      </c>
      <c r="AH9" s="148">
        <f>'1750'!IQ31+'1750'!GX31</f>
        <v>0</v>
      </c>
      <c r="AI9" s="149">
        <f t="shared" si="6"/>
        <v>0</v>
      </c>
      <c r="AK9" s="147">
        <v>4</v>
      </c>
      <c r="AL9" s="148">
        <f>'1850'!$GX31</f>
        <v>0</v>
      </c>
      <c r="AM9" s="148">
        <f>'1850'!K31+'1850'!N31+'1850'!Q31+'1850'!T31+'1850'!W31+'1850'!Z31+'1850'!AC31+'1850'!AF31+'1850'!AI31+'1850'!AL31+'1850'!AO31+'1850'!AR31+'1850'!AU31+'1850'!AX31+'1850'!BA31+'1850'!BD31+'1850'!BG31+'1850'!BJ31+'1850'!BM31+'1850'!BP31+'1850'!BS31+'1850'!BV31+'1850'!BY31+'1850'!CB31+'1850'!CE31+'1850'!CH31+'1850'!CK31+'1850'!CN31+'1850'!CQ31+'1850'!CT31+'1850'!CW31+'1850'!CZ31+'1850'!DC31+'1850'!DF31+'1850'!DI31+'1850'!DL31+'1850'!DO31+'1850'!DR31+'1850'!DU31+'1850'!DX31+'1850'!EA31+'1850'!ED31+'1850'!EG31+'1850'!EJ31+'1850'!EM31+'1850'!EP31+'1850'!ES31+'1850'!EV31+'1850'!EY31+'1850'!FB31+'1850'!FE31+'1850'!FH31+'1850'!FK31+'1850'!FN31+'1850'!FQ31+'1850'!FT31+'1850'!FW31+'1850'!FZ31+'1850'!GC31+'1850'!GF31+'1850'!GI31+'1850'!GL31+'1850'!GO31+'1850'!GR31+'1850'!GU31</f>
        <v>0</v>
      </c>
      <c r="AN9" s="149">
        <f t="shared" si="7"/>
        <v>0</v>
      </c>
      <c r="AP9" s="147">
        <v>4</v>
      </c>
      <c r="AQ9" s="148">
        <f>'1850'!$HJ31</f>
        <v>0</v>
      </c>
      <c r="AR9" s="148">
        <f>'1850'!$HA31+'1850'!$HD31+'1850'!$HG31</f>
        <v>0</v>
      </c>
      <c r="AS9" s="149">
        <f t="shared" si="8"/>
        <v>0</v>
      </c>
      <c r="AU9" s="147">
        <v>4</v>
      </c>
      <c r="AV9" s="148">
        <f>'1850'!HV31</f>
        <v>0</v>
      </c>
      <c r="AW9" s="148">
        <f>'1850'!HP31+'1850'!HS31</f>
        <v>0</v>
      </c>
      <c r="AX9" s="149">
        <f t="shared" si="9"/>
        <v>0</v>
      </c>
      <c r="AZ9" s="147">
        <v>4</v>
      </c>
      <c r="BA9" s="148">
        <f>'1850'!HY31</f>
        <v>0</v>
      </c>
      <c r="BB9" s="148">
        <f>'1850'!HM31+'1850'!HV31</f>
        <v>0</v>
      </c>
      <c r="BC9" s="149">
        <f t="shared" si="10"/>
        <v>0</v>
      </c>
      <c r="BE9" s="147">
        <v>4</v>
      </c>
      <c r="BF9" s="148">
        <f>'1850'!IN31</f>
        <v>0</v>
      </c>
      <c r="BG9" s="148">
        <f>'1850'!IB31+'1850'!IK31</f>
        <v>0</v>
      </c>
      <c r="BH9" s="149">
        <f t="shared" si="11"/>
        <v>0</v>
      </c>
      <c r="BJ9" s="147">
        <v>4</v>
      </c>
      <c r="BK9" s="148">
        <f>'1850'!IQ31</f>
        <v>0</v>
      </c>
      <c r="BL9" s="148">
        <f>'1850'!HJ31+'1850'!HY31+'1850'!IN31</f>
        <v>0</v>
      </c>
      <c r="BM9" s="149">
        <f t="shared" si="12"/>
        <v>0</v>
      </c>
      <c r="BO9" s="147">
        <v>4</v>
      </c>
      <c r="BP9" s="148">
        <f>'1850'!IT31</f>
        <v>0</v>
      </c>
      <c r="BQ9" s="148">
        <f>'1850'!IQ31+'1850'!GX31</f>
        <v>0</v>
      </c>
      <c r="BR9" s="149">
        <f t="shared" si="13"/>
        <v>0</v>
      </c>
      <c r="BT9" s="147">
        <v>4</v>
      </c>
      <c r="BU9" s="148">
        <f>'1950'!$GX31</f>
        <v>0</v>
      </c>
      <c r="BV9" s="148">
        <f>'1950'!K31+'1950'!N31+'1950'!Q31+'1950'!T31+'1950'!W31+'1950'!Z31+'1950'!AC31+'1950'!AF31+'1950'!AI31+'1950'!AL31+'1950'!AO31+'1950'!AR31+'1950'!AU31+'1950'!AX31+'1950'!BA31+'1950'!BD31+'1950'!BG31+'1950'!BJ31+'1950'!BM31+'1950'!BP31+'1950'!BS31+'1950'!BV31+'1950'!BY31+'1950'!CB31+'1950'!CE31+'1950'!CH31+'1950'!CK31+'1950'!CN31+'1950'!CQ31+'1950'!CT31+'1950'!CW31+'1950'!CZ31+'1950'!DC31+'1950'!DF31+'1950'!DI31+'1950'!DL31+'1950'!DO31+'1950'!DR31+'1950'!DU31+'1950'!DX31+'1950'!EA31+'1950'!ED31+'1950'!EG31+'1950'!EJ31+'1950'!EM31+'1950'!EP31+'1950'!ES31+'1950'!EV31+'1950'!EY31+'1950'!FB31+'1950'!FE31+'1950'!FH31+'1950'!FK31+'1950'!FN31+'1950'!FQ31+'1950'!FT31+'1950'!FW31+'1950'!FZ31+'1950'!GC31+'1950'!GF31+'1950'!GI31+'1950'!GL31+'1950'!GO31+'1950'!GR31+'1950'!GU31</f>
        <v>0</v>
      </c>
      <c r="BW9" s="149">
        <f t="shared" si="14"/>
        <v>0</v>
      </c>
      <c r="BY9" s="147">
        <v>4</v>
      </c>
      <c r="BZ9" s="148">
        <f>'1950'!$HJ31</f>
        <v>0</v>
      </c>
      <c r="CA9" s="148">
        <f>'1950'!$HA31+'1950'!$HD31+'1950'!$HG31</f>
        <v>0</v>
      </c>
      <c r="CB9" s="149">
        <f t="shared" si="15"/>
        <v>0</v>
      </c>
      <c r="CD9" s="147">
        <v>4</v>
      </c>
      <c r="CE9" s="148">
        <f>'1950'!HV31</f>
        <v>0</v>
      </c>
      <c r="CF9" s="148">
        <f>'1950'!HP31+'1950'!HS31</f>
        <v>0</v>
      </c>
      <c r="CG9" s="149">
        <f t="shared" si="16"/>
        <v>0</v>
      </c>
      <c r="CI9" s="147">
        <v>4</v>
      </c>
      <c r="CJ9" s="148">
        <f>'1950'!HY31</f>
        <v>0</v>
      </c>
      <c r="CK9" s="148">
        <f>'1950'!HM31+'1950'!HV31</f>
        <v>0</v>
      </c>
      <c r="CL9" s="149">
        <f t="shared" si="17"/>
        <v>0</v>
      </c>
      <c r="CN9" s="147">
        <v>4</v>
      </c>
      <c r="CO9" s="148">
        <f>'1950'!IN31</f>
        <v>0</v>
      </c>
      <c r="CP9" s="148">
        <f>'1950'!IB31+'1950'!IK31</f>
        <v>0</v>
      </c>
      <c r="CQ9" s="149">
        <f t="shared" si="18"/>
        <v>0</v>
      </c>
      <c r="CS9" s="147">
        <v>4</v>
      </c>
      <c r="CT9" s="148">
        <f>'1950'!IQ31</f>
        <v>0</v>
      </c>
      <c r="CU9" s="148">
        <f>'1950'!HJ31+'1950'!HY31+'1950'!IN31</f>
        <v>0</v>
      </c>
      <c r="CV9" s="149">
        <f t="shared" si="19"/>
        <v>0</v>
      </c>
      <c r="CX9" s="147">
        <v>4</v>
      </c>
      <c r="CY9" s="148">
        <f>'1950'!IT31</f>
        <v>0</v>
      </c>
      <c r="CZ9" s="148">
        <f>'1950'!IQ31+'1950'!GX31</f>
        <v>0</v>
      </c>
      <c r="DA9" s="149">
        <f t="shared" si="20"/>
        <v>0</v>
      </c>
      <c r="DC9" s="147">
        <v>4</v>
      </c>
      <c r="DD9" s="148">
        <f>'1750'!GX31</f>
        <v>0</v>
      </c>
      <c r="DE9" s="148">
        <f>'1850'!GX31+'1950'!GX31</f>
        <v>0</v>
      </c>
      <c r="DF9" s="149">
        <f t="shared" si="21"/>
        <v>0</v>
      </c>
      <c r="DH9" s="147">
        <v>4</v>
      </c>
      <c r="DI9" s="148">
        <f>'1750'!HJ31</f>
        <v>0</v>
      </c>
      <c r="DJ9" s="148">
        <f>'1850'!HJ31+'1950'!HJ31</f>
        <v>0</v>
      </c>
      <c r="DK9" s="149">
        <f t="shared" si="22"/>
        <v>0</v>
      </c>
      <c r="DM9" s="147">
        <v>4</v>
      </c>
      <c r="DN9" s="148">
        <f>'1750'!HV31</f>
        <v>0</v>
      </c>
      <c r="DO9" s="148">
        <f>'1850'!HV31+'1950'!HV31</f>
        <v>0</v>
      </c>
      <c r="DP9" s="149">
        <f t="shared" si="23"/>
        <v>0</v>
      </c>
      <c r="DR9" s="147">
        <v>4</v>
      </c>
      <c r="DS9" s="148">
        <f>'1750'!HY31</f>
        <v>0</v>
      </c>
      <c r="DT9" s="148">
        <f>'1850'!HY31+'1950'!HY31</f>
        <v>0</v>
      </c>
      <c r="DU9" s="149">
        <f t="shared" si="24"/>
        <v>0</v>
      </c>
      <c r="DW9" s="147">
        <v>4</v>
      </c>
      <c r="DX9" s="148">
        <f>'1750'!IN31</f>
        <v>0</v>
      </c>
      <c r="DY9" s="148">
        <f>'1850'!IN31+'1950'!IN31</f>
        <v>0</v>
      </c>
      <c r="DZ9" s="149">
        <f t="shared" si="25"/>
        <v>0</v>
      </c>
      <c r="EB9" s="147">
        <v>4</v>
      </c>
      <c r="EC9" s="148">
        <f>'1750'!IQ31</f>
        <v>0</v>
      </c>
      <c r="ED9" s="148">
        <f>'1850'!IQ31+'1950'!IQ31</f>
        <v>0</v>
      </c>
      <c r="EE9" s="149">
        <f t="shared" si="26"/>
        <v>0</v>
      </c>
      <c r="EG9" s="147">
        <v>4</v>
      </c>
      <c r="EH9" s="148">
        <f>'1750'!IT31</f>
        <v>0</v>
      </c>
      <c r="EI9" s="148">
        <f>'1850'!IT31+'1950'!IT31</f>
        <v>0</v>
      </c>
      <c r="EJ9" s="149">
        <f t="shared" si="27"/>
        <v>0</v>
      </c>
    </row>
    <row r="10" spans="2:140" x14ac:dyDescent="0.2">
      <c r="B10" s="150">
        <v>5</v>
      </c>
      <c r="C10" s="148">
        <f>'1750'!$GX32</f>
        <v>0</v>
      </c>
      <c r="D10" s="148">
        <f>'1750'!K32+'1750'!N32+'1750'!Q32+'1750'!T32+'1750'!W32+'1750'!Z32+'1750'!AC32+'1750'!AF32+'1750'!AI32+'1750'!AL32+'1750'!AO32+'1750'!AR32+'1750'!AU32+'1750'!AX32+'1750'!BA32+'1750'!BD32+'1750'!BG32+'1750'!BJ32+'1750'!BM32+'1750'!BP32+'1750'!BS32+'1750'!BV32+'1750'!BY32+'1750'!CB32+'1750'!CE32+'1750'!CH32+'1750'!CK32+'1750'!CN32+'1750'!CQ32+'1750'!CT32+'1750'!CW32+'1750'!CZ32+'1750'!DC32+'1750'!DF32+'1750'!DI32+'1750'!DL32+'1750'!DO32+'1750'!DR32+'1750'!DU32+'1750'!DX32+'1750'!EA32+'1750'!ED32+'1750'!EG32+'1750'!EJ32+'1750'!EM32+'1750'!EP32+'1750'!ES32+'1750'!EV32+'1750'!EY32+'1750'!FB32+'1750'!FE32+'1750'!FH32+'1750'!FK32+'1750'!FN32+'1750'!FQ32+'1750'!FT32+'1750'!FW32+'1750'!FZ32+'1750'!GC32+'1750'!GF32+'1750'!GI32+'1750'!GL32+'1750'!GO32+'1750'!GR32+'1750'!GU32</f>
        <v>428</v>
      </c>
      <c r="E10" s="149">
        <f t="shared" si="0"/>
        <v>428</v>
      </c>
      <c r="G10" s="150">
        <v>5</v>
      </c>
      <c r="H10" s="148">
        <f>'1750'!$HJ32</f>
        <v>0</v>
      </c>
      <c r="I10" s="148">
        <f>'1750'!$HA32+'1750'!$HD32+'1750'!$HG32</f>
        <v>0</v>
      </c>
      <c r="J10" s="149">
        <f t="shared" si="1"/>
        <v>0</v>
      </c>
      <c r="L10" s="150">
        <v>5</v>
      </c>
      <c r="M10" s="148">
        <f>'1750'!HV32</f>
        <v>0</v>
      </c>
      <c r="N10" s="148">
        <f>'1750'!HP32+'1750'!HS32</f>
        <v>0</v>
      </c>
      <c r="O10" s="149">
        <f t="shared" si="2"/>
        <v>0</v>
      </c>
      <c r="Q10" s="150">
        <v>5</v>
      </c>
      <c r="R10" s="148">
        <f>'1750'!HY32</f>
        <v>0</v>
      </c>
      <c r="S10" s="148">
        <f>'1750'!HM32+'1750'!HV32</f>
        <v>0</v>
      </c>
      <c r="T10" s="149">
        <f t="shared" si="3"/>
        <v>0</v>
      </c>
      <c r="V10" s="150">
        <v>5</v>
      </c>
      <c r="W10" s="148">
        <f>'1750'!IN32</f>
        <v>0</v>
      </c>
      <c r="X10" s="148">
        <f>'1750'!IB32+'1750'!IK32</f>
        <v>0</v>
      </c>
      <c r="Y10" s="149">
        <f t="shared" si="4"/>
        <v>0</v>
      </c>
      <c r="AA10" s="150">
        <v>5</v>
      </c>
      <c r="AB10" s="148">
        <f>'1750'!IQ32</f>
        <v>0</v>
      </c>
      <c r="AC10" s="148">
        <f>'1750'!HJ32+'1750'!HY32+'1750'!IN32</f>
        <v>0</v>
      </c>
      <c r="AD10" s="149">
        <f t="shared" si="5"/>
        <v>0</v>
      </c>
      <c r="AF10" s="150">
        <v>5</v>
      </c>
      <c r="AG10" s="148">
        <f>'1750'!IT32</f>
        <v>0</v>
      </c>
      <c r="AH10" s="148">
        <f>'1750'!IQ32+'1750'!GX32</f>
        <v>0</v>
      </c>
      <c r="AI10" s="149">
        <f t="shared" si="6"/>
        <v>0</v>
      </c>
      <c r="AK10" s="150">
        <v>5</v>
      </c>
      <c r="AL10" s="148">
        <f>'1850'!$GX32</f>
        <v>0</v>
      </c>
      <c r="AM10" s="148">
        <f>'1850'!K32+'1850'!N32+'1850'!Q32+'1850'!T32+'1850'!W32+'1850'!Z32+'1850'!AC32+'1850'!AF32+'1850'!AI32+'1850'!AL32+'1850'!AO32+'1850'!AR32+'1850'!AU32+'1850'!AX32+'1850'!BA32+'1850'!BD32+'1850'!BG32+'1850'!BJ32+'1850'!BM32+'1850'!BP32+'1850'!BS32+'1850'!BV32+'1850'!BY32+'1850'!CB32+'1850'!CE32+'1850'!CH32+'1850'!CK32+'1850'!CN32+'1850'!CQ32+'1850'!CT32+'1850'!CW32+'1850'!CZ32+'1850'!DC32+'1850'!DF32+'1850'!DI32+'1850'!DL32+'1850'!DO32+'1850'!DR32+'1850'!DU32+'1850'!DX32+'1850'!EA32+'1850'!ED32+'1850'!EG32+'1850'!EJ32+'1850'!EM32+'1850'!EP32+'1850'!ES32+'1850'!EV32+'1850'!EY32+'1850'!FB32+'1850'!FE32+'1850'!FH32+'1850'!FK32+'1850'!FN32+'1850'!FQ32+'1850'!FT32+'1850'!FW32+'1850'!FZ32+'1850'!GC32+'1850'!GF32+'1850'!GI32+'1850'!GL32+'1850'!GO32+'1850'!GR32+'1850'!GU32</f>
        <v>0</v>
      </c>
      <c r="AN10" s="149">
        <f t="shared" si="7"/>
        <v>0</v>
      </c>
      <c r="AP10" s="150">
        <v>5</v>
      </c>
      <c r="AQ10" s="148">
        <f>'1850'!$HJ32</f>
        <v>0</v>
      </c>
      <c r="AR10" s="148">
        <f>'1850'!$HA32+'1850'!$HD32+'1850'!$HG32</f>
        <v>0</v>
      </c>
      <c r="AS10" s="149">
        <f t="shared" si="8"/>
        <v>0</v>
      </c>
      <c r="AU10" s="150">
        <v>5</v>
      </c>
      <c r="AV10" s="148">
        <f>'1850'!HV32</f>
        <v>0</v>
      </c>
      <c r="AW10" s="148">
        <f>'1850'!HP32+'1850'!HS32</f>
        <v>0</v>
      </c>
      <c r="AX10" s="149">
        <f t="shared" si="9"/>
        <v>0</v>
      </c>
      <c r="AZ10" s="150">
        <v>5</v>
      </c>
      <c r="BA10" s="148">
        <f>'1850'!HY32</f>
        <v>0</v>
      </c>
      <c r="BB10" s="148">
        <f>'1850'!HM32+'1850'!HV32</f>
        <v>0</v>
      </c>
      <c r="BC10" s="149">
        <f t="shared" si="10"/>
        <v>0</v>
      </c>
      <c r="BE10" s="150">
        <v>5</v>
      </c>
      <c r="BF10" s="148">
        <f>'1850'!IN32</f>
        <v>0</v>
      </c>
      <c r="BG10" s="148">
        <f>'1850'!IB32+'1850'!IK32</f>
        <v>0</v>
      </c>
      <c r="BH10" s="149">
        <f t="shared" si="11"/>
        <v>0</v>
      </c>
      <c r="BJ10" s="150">
        <v>5</v>
      </c>
      <c r="BK10" s="148">
        <f>'1850'!IQ32</f>
        <v>0</v>
      </c>
      <c r="BL10" s="148">
        <f>'1850'!HJ32+'1850'!HY32+'1850'!IN32</f>
        <v>0</v>
      </c>
      <c r="BM10" s="149">
        <f t="shared" si="12"/>
        <v>0</v>
      </c>
      <c r="BO10" s="150">
        <v>5</v>
      </c>
      <c r="BP10" s="148">
        <f>'1850'!IT32</f>
        <v>0</v>
      </c>
      <c r="BQ10" s="148">
        <f>'1850'!IQ32+'1850'!GX32</f>
        <v>0</v>
      </c>
      <c r="BR10" s="149">
        <f t="shared" si="13"/>
        <v>0</v>
      </c>
      <c r="BT10" s="150">
        <v>5</v>
      </c>
      <c r="BU10" s="148">
        <f>'1950'!$GX32</f>
        <v>0</v>
      </c>
      <c r="BV10" s="148">
        <f>'1950'!K32+'1950'!N32+'1950'!Q32+'1950'!T32+'1950'!W32+'1950'!Z32+'1950'!AC32+'1950'!AF32+'1950'!AI32+'1950'!AL32+'1950'!AO32+'1950'!AR32+'1950'!AU32+'1950'!AX32+'1950'!BA32+'1950'!BD32+'1950'!BG32+'1950'!BJ32+'1950'!BM32+'1950'!BP32+'1950'!BS32+'1950'!BV32+'1950'!BY32+'1950'!CB32+'1950'!CE32+'1950'!CH32+'1950'!CK32+'1950'!CN32+'1950'!CQ32+'1950'!CT32+'1950'!CW32+'1950'!CZ32+'1950'!DC32+'1950'!DF32+'1950'!DI32+'1950'!DL32+'1950'!DO32+'1950'!DR32+'1950'!DU32+'1950'!DX32+'1950'!EA32+'1950'!ED32+'1950'!EG32+'1950'!EJ32+'1950'!EM32+'1950'!EP32+'1950'!ES32+'1950'!EV32+'1950'!EY32+'1950'!FB32+'1950'!FE32+'1950'!FH32+'1950'!FK32+'1950'!FN32+'1950'!FQ32+'1950'!FT32+'1950'!FW32+'1950'!FZ32+'1950'!GC32+'1950'!GF32+'1950'!GI32+'1950'!GL32+'1950'!GO32+'1950'!GR32+'1950'!GU32</f>
        <v>0</v>
      </c>
      <c r="BW10" s="149">
        <f t="shared" si="14"/>
        <v>0</v>
      </c>
      <c r="BY10" s="150">
        <v>5</v>
      </c>
      <c r="BZ10" s="148">
        <f>'1950'!$HJ32</f>
        <v>0</v>
      </c>
      <c r="CA10" s="148">
        <f>'1950'!$HA32+'1950'!$HD32+'1950'!$HG32</f>
        <v>0</v>
      </c>
      <c r="CB10" s="149">
        <f t="shared" si="15"/>
        <v>0</v>
      </c>
      <c r="CD10" s="150">
        <v>5</v>
      </c>
      <c r="CE10" s="148">
        <f>'1950'!HV32</f>
        <v>0</v>
      </c>
      <c r="CF10" s="148">
        <f>'1950'!HP32+'1950'!HS32</f>
        <v>0</v>
      </c>
      <c r="CG10" s="149">
        <f t="shared" si="16"/>
        <v>0</v>
      </c>
      <c r="CI10" s="150">
        <v>5</v>
      </c>
      <c r="CJ10" s="148">
        <f>'1950'!HY32</f>
        <v>0</v>
      </c>
      <c r="CK10" s="148">
        <f>'1950'!HM32+'1950'!HV32</f>
        <v>0</v>
      </c>
      <c r="CL10" s="149">
        <f t="shared" si="17"/>
        <v>0</v>
      </c>
      <c r="CN10" s="150">
        <v>5</v>
      </c>
      <c r="CO10" s="148">
        <f>'1950'!IN32</f>
        <v>0</v>
      </c>
      <c r="CP10" s="148">
        <f>'1950'!IB32+'1950'!IK32</f>
        <v>0</v>
      </c>
      <c r="CQ10" s="149">
        <f t="shared" si="18"/>
        <v>0</v>
      </c>
      <c r="CS10" s="150">
        <v>5</v>
      </c>
      <c r="CT10" s="148">
        <f>'1950'!IQ32</f>
        <v>0</v>
      </c>
      <c r="CU10" s="148">
        <f>'1950'!HJ32+'1950'!HY32+'1950'!IN32</f>
        <v>0</v>
      </c>
      <c r="CV10" s="149">
        <f t="shared" si="19"/>
        <v>0</v>
      </c>
      <c r="CX10" s="150">
        <v>5</v>
      </c>
      <c r="CY10" s="148">
        <f>'1950'!IT32</f>
        <v>0</v>
      </c>
      <c r="CZ10" s="148">
        <f>'1950'!IQ32+'1950'!GX32</f>
        <v>0</v>
      </c>
      <c r="DA10" s="149">
        <f t="shared" si="20"/>
        <v>0</v>
      </c>
      <c r="DC10" s="150">
        <v>5</v>
      </c>
      <c r="DD10" s="148">
        <f>'1750'!GX32</f>
        <v>0</v>
      </c>
      <c r="DE10" s="148">
        <f>'1850'!GX32+'1950'!GX32</f>
        <v>0</v>
      </c>
      <c r="DF10" s="149">
        <f t="shared" si="21"/>
        <v>0</v>
      </c>
      <c r="DH10" s="150">
        <v>5</v>
      </c>
      <c r="DI10" s="148">
        <f>'1750'!HJ32</f>
        <v>0</v>
      </c>
      <c r="DJ10" s="148">
        <f>'1850'!HJ32+'1950'!HJ32</f>
        <v>0</v>
      </c>
      <c r="DK10" s="149">
        <f t="shared" si="22"/>
        <v>0</v>
      </c>
      <c r="DM10" s="150">
        <v>5</v>
      </c>
      <c r="DN10" s="148">
        <f>'1750'!HV32</f>
        <v>0</v>
      </c>
      <c r="DO10" s="148">
        <f>'1850'!HV32+'1950'!HV32</f>
        <v>0</v>
      </c>
      <c r="DP10" s="149">
        <f t="shared" si="23"/>
        <v>0</v>
      </c>
      <c r="DR10" s="150">
        <v>5</v>
      </c>
      <c r="DS10" s="148">
        <f>'1750'!HY32</f>
        <v>0</v>
      </c>
      <c r="DT10" s="148">
        <f>'1850'!HY32+'1950'!HY32</f>
        <v>0</v>
      </c>
      <c r="DU10" s="149">
        <f t="shared" si="24"/>
        <v>0</v>
      </c>
      <c r="DW10" s="150">
        <v>5</v>
      </c>
      <c r="DX10" s="148">
        <f>'1750'!IN32</f>
        <v>0</v>
      </c>
      <c r="DY10" s="148">
        <f>'1850'!IN32+'1950'!IN32</f>
        <v>0</v>
      </c>
      <c r="DZ10" s="149">
        <f t="shared" si="25"/>
        <v>0</v>
      </c>
      <c r="EB10" s="150">
        <v>5</v>
      </c>
      <c r="EC10" s="148">
        <f>'1750'!IQ32</f>
        <v>0</v>
      </c>
      <c r="ED10" s="148">
        <f>'1850'!IQ32+'1950'!IQ32</f>
        <v>0</v>
      </c>
      <c r="EE10" s="149">
        <f t="shared" si="26"/>
        <v>0</v>
      </c>
      <c r="EG10" s="150">
        <v>5</v>
      </c>
      <c r="EH10" s="148">
        <f>'1750'!IT32</f>
        <v>0</v>
      </c>
      <c r="EI10" s="148">
        <f>'1850'!IT32+'1950'!IT32</f>
        <v>0</v>
      </c>
      <c r="EJ10" s="149">
        <f t="shared" si="27"/>
        <v>0</v>
      </c>
    </row>
    <row r="11" spans="2:140" x14ac:dyDescent="0.2">
      <c r="B11" s="150">
        <v>6</v>
      </c>
      <c r="C11" s="148">
        <f>'1750'!$GX33</f>
        <v>0</v>
      </c>
      <c r="D11" s="148">
        <f>'1750'!K33+'1750'!N33+'1750'!Q33+'1750'!T33+'1750'!W33+'1750'!Z33+'1750'!AC33+'1750'!AF33+'1750'!AI33+'1750'!AL33+'1750'!AO33+'1750'!AR33+'1750'!AU33+'1750'!AX33+'1750'!BA33+'1750'!BD33+'1750'!BG33+'1750'!BJ33+'1750'!BM33+'1750'!BP33+'1750'!BS33+'1750'!BV33+'1750'!BY33+'1750'!CB33+'1750'!CE33+'1750'!CH33+'1750'!CK33+'1750'!CN33+'1750'!CQ33+'1750'!CT33+'1750'!CW33+'1750'!CZ33+'1750'!DC33+'1750'!DF33+'1750'!DI33+'1750'!DL33+'1750'!DO33+'1750'!DR33+'1750'!DU33+'1750'!DX33+'1750'!EA33+'1750'!ED33+'1750'!EG33+'1750'!EJ33+'1750'!EM33+'1750'!EP33+'1750'!ES33+'1750'!EV33+'1750'!EY33+'1750'!FB33+'1750'!FE33+'1750'!FH33+'1750'!FK33+'1750'!FN33+'1750'!FQ33+'1750'!FT33+'1750'!FW33+'1750'!FZ33+'1750'!GC33+'1750'!GF33+'1750'!GI33+'1750'!GL33+'1750'!GO33+'1750'!GR33+'1750'!GU33</f>
        <v>379</v>
      </c>
      <c r="E11" s="149">
        <f t="shared" si="0"/>
        <v>379</v>
      </c>
      <c r="G11" s="150">
        <v>6</v>
      </c>
      <c r="H11" s="148">
        <f>'1750'!$HJ33</f>
        <v>0</v>
      </c>
      <c r="I11" s="148">
        <f>'1750'!$HA33+'1750'!$HD33+'1750'!$HG33</f>
        <v>0</v>
      </c>
      <c r="J11" s="149">
        <f t="shared" si="1"/>
        <v>0</v>
      </c>
      <c r="L11" s="150">
        <v>6</v>
      </c>
      <c r="M11" s="148">
        <f>'1750'!HV33</f>
        <v>0</v>
      </c>
      <c r="N11" s="148">
        <f>'1750'!HP33+'1750'!HS33</f>
        <v>0</v>
      </c>
      <c r="O11" s="149">
        <f t="shared" si="2"/>
        <v>0</v>
      </c>
      <c r="Q11" s="150">
        <v>6</v>
      </c>
      <c r="R11" s="148">
        <f>'1750'!HY33</f>
        <v>0</v>
      </c>
      <c r="S11" s="148">
        <f>'1750'!HM33+'1750'!HV33</f>
        <v>0</v>
      </c>
      <c r="T11" s="149">
        <f t="shared" si="3"/>
        <v>0</v>
      </c>
      <c r="V11" s="150">
        <v>6</v>
      </c>
      <c r="W11" s="148">
        <f>'1750'!IN33</f>
        <v>0</v>
      </c>
      <c r="X11" s="148">
        <f>'1750'!IB33+'1750'!IK33</f>
        <v>0</v>
      </c>
      <c r="Y11" s="149">
        <f t="shared" si="4"/>
        <v>0</v>
      </c>
      <c r="AA11" s="150">
        <v>6</v>
      </c>
      <c r="AB11" s="148">
        <f>'1750'!IQ33</f>
        <v>0</v>
      </c>
      <c r="AC11" s="148">
        <f>'1750'!HJ33+'1750'!HY33+'1750'!IN33</f>
        <v>0</v>
      </c>
      <c r="AD11" s="149">
        <f t="shared" si="5"/>
        <v>0</v>
      </c>
      <c r="AF11" s="150">
        <v>6</v>
      </c>
      <c r="AG11" s="148">
        <f>'1750'!IT33</f>
        <v>0</v>
      </c>
      <c r="AH11" s="148">
        <f>'1750'!IQ33+'1750'!GX33</f>
        <v>0</v>
      </c>
      <c r="AI11" s="149">
        <f t="shared" si="6"/>
        <v>0</v>
      </c>
      <c r="AK11" s="150">
        <v>6</v>
      </c>
      <c r="AL11" s="148">
        <f>'1850'!$GX33</f>
        <v>0</v>
      </c>
      <c r="AM11" s="148">
        <f>'1850'!K33+'1850'!N33+'1850'!Q33+'1850'!T33+'1850'!W33+'1850'!Z33+'1850'!AC33+'1850'!AF33+'1850'!AI33+'1850'!AL33+'1850'!AO33+'1850'!AR33+'1850'!AU33+'1850'!AX33+'1850'!BA33+'1850'!BD33+'1850'!BG33+'1850'!BJ33+'1850'!BM33+'1850'!BP33+'1850'!BS33+'1850'!BV33+'1850'!BY33+'1850'!CB33+'1850'!CE33+'1850'!CH33+'1850'!CK33+'1850'!CN33+'1850'!CQ33+'1850'!CT33+'1850'!CW33+'1850'!CZ33+'1850'!DC33+'1850'!DF33+'1850'!DI33+'1850'!DL33+'1850'!DO33+'1850'!DR33+'1850'!DU33+'1850'!DX33+'1850'!EA33+'1850'!ED33+'1850'!EG33+'1850'!EJ33+'1850'!EM33+'1850'!EP33+'1850'!ES33+'1850'!EV33+'1850'!EY33+'1850'!FB33+'1850'!FE33+'1850'!FH33+'1850'!FK33+'1850'!FN33+'1850'!FQ33+'1850'!FT33+'1850'!FW33+'1850'!FZ33+'1850'!GC33+'1850'!GF33+'1850'!GI33+'1850'!GL33+'1850'!GO33+'1850'!GR33+'1850'!GU33</f>
        <v>0</v>
      </c>
      <c r="AN11" s="149">
        <f t="shared" si="7"/>
        <v>0</v>
      </c>
      <c r="AP11" s="150">
        <v>6</v>
      </c>
      <c r="AQ11" s="148">
        <f>'1850'!$HJ33</f>
        <v>0</v>
      </c>
      <c r="AR11" s="148">
        <f>'1850'!$HA33+'1850'!$HD33+'1850'!$HG33</f>
        <v>0</v>
      </c>
      <c r="AS11" s="149">
        <f t="shared" si="8"/>
        <v>0</v>
      </c>
      <c r="AU11" s="150">
        <v>6</v>
      </c>
      <c r="AV11" s="148">
        <f>'1850'!HV33</f>
        <v>0</v>
      </c>
      <c r="AW11" s="148">
        <f>'1850'!HP33+'1850'!HS33</f>
        <v>0</v>
      </c>
      <c r="AX11" s="149">
        <f t="shared" si="9"/>
        <v>0</v>
      </c>
      <c r="AZ11" s="150">
        <v>6</v>
      </c>
      <c r="BA11" s="148">
        <f>'1850'!HY33</f>
        <v>0</v>
      </c>
      <c r="BB11" s="148">
        <f>'1850'!HM33+'1850'!HV33</f>
        <v>0</v>
      </c>
      <c r="BC11" s="149">
        <f t="shared" si="10"/>
        <v>0</v>
      </c>
      <c r="BE11" s="150">
        <v>6</v>
      </c>
      <c r="BF11" s="148">
        <f>'1850'!IN33</f>
        <v>0</v>
      </c>
      <c r="BG11" s="148">
        <f>'1850'!IB33+'1850'!IK33</f>
        <v>0</v>
      </c>
      <c r="BH11" s="149">
        <f t="shared" si="11"/>
        <v>0</v>
      </c>
      <c r="BJ11" s="150">
        <v>6</v>
      </c>
      <c r="BK11" s="148">
        <f>'1850'!IQ33</f>
        <v>0</v>
      </c>
      <c r="BL11" s="148">
        <f>'1850'!HJ33+'1850'!HY33+'1850'!IN33</f>
        <v>0</v>
      </c>
      <c r="BM11" s="149">
        <f t="shared" si="12"/>
        <v>0</v>
      </c>
      <c r="BO11" s="150">
        <v>6</v>
      </c>
      <c r="BP11" s="148">
        <f>'1850'!IT33</f>
        <v>0</v>
      </c>
      <c r="BQ11" s="148">
        <f>'1850'!IQ33+'1850'!GX33</f>
        <v>0</v>
      </c>
      <c r="BR11" s="149">
        <f t="shared" si="13"/>
        <v>0</v>
      </c>
      <c r="BT11" s="150">
        <v>6</v>
      </c>
      <c r="BU11" s="148">
        <f>'1950'!$GX33</f>
        <v>0</v>
      </c>
      <c r="BV11" s="148">
        <f>'1950'!K33+'1950'!N33+'1950'!Q33+'1950'!T33+'1950'!W33+'1950'!Z33+'1950'!AC33+'1950'!AF33+'1950'!AI33+'1950'!AL33+'1950'!AO33+'1950'!AR33+'1950'!AU33+'1950'!AX33+'1950'!BA33+'1950'!BD33+'1950'!BG33+'1950'!BJ33+'1950'!BM33+'1950'!BP33+'1950'!BS33+'1950'!BV33+'1950'!BY33+'1950'!CB33+'1950'!CE33+'1950'!CH33+'1950'!CK33+'1950'!CN33+'1950'!CQ33+'1950'!CT33+'1950'!CW33+'1950'!CZ33+'1950'!DC33+'1950'!DF33+'1950'!DI33+'1950'!DL33+'1950'!DO33+'1950'!DR33+'1950'!DU33+'1950'!DX33+'1950'!EA33+'1950'!ED33+'1950'!EG33+'1950'!EJ33+'1950'!EM33+'1950'!EP33+'1950'!ES33+'1950'!EV33+'1950'!EY33+'1950'!FB33+'1950'!FE33+'1950'!FH33+'1950'!FK33+'1950'!FN33+'1950'!FQ33+'1950'!FT33+'1950'!FW33+'1950'!FZ33+'1950'!GC33+'1950'!GF33+'1950'!GI33+'1950'!GL33+'1950'!GO33+'1950'!GR33+'1950'!GU33</f>
        <v>0</v>
      </c>
      <c r="BW11" s="149">
        <f t="shared" si="14"/>
        <v>0</v>
      </c>
      <c r="BY11" s="150">
        <v>6</v>
      </c>
      <c r="BZ11" s="148">
        <f>'1950'!$HJ33</f>
        <v>0</v>
      </c>
      <c r="CA11" s="148">
        <f>'1950'!$HA33+'1950'!$HD33+'1950'!$HG33</f>
        <v>0</v>
      </c>
      <c r="CB11" s="149">
        <f t="shared" si="15"/>
        <v>0</v>
      </c>
      <c r="CD11" s="150">
        <v>6</v>
      </c>
      <c r="CE11" s="148">
        <f>'1950'!HV33</f>
        <v>0</v>
      </c>
      <c r="CF11" s="148">
        <f>'1950'!HP33+'1950'!HS33</f>
        <v>0</v>
      </c>
      <c r="CG11" s="149">
        <f t="shared" si="16"/>
        <v>0</v>
      </c>
      <c r="CI11" s="150">
        <v>6</v>
      </c>
      <c r="CJ11" s="148">
        <f>'1950'!HY33</f>
        <v>0</v>
      </c>
      <c r="CK11" s="148">
        <f>'1950'!HM33+'1950'!HV33</f>
        <v>0</v>
      </c>
      <c r="CL11" s="149">
        <f t="shared" si="17"/>
        <v>0</v>
      </c>
      <c r="CN11" s="150">
        <v>6</v>
      </c>
      <c r="CO11" s="148">
        <f>'1950'!IN33</f>
        <v>0</v>
      </c>
      <c r="CP11" s="148">
        <f>'1950'!IB33+'1950'!IK33</f>
        <v>0</v>
      </c>
      <c r="CQ11" s="149">
        <f t="shared" si="18"/>
        <v>0</v>
      </c>
      <c r="CS11" s="150">
        <v>6</v>
      </c>
      <c r="CT11" s="148">
        <f>'1950'!IQ33</f>
        <v>0</v>
      </c>
      <c r="CU11" s="148">
        <f>'1950'!HJ33+'1950'!HY33+'1950'!IN33</f>
        <v>0</v>
      </c>
      <c r="CV11" s="149">
        <f t="shared" si="19"/>
        <v>0</v>
      </c>
      <c r="CX11" s="150">
        <v>6</v>
      </c>
      <c r="CY11" s="148">
        <f>'1950'!IT33</f>
        <v>0</v>
      </c>
      <c r="CZ11" s="148">
        <f>'1950'!IQ33+'1950'!GX33</f>
        <v>0</v>
      </c>
      <c r="DA11" s="149">
        <f t="shared" si="20"/>
        <v>0</v>
      </c>
      <c r="DC11" s="150">
        <v>6</v>
      </c>
      <c r="DD11" s="148">
        <f>'1750'!GX33</f>
        <v>0</v>
      </c>
      <c r="DE11" s="148">
        <f>'1850'!GX33+'1950'!GX33</f>
        <v>0</v>
      </c>
      <c r="DF11" s="149">
        <f t="shared" si="21"/>
        <v>0</v>
      </c>
      <c r="DH11" s="150">
        <v>6</v>
      </c>
      <c r="DI11" s="148">
        <f>'1750'!HJ33</f>
        <v>0</v>
      </c>
      <c r="DJ11" s="148">
        <f>'1850'!HJ33+'1950'!HJ33</f>
        <v>0</v>
      </c>
      <c r="DK11" s="149">
        <f t="shared" si="22"/>
        <v>0</v>
      </c>
      <c r="DM11" s="150">
        <v>6</v>
      </c>
      <c r="DN11" s="148">
        <f>'1750'!HV33</f>
        <v>0</v>
      </c>
      <c r="DO11" s="148">
        <f>'1850'!HV33+'1950'!HV33</f>
        <v>0</v>
      </c>
      <c r="DP11" s="149">
        <f t="shared" si="23"/>
        <v>0</v>
      </c>
      <c r="DR11" s="150">
        <v>6</v>
      </c>
      <c r="DS11" s="148">
        <f>'1750'!HY33</f>
        <v>0</v>
      </c>
      <c r="DT11" s="148">
        <f>'1850'!HY33+'1950'!HY33</f>
        <v>0</v>
      </c>
      <c r="DU11" s="149">
        <f t="shared" si="24"/>
        <v>0</v>
      </c>
      <c r="DW11" s="150">
        <v>6</v>
      </c>
      <c r="DX11" s="148">
        <f>'1750'!IN33</f>
        <v>0</v>
      </c>
      <c r="DY11" s="148">
        <f>'1850'!IN33+'1950'!IN33</f>
        <v>0</v>
      </c>
      <c r="DZ11" s="149">
        <f t="shared" si="25"/>
        <v>0</v>
      </c>
      <c r="EB11" s="150">
        <v>6</v>
      </c>
      <c r="EC11" s="148">
        <f>'1750'!IQ33</f>
        <v>0</v>
      </c>
      <c r="ED11" s="148">
        <f>'1850'!IQ33+'1950'!IQ33</f>
        <v>0</v>
      </c>
      <c r="EE11" s="149">
        <f t="shared" si="26"/>
        <v>0</v>
      </c>
      <c r="EG11" s="150">
        <v>6</v>
      </c>
      <c r="EH11" s="148">
        <f>'1750'!IT33</f>
        <v>0</v>
      </c>
      <c r="EI11" s="148">
        <f>'1850'!IT33+'1950'!IT33</f>
        <v>0</v>
      </c>
      <c r="EJ11" s="149">
        <f t="shared" si="27"/>
        <v>0</v>
      </c>
    </row>
    <row r="12" spans="2:140" x14ac:dyDescent="0.2">
      <c r="B12" s="147">
        <v>7</v>
      </c>
      <c r="C12" s="148">
        <f>'1750'!$GX34</f>
        <v>0</v>
      </c>
      <c r="D12" s="148">
        <f>'1750'!K34+'1750'!N34+'1750'!Q34+'1750'!T34+'1750'!W34+'1750'!Z34+'1750'!AC34+'1750'!AF34+'1750'!AI34+'1750'!AL34+'1750'!AO34+'1750'!AR34+'1750'!AU34+'1750'!AX34+'1750'!BA34+'1750'!BD34+'1750'!BG34+'1750'!BJ34+'1750'!BM34+'1750'!BP34+'1750'!BS34+'1750'!BV34+'1750'!BY34+'1750'!CB34+'1750'!CE34+'1750'!CH34+'1750'!CK34+'1750'!CN34+'1750'!CQ34+'1750'!CT34+'1750'!CW34+'1750'!CZ34+'1750'!DC34+'1750'!DF34+'1750'!DI34+'1750'!DL34+'1750'!DO34+'1750'!DR34+'1750'!DU34+'1750'!DX34+'1750'!EA34+'1750'!ED34+'1750'!EG34+'1750'!EJ34+'1750'!EM34+'1750'!EP34+'1750'!ES34+'1750'!EV34+'1750'!EY34+'1750'!FB34+'1750'!FE34+'1750'!FH34+'1750'!FK34+'1750'!FN34+'1750'!FQ34+'1750'!FT34+'1750'!FW34+'1750'!FZ34+'1750'!GC34+'1750'!GF34+'1750'!GI34+'1750'!GL34+'1750'!GO34+'1750'!GR34+'1750'!GU34</f>
        <v>695</v>
      </c>
      <c r="E12" s="149">
        <f t="shared" si="0"/>
        <v>695</v>
      </c>
      <c r="G12" s="147">
        <v>7</v>
      </c>
      <c r="H12" s="148">
        <f>'1750'!$HJ34</f>
        <v>0</v>
      </c>
      <c r="I12" s="148">
        <f>'1750'!$HA34+'1750'!$HD34+'1750'!$HG34</f>
        <v>0</v>
      </c>
      <c r="J12" s="149">
        <f t="shared" si="1"/>
        <v>0</v>
      </c>
      <c r="L12" s="147">
        <v>7</v>
      </c>
      <c r="M12" s="148">
        <f>'1750'!HV34</f>
        <v>0</v>
      </c>
      <c r="N12" s="148">
        <f>'1750'!HP34+'1750'!HS34</f>
        <v>0</v>
      </c>
      <c r="O12" s="149">
        <f t="shared" si="2"/>
        <v>0</v>
      </c>
      <c r="Q12" s="147">
        <v>7</v>
      </c>
      <c r="R12" s="148">
        <f>'1750'!HY34</f>
        <v>0</v>
      </c>
      <c r="S12" s="148">
        <f>'1750'!HM34+'1750'!HV34</f>
        <v>0</v>
      </c>
      <c r="T12" s="149">
        <f t="shared" si="3"/>
        <v>0</v>
      </c>
      <c r="V12" s="147">
        <v>7</v>
      </c>
      <c r="W12" s="148">
        <f>'1750'!IN34</f>
        <v>0</v>
      </c>
      <c r="X12" s="148">
        <f>'1750'!IB34+'1750'!IK34</f>
        <v>0</v>
      </c>
      <c r="Y12" s="149">
        <f t="shared" si="4"/>
        <v>0</v>
      </c>
      <c r="AA12" s="147">
        <v>7</v>
      </c>
      <c r="AB12" s="148">
        <f>'1750'!IQ34</f>
        <v>0</v>
      </c>
      <c r="AC12" s="148">
        <f>'1750'!HJ34+'1750'!HY34+'1750'!IN34</f>
        <v>0</v>
      </c>
      <c r="AD12" s="149">
        <f t="shared" si="5"/>
        <v>0</v>
      </c>
      <c r="AF12" s="147">
        <v>7</v>
      </c>
      <c r="AG12" s="148">
        <f>'1750'!IT34</f>
        <v>0</v>
      </c>
      <c r="AH12" s="148">
        <f>'1750'!IQ34+'1750'!GX34</f>
        <v>0</v>
      </c>
      <c r="AI12" s="149">
        <f t="shared" si="6"/>
        <v>0</v>
      </c>
      <c r="AK12" s="147">
        <v>7</v>
      </c>
      <c r="AL12" s="148">
        <f>'1850'!$GX34</f>
        <v>0</v>
      </c>
      <c r="AM12" s="148">
        <f>'1850'!K34+'1850'!N34+'1850'!Q34+'1850'!T34+'1850'!W34+'1850'!Z34+'1850'!AC34+'1850'!AF34+'1850'!AI34+'1850'!AL34+'1850'!AO34+'1850'!AR34+'1850'!AU34+'1850'!AX34+'1850'!BA34+'1850'!BD34+'1850'!BG34+'1850'!BJ34+'1850'!BM34+'1850'!BP34+'1850'!BS34+'1850'!BV34+'1850'!BY34+'1850'!CB34+'1850'!CE34+'1850'!CH34+'1850'!CK34+'1850'!CN34+'1850'!CQ34+'1850'!CT34+'1850'!CW34+'1850'!CZ34+'1850'!DC34+'1850'!DF34+'1850'!DI34+'1850'!DL34+'1850'!DO34+'1850'!DR34+'1850'!DU34+'1850'!DX34+'1850'!EA34+'1850'!ED34+'1850'!EG34+'1850'!EJ34+'1850'!EM34+'1850'!EP34+'1850'!ES34+'1850'!EV34+'1850'!EY34+'1850'!FB34+'1850'!FE34+'1850'!FH34+'1850'!FK34+'1850'!FN34+'1850'!FQ34+'1850'!FT34+'1850'!FW34+'1850'!FZ34+'1850'!GC34+'1850'!GF34+'1850'!GI34+'1850'!GL34+'1850'!GO34+'1850'!GR34+'1850'!GU34</f>
        <v>0</v>
      </c>
      <c r="AN12" s="149">
        <f t="shared" si="7"/>
        <v>0</v>
      </c>
      <c r="AP12" s="147">
        <v>7</v>
      </c>
      <c r="AQ12" s="148">
        <f>'1850'!$HJ34</f>
        <v>0</v>
      </c>
      <c r="AR12" s="148">
        <f>'1850'!$HA34+'1850'!$HD34+'1850'!$HG34</f>
        <v>0</v>
      </c>
      <c r="AS12" s="149">
        <f t="shared" si="8"/>
        <v>0</v>
      </c>
      <c r="AU12" s="147">
        <v>7</v>
      </c>
      <c r="AV12" s="148">
        <f>'1850'!HV34</f>
        <v>0</v>
      </c>
      <c r="AW12" s="148">
        <f>'1850'!HP34+'1850'!HS34</f>
        <v>0</v>
      </c>
      <c r="AX12" s="149">
        <f t="shared" si="9"/>
        <v>0</v>
      </c>
      <c r="AZ12" s="147">
        <v>7</v>
      </c>
      <c r="BA12" s="148">
        <f>'1850'!HY34</f>
        <v>0</v>
      </c>
      <c r="BB12" s="148">
        <f>'1850'!HM34+'1850'!HV34</f>
        <v>0</v>
      </c>
      <c r="BC12" s="149">
        <f t="shared" si="10"/>
        <v>0</v>
      </c>
      <c r="BE12" s="147">
        <v>7</v>
      </c>
      <c r="BF12" s="148">
        <f>'1850'!IN34</f>
        <v>0</v>
      </c>
      <c r="BG12" s="148">
        <f>'1850'!IB34+'1850'!IK34</f>
        <v>0</v>
      </c>
      <c r="BH12" s="149">
        <f t="shared" si="11"/>
        <v>0</v>
      </c>
      <c r="BJ12" s="147">
        <v>7</v>
      </c>
      <c r="BK12" s="148">
        <f>'1850'!IQ34</f>
        <v>0</v>
      </c>
      <c r="BL12" s="148">
        <f>'1850'!HJ34+'1850'!HY34+'1850'!IN34</f>
        <v>0</v>
      </c>
      <c r="BM12" s="149">
        <f t="shared" si="12"/>
        <v>0</v>
      </c>
      <c r="BO12" s="147">
        <v>7</v>
      </c>
      <c r="BP12" s="148">
        <f>'1850'!IT34</f>
        <v>0</v>
      </c>
      <c r="BQ12" s="148">
        <f>'1850'!IQ34+'1850'!GX34</f>
        <v>0</v>
      </c>
      <c r="BR12" s="149">
        <f t="shared" si="13"/>
        <v>0</v>
      </c>
      <c r="BT12" s="147">
        <v>7</v>
      </c>
      <c r="BU12" s="148">
        <f>'1950'!$GX34</f>
        <v>0</v>
      </c>
      <c r="BV12" s="148">
        <f>'1950'!K34+'1950'!N34+'1950'!Q34+'1950'!T34+'1950'!W34+'1950'!Z34+'1950'!AC34+'1950'!AF34+'1950'!AI34+'1950'!AL34+'1950'!AO34+'1950'!AR34+'1950'!AU34+'1950'!AX34+'1950'!BA34+'1950'!BD34+'1950'!BG34+'1950'!BJ34+'1950'!BM34+'1950'!BP34+'1950'!BS34+'1950'!BV34+'1950'!BY34+'1950'!CB34+'1950'!CE34+'1950'!CH34+'1950'!CK34+'1950'!CN34+'1950'!CQ34+'1950'!CT34+'1950'!CW34+'1950'!CZ34+'1950'!DC34+'1950'!DF34+'1950'!DI34+'1950'!DL34+'1950'!DO34+'1950'!DR34+'1950'!DU34+'1950'!DX34+'1950'!EA34+'1950'!ED34+'1950'!EG34+'1950'!EJ34+'1950'!EM34+'1950'!EP34+'1950'!ES34+'1950'!EV34+'1950'!EY34+'1950'!FB34+'1950'!FE34+'1950'!FH34+'1950'!FK34+'1950'!FN34+'1950'!FQ34+'1950'!FT34+'1950'!FW34+'1950'!FZ34+'1950'!GC34+'1950'!GF34+'1950'!GI34+'1950'!GL34+'1950'!GO34+'1950'!GR34+'1950'!GU34</f>
        <v>0</v>
      </c>
      <c r="BW12" s="149">
        <f t="shared" si="14"/>
        <v>0</v>
      </c>
      <c r="BY12" s="147">
        <v>7</v>
      </c>
      <c r="BZ12" s="148">
        <f>'1950'!$HJ34</f>
        <v>0</v>
      </c>
      <c r="CA12" s="148">
        <f>'1950'!$HA34+'1950'!$HD34+'1950'!$HG34</f>
        <v>0</v>
      </c>
      <c r="CB12" s="149">
        <f t="shared" si="15"/>
        <v>0</v>
      </c>
      <c r="CD12" s="147">
        <v>7</v>
      </c>
      <c r="CE12" s="148">
        <f>'1950'!HV34</f>
        <v>0</v>
      </c>
      <c r="CF12" s="148">
        <f>'1950'!HP34+'1950'!HS34</f>
        <v>0</v>
      </c>
      <c r="CG12" s="149">
        <f t="shared" si="16"/>
        <v>0</v>
      </c>
      <c r="CI12" s="147">
        <v>7</v>
      </c>
      <c r="CJ12" s="148">
        <f>'1950'!HY34</f>
        <v>0</v>
      </c>
      <c r="CK12" s="148">
        <f>'1950'!HM34+'1950'!HV34</f>
        <v>0</v>
      </c>
      <c r="CL12" s="149">
        <f t="shared" si="17"/>
        <v>0</v>
      </c>
      <c r="CN12" s="147">
        <v>7</v>
      </c>
      <c r="CO12" s="148">
        <f>'1950'!IN34</f>
        <v>0</v>
      </c>
      <c r="CP12" s="148">
        <f>'1950'!IB34+'1950'!IK34</f>
        <v>0</v>
      </c>
      <c r="CQ12" s="149">
        <f t="shared" si="18"/>
        <v>0</v>
      </c>
      <c r="CS12" s="147">
        <v>7</v>
      </c>
      <c r="CT12" s="148">
        <f>'1950'!IQ34</f>
        <v>0</v>
      </c>
      <c r="CU12" s="148">
        <f>'1950'!HJ34+'1950'!HY34+'1950'!IN34</f>
        <v>0</v>
      </c>
      <c r="CV12" s="149">
        <f t="shared" si="19"/>
        <v>0</v>
      </c>
      <c r="CX12" s="147">
        <v>7</v>
      </c>
      <c r="CY12" s="148">
        <f>'1950'!IT34</f>
        <v>0</v>
      </c>
      <c r="CZ12" s="148">
        <f>'1950'!IQ34+'1950'!GX34</f>
        <v>0</v>
      </c>
      <c r="DA12" s="149">
        <f t="shared" si="20"/>
        <v>0</v>
      </c>
      <c r="DC12" s="147">
        <v>7</v>
      </c>
      <c r="DD12" s="148">
        <f>'1750'!GX34</f>
        <v>0</v>
      </c>
      <c r="DE12" s="148">
        <f>'1850'!GX34+'1950'!GX34</f>
        <v>0</v>
      </c>
      <c r="DF12" s="149">
        <f t="shared" si="21"/>
        <v>0</v>
      </c>
      <c r="DH12" s="147">
        <v>7</v>
      </c>
      <c r="DI12" s="148">
        <f>'1750'!HJ34</f>
        <v>0</v>
      </c>
      <c r="DJ12" s="148">
        <f>'1850'!HJ34+'1950'!HJ34</f>
        <v>0</v>
      </c>
      <c r="DK12" s="149">
        <f t="shared" si="22"/>
        <v>0</v>
      </c>
      <c r="DM12" s="147">
        <v>7</v>
      </c>
      <c r="DN12" s="148">
        <f>'1750'!HV34</f>
        <v>0</v>
      </c>
      <c r="DO12" s="148">
        <f>'1850'!HV34+'1950'!HV34</f>
        <v>0</v>
      </c>
      <c r="DP12" s="149">
        <f t="shared" si="23"/>
        <v>0</v>
      </c>
      <c r="DR12" s="147">
        <v>7</v>
      </c>
      <c r="DS12" s="148">
        <f>'1750'!HY34</f>
        <v>0</v>
      </c>
      <c r="DT12" s="148">
        <f>'1850'!HY34+'1950'!HY34</f>
        <v>0</v>
      </c>
      <c r="DU12" s="149">
        <f t="shared" si="24"/>
        <v>0</v>
      </c>
      <c r="DW12" s="147">
        <v>7</v>
      </c>
      <c r="DX12" s="148">
        <f>'1750'!IN34</f>
        <v>0</v>
      </c>
      <c r="DY12" s="148">
        <f>'1850'!IN34+'1950'!IN34</f>
        <v>0</v>
      </c>
      <c r="DZ12" s="149">
        <f t="shared" si="25"/>
        <v>0</v>
      </c>
      <c r="EB12" s="147">
        <v>7</v>
      </c>
      <c r="EC12" s="148">
        <f>'1750'!IQ34</f>
        <v>0</v>
      </c>
      <c r="ED12" s="148">
        <f>'1850'!IQ34+'1950'!IQ34</f>
        <v>0</v>
      </c>
      <c r="EE12" s="149">
        <f t="shared" si="26"/>
        <v>0</v>
      </c>
      <c r="EG12" s="147">
        <v>7</v>
      </c>
      <c r="EH12" s="148">
        <f>'1750'!IT34</f>
        <v>0</v>
      </c>
      <c r="EI12" s="148">
        <f>'1850'!IT34+'1950'!IT34</f>
        <v>0</v>
      </c>
      <c r="EJ12" s="149">
        <f t="shared" si="27"/>
        <v>0</v>
      </c>
    </row>
    <row r="13" spans="2:140" x14ac:dyDescent="0.2">
      <c r="B13" s="150">
        <v>8</v>
      </c>
      <c r="C13" s="148">
        <f>'1750'!$GX35</f>
        <v>0</v>
      </c>
      <c r="D13" s="148">
        <f>'1750'!K35+'1750'!N35+'1750'!Q35+'1750'!T35+'1750'!W35+'1750'!Z35+'1750'!AC35+'1750'!AF35+'1750'!AI35+'1750'!AL35+'1750'!AO35+'1750'!AR35+'1750'!AU35+'1750'!AX35+'1750'!BA35+'1750'!BD35+'1750'!BG35+'1750'!BJ35+'1750'!BM35+'1750'!BP35+'1750'!BS35+'1750'!BV35+'1750'!BY35+'1750'!CB35+'1750'!CE35+'1750'!CH35+'1750'!CK35+'1750'!CN35+'1750'!CQ35+'1750'!CT35+'1750'!CW35+'1750'!CZ35+'1750'!DC35+'1750'!DF35+'1750'!DI35+'1750'!DL35+'1750'!DO35+'1750'!DR35+'1750'!DU35+'1750'!DX35+'1750'!EA35+'1750'!ED35+'1750'!EG35+'1750'!EJ35+'1750'!EM35+'1750'!EP35+'1750'!ES35+'1750'!EV35+'1750'!EY35+'1750'!FB35+'1750'!FE35+'1750'!FH35+'1750'!FK35+'1750'!FN35+'1750'!FQ35+'1750'!FT35+'1750'!FW35+'1750'!FZ35+'1750'!GC35+'1750'!GF35+'1750'!GI35+'1750'!GL35+'1750'!GO35+'1750'!GR35+'1750'!GU35</f>
        <v>902</v>
      </c>
      <c r="E13" s="149">
        <f t="shared" si="0"/>
        <v>902</v>
      </c>
      <c r="G13" s="150">
        <v>8</v>
      </c>
      <c r="H13" s="148">
        <f>'1750'!$HJ35</f>
        <v>0</v>
      </c>
      <c r="I13" s="148">
        <f>'1750'!$HA35+'1750'!$HD35+'1750'!$HG35</f>
        <v>0</v>
      </c>
      <c r="J13" s="149">
        <f t="shared" si="1"/>
        <v>0</v>
      </c>
      <c r="L13" s="150">
        <v>8</v>
      </c>
      <c r="M13" s="148">
        <f>'1750'!HV35</f>
        <v>0</v>
      </c>
      <c r="N13" s="148">
        <f>'1750'!HP35+'1750'!HS35</f>
        <v>0</v>
      </c>
      <c r="O13" s="149">
        <f t="shared" si="2"/>
        <v>0</v>
      </c>
      <c r="Q13" s="150">
        <v>8</v>
      </c>
      <c r="R13" s="148">
        <f>'1750'!HY35</f>
        <v>0</v>
      </c>
      <c r="S13" s="148">
        <f>'1750'!HM35+'1750'!HV35</f>
        <v>0</v>
      </c>
      <c r="T13" s="149">
        <f t="shared" si="3"/>
        <v>0</v>
      </c>
      <c r="V13" s="150">
        <v>8</v>
      </c>
      <c r="W13" s="148">
        <f>'1750'!IN35</f>
        <v>0</v>
      </c>
      <c r="X13" s="148">
        <f>'1750'!IB35+'1750'!IK35</f>
        <v>0</v>
      </c>
      <c r="Y13" s="149">
        <f t="shared" si="4"/>
        <v>0</v>
      </c>
      <c r="AA13" s="150">
        <v>8</v>
      </c>
      <c r="AB13" s="148">
        <f>'1750'!IQ35</f>
        <v>0</v>
      </c>
      <c r="AC13" s="148">
        <f>'1750'!HJ35+'1750'!HY35+'1750'!IN35</f>
        <v>0</v>
      </c>
      <c r="AD13" s="149">
        <f t="shared" si="5"/>
        <v>0</v>
      </c>
      <c r="AF13" s="150">
        <v>8</v>
      </c>
      <c r="AG13" s="148">
        <f>'1750'!IT35</f>
        <v>0</v>
      </c>
      <c r="AH13" s="148">
        <f>'1750'!IQ35+'1750'!GX35</f>
        <v>0</v>
      </c>
      <c r="AI13" s="149">
        <f t="shared" si="6"/>
        <v>0</v>
      </c>
      <c r="AK13" s="150">
        <v>8</v>
      </c>
      <c r="AL13" s="148">
        <f>'1850'!$GX35</f>
        <v>0</v>
      </c>
      <c r="AM13" s="148">
        <f>'1850'!K35+'1850'!N35+'1850'!Q35+'1850'!T35+'1850'!W35+'1850'!Z35+'1850'!AC35+'1850'!AF35+'1850'!AI35+'1850'!AL35+'1850'!AO35+'1850'!AR35+'1850'!AU35+'1850'!AX35+'1850'!BA35+'1850'!BD35+'1850'!BG35+'1850'!BJ35+'1850'!BM35+'1850'!BP35+'1850'!BS35+'1850'!BV35+'1850'!BY35+'1850'!CB35+'1850'!CE35+'1850'!CH35+'1850'!CK35+'1850'!CN35+'1850'!CQ35+'1850'!CT35+'1850'!CW35+'1850'!CZ35+'1850'!DC35+'1850'!DF35+'1850'!DI35+'1850'!DL35+'1850'!DO35+'1850'!DR35+'1850'!DU35+'1850'!DX35+'1850'!EA35+'1850'!ED35+'1850'!EG35+'1850'!EJ35+'1850'!EM35+'1850'!EP35+'1850'!ES35+'1850'!EV35+'1850'!EY35+'1850'!FB35+'1850'!FE35+'1850'!FH35+'1850'!FK35+'1850'!FN35+'1850'!FQ35+'1850'!FT35+'1850'!FW35+'1850'!FZ35+'1850'!GC35+'1850'!GF35+'1850'!GI35+'1850'!GL35+'1850'!GO35+'1850'!GR35+'1850'!GU35</f>
        <v>0</v>
      </c>
      <c r="AN13" s="149">
        <f t="shared" si="7"/>
        <v>0</v>
      </c>
      <c r="AP13" s="150">
        <v>8</v>
      </c>
      <c r="AQ13" s="148">
        <f>'1850'!$HJ35</f>
        <v>0</v>
      </c>
      <c r="AR13" s="148">
        <f>'1850'!$HA35+'1850'!$HD35+'1850'!$HG35</f>
        <v>0</v>
      </c>
      <c r="AS13" s="149">
        <f t="shared" si="8"/>
        <v>0</v>
      </c>
      <c r="AU13" s="150">
        <v>8</v>
      </c>
      <c r="AV13" s="148">
        <f>'1850'!HV35</f>
        <v>0</v>
      </c>
      <c r="AW13" s="148">
        <f>'1850'!HP35+'1850'!HS35</f>
        <v>0</v>
      </c>
      <c r="AX13" s="149">
        <f t="shared" si="9"/>
        <v>0</v>
      </c>
      <c r="AZ13" s="150">
        <v>8</v>
      </c>
      <c r="BA13" s="148">
        <f>'1850'!HY35</f>
        <v>0</v>
      </c>
      <c r="BB13" s="148">
        <f>'1850'!HM35+'1850'!HV35</f>
        <v>0</v>
      </c>
      <c r="BC13" s="149">
        <f t="shared" si="10"/>
        <v>0</v>
      </c>
      <c r="BE13" s="150">
        <v>8</v>
      </c>
      <c r="BF13" s="148">
        <f>'1850'!IN35</f>
        <v>0</v>
      </c>
      <c r="BG13" s="148">
        <f>'1850'!IB35+'1850'!IK35</f>
        <v>0</v>
      </c>
      <c r="BH13" s="149">
        <f t="shared" si="11"/>
        <v>0</v>
      </c>
      <c r="BJ13" s="150">
        <v>8</v>
      </c>
      <c r="BK13" s="148">
        <f>'1850'!IQ35</f>
        <v>0</v>
      </c>
      <c r="BL13" s="148">
        <f>'1850'!HJ35+'1850'!HY35+'1850'!IN35</f>
        <v>0</v>
      </c>
      <c r="BM13" s="149">
        <f t="shared" si="12"/>
        <v>0</v>
      </c>
      <c r="BO13" s="150">
        <v>8</v>
      </c>
      <c r="BP13" s="148">
        <f>'1850'!IT35</f>
        <v>0</v>
      </c>
      <c r="BQ13" s="148">
        <f>'1850'!IQ35+'1850'!GX35</f>
        <v>0</v>
      </c>
      <c r="BR13" s="149">
        <f t="shared" si="13"/>
        <v>0</v>
      </c>
      <c r="BT13" s="150">
        <v>8</v>
      </c>
      <c r="BU13" s="148">
        <f>'1950'!$GX35</f>
        <v>0</v>
      </c>
      <c r="BV13" s="148">
        <f>'1950'!K35+'1950'!N35+'1950'!Q35+'1950'!T35+'1950'!W35+'1950'!Z35+'1950'!AC35+'1950'!AF35+'1950'!AI35+'1950'!AL35+'1950'!AO35+'1950'!AR35+'1950'!AU35+'1950'!AX35+'1950'!BA35+'1950'!BD35+'1950'!BG35+'1950'!BJ35+'1950'!BM35+'1950'!BP35+'1950'!BS35+'1950'!BV35+'1950'!BY35+'1950'!CB35+'1950'!CE35+'1950'!CH35+'1950'!CK35+'1950'!CN35+'1950'!CQ35+'1950'!CT35+'1950'!CW35+'1950'!CZ35+'1950'!DC35+'1950'!DF35+'1950'!DI35+'1950'!DL35+'1950'!DO35+'1950'!DR35+'1950'!DU35+'1950'!DX35+'1950'!EA35+'1950'!ED35+'1950'!EG35+'1950'!EJ35+'1950'!EM35+'1950'!EP35+'1950'!ES35+'1950'!EV35+'1950'!EY35+'1950'!FB35+'1950'!FE35+'1950'!FH35+'1950'!FK35+'1950'!FN35+'1950'!FQ35+'1950'!FT35+'1950'!FW35+'1950'!FZ35+'1950'!GC35+'1950'!GF35+'1950'!GI35+'1950'!GL35+'1950'!GO35+'1950'!GR35+'1950'!GU35</f>
        <v>0</v>
      </c>
      <c r="BW13" s="149">
        <f t="shared" si="14"/>
        <v>0</v>
      </c>
      <c r="BY13" s="150">
        <v>8</v>
      </c>
      <c r="BZ13" s="148">
        <f>'1950'!$HJ35</f>
        <v>0</v>
      </c>
      <c r="CA13" s="148">
        <f>'1950'!$HA35+'1950'!$HD35+'1950'!$HG35</f>
        <v>0</v>
      </c>
      <c r="CB13" s="149">
        <f t="shared" si="15"/>
        <v>0</v>
      </c>
      <c r="CD13" s="150">
        <v>8</v>
      </c>
      <c r="CE13" s="148">
        <f>'1950'!HV35</f>
        <v>0</v>
      </c>
      <c r="CF13" s="148">
        <f>'1950'!HP35+'1950'!HS35</f>
        <v>0</v>
      </c>
      <c r="CG13" s="149">
        <f t="shared" si="16"/>
        <v>0</v>
      </c>
      <c r="CI13" s="150">
        <v>8</v>
      </c>
      <c r="CJ13" s="148">
        <f>'1950'!HY35</f>
        <v>0</v>
      </c>
      <c r="CK13" s="148">
        <f>'1950'!HM35+'1950'!HV35</f>
        <v>0</v>
      </c>
      <c r="CL13" s="149">
        <f t="shared" si="17"/>
        <v>0</v>
      </c>
      <c r="CN13" s="150">
        <v>8</v>
      </c>
      <c r="CO13" s="148">
        <f>'1950'!IN35</f>
        <v>0</v>
      </c>
      <c r="CP13" s="148">
        <f>'1950'!IB35+'1950'!IK35</f>
        <v>0</v>
      </c>
      <c r="CQ13" s="149">
        <f t="shared" si="18"/>
        <v>0</v>
      </c>
      <c r="CS13" s="150">
        <v>8</v>
      </c>
      <c r="CT13" s="148">
        <f>'1950'!IQ35</f>
        <v>0</v>
      </c>
      <c r="CU13" s="148">
        <f>'1950'!HJ35+'1950'!HY35+'1950'!IN35</f>
        <v>0</v>
      </c>
      <c r="CV13" s="149">
        <f t="shared" si="19"/>
        <v>0</v>
      </c>
      <c r="CX13" s="150">
        <v>8</v>
      </c>
      <c r="CY13" s="148">
        <f>'1950'!IT35</f>
        <v>0</v>
      </c>
      <c r="CZ13" s="148">
        <f>'1950'!IQ35+'1950'!GX35</f>
        <v>0</v>
      </c>
      <c r="DA13" s="149">
        <f t="shared" si="20"/>
        <v>0</v>
      </c>
      <c r="DC13" s="150">
        <v>8</v>
      </c>
      <c r="DD13" s="148">
        <f>'1750'!GX35</f>
        <v>0</v>
      </c>
      <c r="DE13" s="148">
        <f>'1850'!GX35+'1950'!GX35</f>
        <v>0</v>
      </c>
      <c r="DF13" s="149">
        <f t="shared" si="21"/>
        <v>0</v>
      </c>
      <c r="DH13" s="150">
        <v>8</v>
      </c>
      <c r="DI13" s="148">
        <f>'1750'!HJ35</f>
        <v>0</v>
      </c>
      <c r="DJ13" s="148">
        <f>'1850'!HJ35+'1950'!HJ35</f>
        <v>0</v>
      </c>
      <c r="DK13" s="149">
        <f t="shared" si="22"/>
        <v>0</v>
      </c>
      <c r="DM13" s="150">
        <v>8</v>
      </c>
      <c r="DN13" s="148">
        <f>'1750'!HV35</f>
        <v>0</v>
      </c>
      <c r="DO13" s="148">
        <f>'1850'!HV35+'1950'!HV35</f>
        <v>0</v>
      </c>
      <c r="DP13" s="149">
        <f t="shared" si="23"/>
        <v>0</v>
      </c>
      <c r="DR13" s="150">
        <v>8</v>
      </c>
      <c r="DS13" s="148">
        <f>'1750'!HY35</f>
        <v>0</v>
      </c>
      <c r="DT13" s="148">
        <f>'1850'!HY35+'1950'!HY35</f>
        <v>0</v>
      </c>
      <c r="DU13" s="149">
        <f t="shared" si="24"/>
        <v>0</v>
      </c>
      <c r="DW13" s="150">
        <v>8</v>
      </c>
      <c r="DX13" s="148">
        <f>'1750'!IN35</f>
        <v>0</v>
      </c>
      <c r="DY13" s="148">
        <f>'1850'!IN35+'1950'!IN35</f>
        <v>0</v>
      </c>
      <c r="DZ13" s="149">
        <f t="shared" si="25"/>
        <v>0</v>
      </c>
      <c r="EB13" s="150">
        <v>8</v>
      </c>
      <c r="EC13" s="148">
        <f>'1750'!IQ35</f>
        <v>0</v>
      </c>
      <c r="ED13" s="148">
        <f>'1850'!IQ35+'1950'!IQ35</f>
        <v>0</v>
      </c>
      <c r="EE13" s="149">
        <f t="shared" si="26"/>
        <v>0</v>
      </c>
      <c r="EG13" s="150">
        <v>8</v>
      </c>
      <c r="EH13" s="148">
        <f>'1750'!IT35</f>
        <v>0</v>
      </c>
      <c r="EI13" s="148">
        <f>'1850'!IT35+'1950'!IT35</f>
        <v>0</v>
      </c>
      <c r="EJ13" s="149">
        <f t="shared" si="27"/>
        <v>0</v>
      </c>
    </row>
    <row r="14" spans="2:140" x14ac:dyDescent="0.2">
      <c r="B14" s="150">
        <v>9</v>
      </c>
      <c r="C14" s="148">
        <f>'1750'!$GX36</f>
        <v>0</v>
      </c>
      <c r="D14" s="148">
        <f>'1750'!K36+'1750'!N36+'1750'!Q36+'1750'!T36+'1750'!W36+'1750'!Z36+'1750'!AC36+'1750'!AF36+'1750'!AI36+'1750'!AL36+'1750'!AO36+'1750'!AR36+'1750'!AU36+'1750'!AX36+'1750'!BA36+'1750'!BD36+'1750'!BG36+'1750'!BJ36+'1750'!BM36+'1750'!BP36+'1750'!BS36+'1750'!BV36+'1750'!BY36+'1750'!CB36+'1750'!CE36+'1750'!CH36+'1750'!CK36+'1750'!CN36+'1750'!CQ36+'1750'!CT36+'1750'!CW36+'1750'!CZ36+'1750'!DC36+'1750'!DF36+'1750'!DI36+'1750'!DL36+'1750'!DO36+'1750'!DR36+'1750'!DU36+'1750'!DX36+'1750'!EA36+'1750'!ED36+'1750'!EG36+'1750'!EJ36+'1750'!EM36+'1750'!EP36+'1750'!ES36+'1750'!EV36+'1750'!EY36+'1750'!FB36+'1750'!FE36+'1750'!FH36+'1750'!FK36+'1750'!FN36+'1750'!FQ36+'1750'!FT36+'1750'!FW36+'1750'!FZ36+'1750'!GC36+'1750'!GF36+'1750'!GI36+'1750'!GL36+'1750'!GO36+'1750'!GR36+'1750'!GU36</f>
        <v>684</v>
      </c>
      <c r="E14" s="149">
        <f t="shared" si="0"/>
        <v>684</v>
      </c>
      <c r="G14" s="150">
        <v>9</v>
      </c>
      <c r="H14" s="148">
        <f>'1750'!$HJ36</f>
        <v>0</v>
      </c>
      <c r="I14" s="148">
        <f>'1750'!$HA36+'1750'!$HD36+'1750'!$HG36</f>
        <v>0</v>
      </c>
      <c r="J14" s="149">
        <f t="shared" si="1"/>
        <v>0</v>
      </c>
      <c r="L14" s="150">
        <v>9</v>
      </c>
      <c r="M14" s="148">
        <f>'1750'!HV36</f>
        <v>0</v>
      </c>
      <c r="N14" s="148">
        <f>'1750'!HP36+'1750'!HS36</f>
        <v>0</v>
      </c>
      <c r="O14" s="149">
        <f t="shared" si="2"/>
        <v>0</v>
      </c>
      <c r="Q14" s="150">
        <v>9</v>
      </c>
      <c r="R14" s="148">
        <f>'1750'!HY36</f>
        <v>0</v>
      </c>
      <c r="S14" s="148">
        <f>'1750'!HM36+'1750'!HV36</f>
        <v>0</v>
      </c>
      <c r="T14" s="149">
        <f t="shared" si="3"/>
        <v>0</v>
      </c>
      <c r="V14" s="150">
        <v>9</v>
      </c>
      <c r="W14" s="148">
        <f>'1750'!IN36</f>
        <v>0</v>
      </c>
      <c r="X14" s="148">
        <f>'1750'!IB36+'1750'!IK36</f>
        <v>0</v>
      </c>
      <c r="Y14" s="149">
        <f t="shared" si="4"/>
        <v>0</v>
      </c>
      <c r="AA14" s="150">
        <v>9</v>
      </c>
      <c r="AB14" s="148">
        <f>'1750'!IQ36</f>
        <v>0</v>
      </c>
      <c r="AC14" s="148">
        <f>'1750'!HJ36+'1750'!HY36+'1750'!IN36</f>
        <v>0</v>
      </c>
      <c r="AD14" s="149">
        <f t="shared" si="5"/>
        <v>0</v>
      </c>
      <c r="AF14" s="150">
        <v>9</v>
      </c>
      <c r="AG14" s="148">
        <f>'1750'!IT36</f>
        <v>0</v>
      </c>
      <c r="AH14" s="148">
        <f>'1750'!IQ36+'1750'!GX36</f>
        <v>0</v>
      </c>
      <c r="AI14" s="149">
        <f t="shared" si="6"/>
        <v>0</v>
      </c>
      <c r="AK14" s="150">
        <v>9</v>
      </c>
      <c r="AL14" s="148">
        <f>'1850'!$GX36</f>
        <v>0</v>
      </c>
      <c r="AM14" s="148">
        <f>'1850'!K36+'1850'!N36+'1850'!Q36+'1850'!T36+'1850'!W36+'1850'!Z36+'1850'!AC36+'1850'!AF36+'1850'!AI36+'1850'!AL36+'1850'!AO36+'1850'!AR36+'1850'!AU36+'1850'!AX36+'1850'!BA36+'1850'!BD36+'1850'!BG36+'1850'!BJ36+'1850'!BM36+'1850'!BP36+'1850'!BS36+'1850'!BV36+'1850'!BY36+'1850'!CB36+'1850'!CE36+'1850'!CH36+'1850'!CK36+'1850'!CN36+'1850'!CQ36+'1850'!CT36+'1850'!CW36+'1850'!CZ36+'1850'!DC36+'1850'!DF36+'1850'!DI36+'1850'!DL36+'1850'!DO36+'1850'!DR36+'1850'!DU36+'1850'!DX36+'1850'!EA36+'1850'!ED36+'1850'!EG36+'1850'!EJ36+'1850'!EM36+'1850'!EP36+'1850'!ES36+'1850'!EV36+'1850'!EY36+'1850'!FB36+'1850'!FE36+'1850'!FH36+'1850'!FK36+'1850'!FN36+'1850'!FQ36+'1850'!FT36+'1850'!FW36+'1850'!FZ36+'1850'!GC36+'1850'!GF36+'1850'!GI36+'1850'!GL36+'1850'!GO36+'1850'!GR36+'1850'!GU36</f>
        <v>0</v>
      </c>
      <c r="AN14" s="149">
        <f t="shared" si="7"/>
        <v>0</v>
      </c>
      <c r="AP14" s="150">
        <v>9</v>
      </c>
      <c r="AQ14" s="148">
        <f>'1850'!$HJ36</f>
        <v>0</v>
      </c>
      <c r="AR14" s="148">
        <f>'1850'!$HA36+'1850'!$HD36+'1850'!$HG36</f>
        <v>0</v>
      </c>
      <c r="AS14" s="149">
        <f t="shared" si="8"/>
        <v>0</v>
      </c>
      <c r="AU14" s="150">
        <v>9</v>
      </c>
      <c r="AV14" s="148">
        <f>'1850'!HV36</f>
        <v>0</v>
      </c>
      <c r="AW14" s="148">
        <f>'1850'!HP36+'1850'!HS36</f>
        <v>0</v>
      </c>
      <c r="AX14" s="149">
        <f t="shared" si="9"/>
        <v>0</v>
      </c>
      <c r="AZ14" s="150">
        <v>9</v>
      </c>
      <c r="BA14" s="148">
        <f>'1850'!HY36</f>
        <v>0</v>
      </c>
      <c r="BB14" s="148">
        <f>'1850'!HM36+'1850'!HV36</f>
        <v>0</v>
      </c>
      <c r="BC14" s="149">
        <f t="shared" si="10"/>
        <v>0</v>
      </c>
      <c r="BE14" s="150">
        <v>9</v>
      </c>
      <c r="BF14" s="148">
        <f>'1850'!IN36</f>
        <v>0</v>
      </c>
      <c r="BG14" s="148">
        <f>'1850'!IB36+'1850'!IK36</f>
        <v>0</v>
      </c>
      <c r="BH14" s="149">
        <f t="shared" si="11"/>
        <v>0</v>
      </c>
      <c r="BJ14" s="150">
        <v>9</v>
      </c>
      <c r="BK14" s="148">
        <f>'1850'!IQ36</f>
        <v>0</v>
      </c>
      <c r="BL14" s="148">
        <f>'1850'!HJ36+'1850'!HY36+'1850'!IN36</f>
        <v>0</v>
      </c>
      <c r="BM14" s="149">
        <f t="shared" si="12"/>
        <v>0</v>
      </c>
      <c r="BO14" s="150">
        <v>9</v>
      </c>
      <c r="BP14" s="148">
        <f>'1850'!IT36</f>
        <v>0</v>
      </c>
      <c r="BQ14" s="148">
        <f>'1850'!IQ36+'1850'!GX36</f>
        <v>0</v>
      </c>
      <c r="BR14" s="149">
        <f t="shared" si="13"/>
        <v>0</v>
      </c>
      <c r="BT14" s="150">
        <v>9</v>
      </c>
      <c r="BU14" s="148">
        <f>'1950'!$GX36</f>
        <v>0</v>
      </c>
      <c r="BV14" s="148">
        <f>'1950'!K36+'1950'!N36+'1950'!Q36+'1950'!T36+'1950'!W36+'1950'!Z36+'1950'!AC36+'1950'!AF36+'1950'!AI36+'1950'!AL36+'1950'!AO36+'1950'!AR36+'1950'!AU36+'1950'!AX36+'1950'!BA36+'1950'!BD36+'1950'!BG36+'1950'!BJ36+'1950'!BM36+'1950'!BP36+'1950'!BS36+'1950'!BV36+'1950'!BY36+'1950'!CB36+'1950'!CE36+'1950'!CH36+'1950'!CK36+'1950'!CN36+'1950'!CQ36+'1950'!CT36+'1950'!CW36+'1950'!CZ36+'1950'!DC36+'1950'!DF36+'1950'!DI36+'1950'!DL36+'1950'!DO36+'1950'!DR36+'1950'!DU36+'1950'!DX36+'1950'!EA36+'1950'!ED36+'1950'!EG36+'1950'!EJ36+'1950'!EM36+'1950'!EP36+'1950'!ES36+'1950'!EV36+'1950'!EY36+'1950'!FB36+'1950'!FE36+'1950'!FH36+'1950'!FK36+'1950'!FN36+'1950'!FQ36+'1950'!FT36+'1950'!FW36+'1950'!FZ36+'1950'!GC36+'1950'!GF36+'1950'!GI36+'1950'!GL36+'1950'!GO36+'1950'!GR36+'1950'!GU36</f>
        <v>0</v>
      </c>
      <c r="BW14" s="149">
        <f t="shared" si="14"/>
        <v>0</v>
      </c>
      <c r="BY14" s="150">
        <v>9</v>
      </c>
      <c r="BZ14" s="148">
        <f>'1950'!$HJ36</f>
        <v>0</v>
      </c>
      <c r="CA14" s="148">
        <f>'1950'!$HA36+'1950'!$HD36+'1950'!$HG36</f>
        <v>0</v>
      </c>
      <c r="CB14" s="149">
        <f t="shared" si="15"/>
        <v>0</v>
      </c>
      <c r="CD14" s="150">
        <v>9</v>
      </c>
      <c r="CE14" s="148">
        <f>'1950'!HV36</f>
        <v>0</v>
      </c>
      <c r="CF14" s="148">
        <f>'1950'!HP36+'1950'!HS36</f>
        <v>0</v>
      </c>
      <c r="CG14" s="149">
        <f t="shared" si="16"/>
        <v>0</v>
      </c>
      <c r="CI14" s="150">
        <v>9</v>
      </c>
      <c r="CJ14" s="148">
        <f>'1950'!HY36</f>
        <v>0</v>
      </c>
      <c r="CK14" s="148">
        <f>'1950'!HM36+'1950'!HV36</f>
        <v>0</v>
      </c>
      <c r="CL14" s="149">
        <f t="shared" si="17"/>
        <v>0</v>
      </c>
      <c r="CN14" s="150">
        <v>9</v>
      </c>
      <c r="CO14" s="148">
        <f>'1950'!IN36</f>
        <v>0</v>
      </c>
      <c r="CP14" s="148">
        <f>'1950'!IB36+'1950'!IK36</f>
        <v>0</v>
      </c>
      <c r="CQ14" s="149">
        <f t="shared" si="18"/>
        <v>0</v>
      </c>
      <c r="CS14" s="150">
        <v>9</v>
      </c>
      <c r="CT14" s="148">
        <f>'1950'!IQ36</f>
        <v>0</v>
      </c>
      <c r="CU14" s="148">
        <f>'1950'!HJ36+'1950'!HY36+'1950'!IN36</f>
        <v>0</v>
      </c>
      <c r="CV14" s="149">
        <f t="shared" si="19"/>
        <v>0</v>
      </c>
      <c r="CX14" s="150">
        <v>9</v>
      </c>
      <c r="CY14" s="148">
        <f>'1950'!IT36</f>
        <v>0</v>
      </c>
      <c r="CZ14" s="148">
        <f>'1950'!IQ36+'1950'!GX36</f>
        <v>0</v>
      </c>
      <c r="DA14" s="149">
        <f t="shared" si="20"/>
        <v>0</v>
      </c>
      <c r="DC14" s="150">
        <v>9</v>
      </c>
      <c r="DD14" s="148">
        <f>'1750'!GX36</f>
        <v>0</v>
      </c>
      <c r="DE14" s="148">
        <f>'1850'!GX36+'1950'!GX36</f>
        <v>0</v>
      </c>
      <c r="DF14" s="149">
        <f t="shared" si="21"/>
        <v>0</v>
      </c>
      <c r="DH14" s="150">
        <v>9</v>
      </c>
      <c r="DI14" s="148">
        <f>'1750'!HJ36</f>
        <v>0</v>
      </c>
      <c r="DJ14" s="148">
        <f>'1850'!HJ36+'1950'!HJ36</f>
        <v>0</v>
      </c>
      <c r="DK14" s="149">
        <f t="shared" si="22"/>
        <v>0</v>
      </c>
      <c r="DM14" s="150">
        <v>9</v>
      </c>
      <c r="DN14" s="148">
        <f>'1750'!HV36</f>
        <v>0</v>
      </c>
      <c r="DO14" s="148">
        <f>'1850'!HV36+'1950'!HV36</f>
        <v>0</v>
      </c>
      <c r="DP14" s="149">
        <f t="shared" si="23"/>
        <v>0</v>
      </c>
      <c r="DR14" s="150">
        <v>9</v>
      </c>
      <c r="DS14" s="148">
        <f>'1750'!HY36</f>
        <v>0</v>
      </c>
      <c r="DT14" s="148">
        <f>'1850'!HY36+'1950'!HY36</f>
        <v>0</v>
      </c>
      <c r="DU14" s="149">
        <f t="shared" si="24"/>
        <v>0</v>
      </c>
      <c r="DW14" s="150">
        <v>9</v>
      </c>
      <c r="DX14" s="148">
        <f>'1750'!IN36</f>
        <v>0</v>
      </c>
      <c r="DY14" s="148">
        <f>'1850'!IN36+'1950'!IN36</f>
        <v>0</v>
      </c>
      <c r="DZ14" s="149">
        <f t="shared" si="25"/>
        <v>0</v>
      </c>
      <c r="EB14" s="150">
        <v>9</v>
      </c>
      <c r="EC14" s="148">
        <f>'1750'!IQ36</f>
        <v>0</v>
      </c>
      <c r="ED14" s="148">
        <f>'1850'!IQ36+'1950'!IQ36</f>
        <v>0</v>
      </c>
      <c r="EE14" s="149">
        <f t="shared" si="26"/>
        <v>0</v>
      </c>
      <c r="EG14" s="150">
        <v>9</v>
      </c>
      <c r="EH14" s="148">
        <f>'1750'!IT36</f>
        <v>0</v>
      </c>
      <c r="EI14" s="148">
        <f>'1850'!IT36+'1950'!IT36</f>
        <v>0</v>
      </c>
      <c r="EJ14" s="149">
        <f t="shared" si="27"/>
        <v>0</v>
      </c>
    </row>
    <row r="15" spans="2:140" x14ac:dyDescent="0.2">
      <c r="B15" s="147">
        <v>10</v>
      </c>
      <c r="C15" s="148">
        <f>'1750'!$GX37</f>
        <v>0</v>
      </c>
      <c r="D15" s="148">
        <f>'1750'!K37+'1750'!N37+'1750'!Q37+'1750'!T37+'1750'!W37+'1750'!Z37+'1750'!AC37+'1750'!AF37+'1750'!AI37+'1750'!AL37+'1750'!AO37+'1750'!AR37+'1750'!AU37+'1750'!AX37+'1750'!BA37+'1750'!BD37+'1750'!BG37+'1750'!BJ37+'1750'!BM37+'1750'!BP37+'1750'!BS37+'1750'!BV37+'1750'!BY37+'1750'!CB37+'1750'!CE37+'1750'!CH37+'1750'!CK37+'1750'!CN37+'1750'!CQ37+'1750'!CT37+'1750'!CW37+'1750'!CZ37+'1750'!DC37+'1750'!DF37+'1750'!DI37+'1750'!DL37+'1750'!DO37+'1750'!DR37+'1750'!DU37+'1750'!DX37+'1750'!EA37+'1750'!ED37+'1750'!EG37+'1750'!EJ37+'1750'!EM37+'1750'!EP37+'1750'!ES37+'1750'!EV37+'1750'!EY37+'1750'!FB37+'1750'!FE37+'1750'!FH37+'1750'!FK37+'1750'!FN37+'1750'!FQ37+'1750'!FT37+'1750'!FW37+'1750'!FZ37+'1750'!GC37+'1750'!GF37+'1750'!GI37+'1750'!GL37+'1750'!GO37+'1750'!GR37+'1750'!GU37</f>
        <v>1069</v>
      </c>
      <c r="E15" s="149">
        <f t="shared" si="0"/>
        <v>1069</v>
      </c>
      <c r="G15" s="147">
        <v>10</v>
      </c>
      <c r="H15" s="148">
        <f>'1750'!$HJ37</f>
        <v>0</v>
      </c>
      <c r="I15" s="148">
        <f>'1750'!$HA37+'1750'!$HD37+'1750'!$HG37</f>
        <v>0</v>
      </c>
      <c r="J15" s="149">
        <f t="shared" si="1"/>
        <v>0</v>
      </c>
      <c r="L15" s="147">
        <v>10</v>
      </c>
      <c r="M15" s="148">
        <f>'1750'!HV37</f>
        <v>0</v>
      </c>
      <c r="N15" s="148">
        <f>'1750'!HP37+'1750'!HS37</f>
        <v>0</v>
      </c>
      <c r="O15" s="149">
        <f t="shared" si="2"/>
        <v>0</v>
      </c>
      <c r="Q15" s="147">
        <v>10</v>
      </c>
      <c r="R15" s="148">
        <f>'1750'!HY37</f>
        <v>0</v>
      </c>
      <c r="S15" s="148">
        <f>'1750'!HM37+'1750'!HV37</f>
        <v>0</v>
      </c>
      <c r="T15" s="149">
        <f t="shared" si="3"/>
        <v>0</v>
      </c>
      <c r="V15" s="147">
        <v>10</v>
      </c>
      <c r="W15" s="148">
        <f>'1750'!IN37</f>
        <v>0</v>
      </c>
      <c r="X15" s="148">
        <f>'1750'!IB37+'1750'!IK37</f>
        <v>0</v>
      </c>
      <c r="Y15" s="149">
        <f t="shared" si="4"/>
        <v>0</v>
      </c>
      <c r="AA15" s="147">
        <v>10</v>
      </c>
      <c r="AB15" s="148">
        <f>'1750'!IQ37</f>
        <v>0</v>
      </c>
      <c r="AC15" s="148">
        <f>'1750'!HJ37+'1750'!HY37+'1750'!IN37</f>
        <v>0</v>
      </c>
      <c r="AD15" s="149">
        <f t="shared" si="5"/>
        <v>0</v>
      </c>
      <c r="AF15" s="147">
        <v>10</v>
      </c>
      <c r="AG15" s="148">
        <f>'1750'!IT37</f>
        <v>0</v>
      </c>
      <c r="AH15" s="148">
        <f>'1750'!IQ37+'1750'!GX37</f>
        <v>0</v>
      </c>
      <c r="AI15" s="149">
        <f t="shared" si="6"/>
        <v>0</v>
      </c>
      <c r="AK15" s="147">
        <v>10</v>
      </c>
      <c r="AL15" s="148">
        <f>'1850'!$GX37</f>
        <v>0</v>
      </c>
      <c r="AM15" s="148">
        <f>'1850'!K37+'1850'!N37+'1850'!Q37+'1850'!T37+'1850'!W37+'1850'!Z37+'1850'!AC37+'1850'!AF37+'1850'!AI37+'1850'!AL37+'1850'!AO37+'1850'!AR37+'1850'!AU37+'1850'!AX37+'1850'!BA37+'1850'!BD37+'1850'!BG37+'1850'!BJ37+'1850'!BM37+'1850'!BP37+'1850'!BS37+'1850'!BV37+'1850'!BY37+'1850'!CB37+'1850'!CE37+'1850'!CH37+'1850'!CK37+'1850'!CN37+'1850'!CQ37+'1850'!CT37+'1850'!CW37+'1850'!CZ37+'1850'!DC37+'1850'!DF37+'1850'!DI37+'1850'!DL37+'1850'!DO37+'1850'!DR37+'1850'!DU37+'1850'!DX37+'1850'!EA37+'1850'!ED37+'1850'!EG37+'1850'!EJ37+'1850'!EM37+'1850'!EP37+'1850'!ES37+'1850'!EV37+'1850'!EY37+'1850'!FB37+'1850'!FE37+'1850'!FH37+'1850'!FK37+'1850'!FN37+'1850'!FQ37+'1850'!FT37+'1850'!FW37+'1850'!FZ37+'1850'!GC37+'1850'!GF37+'1850'!GI37+'1850'!GL37+'1850'!GO37+'1850'!GR37+'1850'!GU37</f>
        <v>0</v>
      </c>
      <c r="AN15" s="149">
        <f t="shared" si="7"/>
        <v>0</v>
      </c>
      <c r="AP15" s="147">
        <v>10</v>
      </c>
      <c r="AQ15" s="148">
        <f>'1850'!$HJ37</f>
        <v>0</v>
      </c>
      <c r="AR15" s="148">
        <f>'1850'!$HA37+'1850'!$HD37+'1850'!$HG37</f>
        <v>0</v>
      </c>
      <c r="AS15" s="149">
        <f t="shared" si="8"/>
        <v>0</v>
      </c>
      <c r="AU15" s="147">
        <v>10</v>
      </c>
      <c r="AV15" s="148">
        <f>'1850'!HV37</f>
        <v>0</v>
      </c>
      <c r="AW15" s="148">
        <f>'1850'!HP37+'1850'!HS37</f>
        <v>0</v>
      </c>
      <c r="AX15" s="149">
        <f t="shared" si="9"/>
        <v>0</v>
      </c>
      <c r="AZ15" s="147">
        <v>10</v>
      </c>
      <c r="BA15" s="148">
        <f>'1850'!HY37</f>
        <v>0</v>
      </c>
      <c r="BB15" s="148">
        <f>'1850'!HM37+'1850'!HV37</f>
        <v>0</v>
      </c>
      <c r="BC15" s="149">
        <f t="shared" si="10"/>
        <v>0</v>
      </c>
      <c r="BE15" s="147">
        <v>10</v>
      </c>
      <c r="BF15" s="148">
        <f>'1850'!IN37</f>
        <v>0</v>
      </c>
      <c r="BG15" s="148">
        <f>'1850'!IB37+'1850'!IK37</f>
        <v>0</v>
      </c>
      <c r="BH15" s="149">
        <f t="shared" si="11"/>
        <v>0</v>
      </c>
      <c r="BJ15" s="147">
        <v>10</v>
      </c>
      <c r="BK15" s="148">
        <f>'1850'!IQ37</f>
        <v>0</v>
      </c>
      <c r="BL15" s="148">
        <f>'1850'!HJ37+'1850'!HY37+'1850'!IN37</f>
        <v>0</v>
      </c>
      <c r="BM15" s="149">
        <f t="shared" si="12"/>
        <v>0</v>
      </c>
      <c r="BO15" s="147">
        <v>10</v>
      </c>
      <c r="BP15" s="148">
        <f>'1850'!IT37</f>
        <v>0</v>
      </c>
      <c r="BQ15" s="148">
        <f>'1850'!IQ37+'1850'!GX37</f>
        <v>0</v>
      </c>
      <c r="BR15" s="149">
        <f t="shared" si="13"/>
        <v>0</v>
      </c>
      <c r="BT15" s="147">
        <v>10</v>
      </c>
      <c r="BU15" s="148">
        <f>'1950'!$GX37</f>
        <v>0</v>
      </c>
      <c r="BV15" s="148">
        <f>'1950'!K37+'1950'!N37+'1950'!Q37+'1950'!T37+'1950'!W37+'1950'!Z37+'1950'!AC37+'1950'!AF37+'1950'!AI37+'1950'!AL37+'1950'!AO37+'1950'!AR37+'1950'!AU37+'1950'!AX37+'1950'!BA37+'1950'!BD37+'1950'!BG37+'1950'!BJ37+'1950'!BM37+'1950'!BP37+'1950'!BS37+'1950'!BV37+'1950'!BY37+'1950'!CB37+'1950'!CE37+'1950'!CH37+'1950'!CK37+'1950'!CN37+'1950'!CQ37+'1950'!CT37+'1950'!CW37+'1950'!CZ37+'1950'!DC37+'1950'!DF37+'1950'!DI37+'1950'!DL37+'1950'!DO37+'1950'!DR37+'1950'!DU37+'1950'!DX37+'1950'!EA37+'1950'!ED37+'1950'!EG37+'1950'!EJ37+'1950'!EM37+'1950'!EP37+'1950'!ES37+'1950'!EV37+'1950'!EY37+'1950'!FB37+'1950'!FE37+'1950'!FH37+'1950'!FK37+'1950'!FN37+'1950'!FQ37+'1950'!FT37+'1950'!FW37+'1950'!FZ37+'1950'!GC37+'1950'!GF37+'1950'!GI37+'1950'!GL37+'1950'!GO37+'1950'!GR37+'1950'!GU37</f>
        <v>0</v>
      </c>
      <c r="BW15" s="149">
        <f t="shared" si="14"/>
        <v>0</v>
      </c>
      <c r="BY15" s="147">
        <v>10</v>
      </c>
      <c r="BZ15" s="148">
        <f>'1950'!$HJ37</f>
        <v>0</v>
      </c>
      <c r="CA15" s="148">
        <f>'1950'!$HA37+'1950'!$HD37+'1950'!$HG37</f>
        <v>0</v>
      </c>
      <c r="CB15" s="149">
        <f t="shared" si="15"/>
        <v>0</v>
      </c>
      <c r="CD15" s="147">
        <v>10</v>
      </c>
      <c r="CE15" s="148">
        <f>'1950'!HV37</f>
        <v>0</v>
      </c>
      <c r="CF15" s="148">
        <f>'1950'!HP37+'1950'!HS37</f>
        <v>0</v>
      </c>
      <c r="CG15" s="149">
        <f t="shared" si="16"/>
        <v>0</v>
      </c>
      <c r="CI15" s="147">
        <v>10</v>
      </c>
      <c r="CJ15" s="148">
        <f>'1950'!HY37</f>
        <v>0</v>
      </c>
      <c r="CK15" s="148">
        <f>'1950'!HM37+'1950'!HV37</f>
        <v>0</v>
      </c>
      <c r="CL15" s="149">
        <f t="shared" si="17"/>
        <v>0</v>
      </c>
      <c r="CN15" s="147">
        <v>10</v>
      </c>
      <c r="CO15" s="148">
        <f>'1950'!IN37</f>
        <v>0</v>
      </c>
      <c r="CP15" s="148">
        <f>'1950'!IB37+'1950'!IK37</f>
        <v>0</v>
      </c>
      <c r="CQ15" s="149">
        <f t="shared" si="18"/>
        <v>0</v>
      </c>
      <c r="CS15" s="147">
        <v>10</v>
      </c>
      <c r="CT15" s="148">
        <f>'1950'!IQ37</f>
        <v>0</v>
      </c>
      <c r="CU15" s="148">
        <f>'1950'!HJ37+'1950'!HY37+'1950'!IN37</f>
        <v>0</v>
      </c>
      <c r="CV15" s="149">
        <f t="shared" si="19"/>
        <v>0</v>
      </c>
      <c r="CX15" s="147">
        <v>10</v>
      </c>
      <c r="CY15" s="148">
        <f>'1950'!IT37</f>
        <v>0</v>
      </c>
      <c r="CZ15" s="148">
        <f>'1950'!IQ37+'1950'!GX37</f>
        <v>0</v>
      </c>
      <c r="DA15" s="149">
        <f t="shared" si="20"/>
        <v>0</v>
      </c>
      <c r="DC15" s="147">
        <v>10</v>
      </c>
      <c r="DD15" s="148">
        <f>'1750'!GX37</f>
        <v>0</v>
      </c>
      <c r="DE15" s="148">
        <f>'1850'!GX37+'1950'!GX37</f>
        <v>0</v>
      </c>
      <c r="DF15" s="149">
        <f t="shared" si="21"/>
        <v>0</v>
      </c>
      <c r="DH15" s="147">
        <v>10</v>
      </c>
      <c r="DI15" s="148">
        <f>'1750'!HJ37</f>
        <v>0</v>
      </c>
      <c r="DJ15" s="148">
        <f>'1850'!HJ37+'1950'!HJ37</f>
        <v>0</v>
      </c>
      <c r="DK15" s="149">
        <f t="shared" si="22"/>
        <v>0</v>
      </c>
      <c r="DM15" s="147">
        <v>10</v>
      </c>
      <c r="DN15" s="148">
        <f>'1750'!HV37</f>
        <v>0</v>
      </c>
      <c r="DO15" s="148">
        <f>'1850'!HV37+'1950'!HV37</f>
        <v>0</v>
      </c>
      <c r="DP15" s="149">
        <f t="shared" si="23"/>
        <v>0</v>
      </c>
      <c r="DR15" s="147">
        <v>10</v>
      </c>
      <c r="DS15" s="148">
        <f>'1750'!HY37</f>
        <v>0</v>
      </c>
      <c r="DT15" s="148">
        <f>'1850'!HY37+'1950'!HY37</f>
        <v>0</v>
      </c>
      <c r="DU15" s="149">
        <f t="shared" si="24"/>
        <v>0</v>
      </c>
      <c r="DW15" s="147">
        <v>10</v>
      </c>
      <c r="DX15" s="148">
        <f>'1750'!IN37</f>
        <v>0</v>
      </c>
      <c r="DY15" s="148">
        <f>'1850'!IN37+'1950'!IN37</f>
        <v>0</v>
      </c>
      <c r="DZ15" s="149">
        <f t="shared" si="25"/>
        <v>0</v>
      </c>
      <c r="EB15" s="147">
        <v>10</v>
      </c>
      <c r="EC15" s="148">
        <f>'1750'!IQ37</f>
        <v>0</v>
      </c>
      <c r="ED15" s="148">
        <f>'1850'!IQ37+'1950'!IQ37</f>
        <v>0</v>
      </c>
      <c r="EE15" s="149">
        <f t="shared" si="26"/>
        <v>0</v>
      </c>
      <c r="EG15" s="147">
        <v>10</v>
      </c>
      <c r="EH15" s="148">
        <f>'1750'!IT37</f>
        <v>0</v>
      </c>
      <c r="EI15" s="148">
        <f>'1850'!IT37+'1950'!IT37</f>
        <v>0</v>
      </c>
      <c r="EJ15" s="149">
        <f t="shared" si="27"/>
        <v>0</v>
      </c>
    </row>
    <row r="16" spans="2:140" x14ac:dyDescent="0.2">
      <c r="B16" s="150">
        <v>11</v>
      </c>
      <c r="C16" s="148">
        <f>'1750'!$GX38</f>
        <v>0</v>
      </c>
      <c r="D16" s="148">
        <f>'1750'!K38+'1750'!N38+'1750'!Q38+'1750'!T38+'1750'!W38+'1750'!Z38+'1750'!AC38+'1750'!AF38+'1750'!AI38+'1750'!AL38+'1750'!AO38+'1750'!AR38+'1750'!AU38+'1750'!AX38+'1750'!BA38+'1750'!BD38+'1750'!BG38+'1750'!BJ38+'1750'!BM38+'1750'!BP38+'1750'!BS38+'1750'!BV38+'1750'!BY38+'1750'!CB38+'1750'!CE38+'1750'!CH38+'1750'!CK38+'1750'!CN38+'1750'!CQ38+'1750'!CT38+'1750'!CW38+'1750'!CZ38+'1750'!DC38+'1750'!DF38+'1750'!DI38+'1750'!DL38+'1750'!DO38+'1750'!DR38+'1750'!DU38+'1750'!DX38+'1750'!EA38+'1750'!ED38+'1750'!EG38+'1750'!EJ38+'1750'!EM38+'1750'!EP38+'1750'!ES38+'1750'!EV38+'1750'!EY38+'1750'!FB38+'1750'!FE38+'1750'!FH38+'1750'!FK38+'1750'!FN38+'1750'!FQ38+'1750'!FT38+'1750'!FW38+'1750'!FZ38+'1750'!GC38+'1750'!GF38+'1750'!GI38+'1750'!GL38+'1750'!GO38+'1750'!GR38+'1750'!GU38</f>
        <v>412</v>
      </c>
      <c r="E16" s="149">
        <f t="shared" si="0"/>
        <v>412</v>
      </c>
      <c r="G16" s="150">
        <v>11</v>
      </c>
      <c r="H16" s="148">
        <f>'1750'!$HJ38</f>
        <v>0</v>
      </c>
      <c r="I16" s="148">
        <f>'1750'!$HA38+'1750'!$HD38+'1750'!$HG38</f>
        <v>0</v>
      </c>
      <c r="J16" s="149">
        <f t="shared" si="1"/>
        <v>0</v>
      </c>
      <c r="L16" s="150">
        <v>11</v>
      </c>
      <c r="M16" s="148">
        <f>'1750'!HV38</f>
        <v>0</v>
      </c>
      <c r="N16" s="148">
        <f>'1750'!HP38+'1750'!HS38</f>
        <v>0</v>
      </c>
      <c r="O16" s="149">
        <f t="shared" si="2"/>
        <v>0</v>
      </c>
      <c r="Q16" s="150">
        <v>11</v>
      </c>
      <c r="R16" s="148">
        <f>'1750'!HY38</f>
        <v>0</v>
      </c>
      <c r="S16" s="148">
        <f>'1750'!HM38+'1750'!HV38</f>
        <v>0</v>
      </c>
      <c r="T16" s="149">
        <f t="shared" si="3"/>
        <v>0</v>
      </c>
      <c r="V16" s="150">
        <v>11</v>
      </c>
      <c r="W16" s="148">
        <f>'1750'!IN38</f>
        <v>0</v>
      </c>
      <c r="X16" s="148">
        <f>'1750'!IB38+'1750'!IK38</f>
        <v>0</v>
      </c>
      <c r="Y16" s="149">
        <f t="shared" si="4"/>
        <v>0</v>
      </c>
      <c r="AA16" s="150">
        <v>11</v>
      </c>
      <c r="AB16" s="148">
        <f>'1750'!IQ38</f>
        <v>0</v>
      </c>
      <c r="AC16" s="148">
        <f>'1750'!HJ38+'1750'!HY38+'1750'!IN38</f>
        <v>0</v>
      </c>
      <c r="AD16" s="149">
        <f t="shared" si="5"/>
        <v>0</v>
      </c>
      <c r="AF16" s="150">
        <v>11</v>
      </c>
      <c r="AG16" s="148">
        <f>'1750'!IT38</f>
        <v>0</v>
      </c>
      <c r="AH16" s="148">
        <f>'1750'!IQ38+'1750'!GX38</f>
        <v>0</v>
      </c>
      <c r="AI16" s="149">
        <f t="shared" si="6"/>
        <v>0</v>
      </c>
      <c r="AK16" s="150">
        <v>11</v>
      </c>
      <c r="AL16" s="148">
        <f>'1850'!$GX38</f>
        <v>0</v>
      </c>
      <c r="AM16" s="148">
        <f>'1850'!K38+'1850'!N38+'1850'!Q38+'1850'!T38+'1850'!W38+'1850'!Z38+'1850'!AC38+'1850'!AF38+'1850'!AI38+'1850'!AL38+'1850'!AO38+'1850'!AR38+'1850'!AU38+'1850'!AX38+'1850'!BA38+'1850'!BD38+'1850'!BG38+'1850'!BJ38+'1850'!BM38+'1850'!BP38+'1850'!BS38+'1850'!BV38+'1850'!BY38+'1850'!CB38+'1850'!CE38+'1850'!CH38+'1850'!CK38+'1850'!CN38+'1850'!CQ38+'1850'!CT38+'1850'!CW38+'1850'!CZ38+'1850'!DC38+'1850'!DF38+'1850'!DI38+'1850'!DL38+'1850'!DO38+'1850'!DR38+'1850'!DU38+'1850'!DX38+'1850'!EA38+'1850'!ED38+'1850'!EG38+'1850'!EJ38+'1850'!EM38+'1850'!EP38+'1850'!ES38+'1850'!EV38+'1850'!EY38+'1850'!FB38+'1850'!FE38+'1850'!FH38+'1850'!FK38+'1850'!FN38+'1850'!FQ38+'1850'!FT38+'1850'!FW38+'1850'!FZ38+'1850'!GC38+'1850'!GF38+'1850'!GI38+'1850'!GL38+'1850'!GO38+'1850'!GR38+'1850'!GU38</f>
        <v>0</v>
      </c>
      <c r="AN16" s="149">
        <f t="shared" si="7"/>
        <v>0</v>
      </c>
      <c r="AP16" s="150">
        <v>11</v>
      </c>
      <c r="AQ16" s="148">
        <f>'1850'!$HJ38</f>
        <v>0</v>
      </c>
      <c r="AR16" s="148">
        <f>'1850'!$HA38+'1850'!$HD38+'1850'!$HG38</f>
        <v>0</v>
      </c>
      <c r="AS16" s="149">
        <f t="shared" si="8"/>
        <v>0</v>
      </c>
      <c r="AU16" s="150">
        <v>11</v>
      </c>
      <c r="AV16" s="148">
        <f>'1850'!HV38</f>
        <v>0</v>
      </c>
      <c r="AW16" s="148">
        <f>'1850'!HP38+'1850'!HS38</f>
        <v>0</v>
      </c>
      <c r="AX16" s="149">
        <f t="shared" si="9"/>
        <v>0</v>
      </c>
      <c r="AZ16" s="150">
        <v>11</v>
      </c>
      <c r="BA16" s="148">
        <f>'1850'!HY38</f>
        <v>0</v>
      </c>
      <c r="BB16" s="148">
        <f>'1850'!HM38+'1850'!HV38</f>
        <v>0</v>
      </c>
      <c r="BC16" s="149">
        <f t="shared" si="10"/>
        <v>0</v>
      </c>
      <c r="BE16" s="150">
        <v>11</v>
      </c>
      <c r="BF16" s="148">
        <f>'1850'!IN38</f>
        <v>0</v>
      </c>
      <c r="BG16" s="148">
        <f>'1850'!IB38+'1850'!IK38</f>
        <v>0</v>
      </c>
      <c r="BH16" s="149">
        <f t="shared" si="11"/>
        <v>0</v>
      </c>
      <c r="BJ16" s="150">
        <v>11</v>
      </c>
      <c r="BK16" s="148">
        <f>'1850'!IQ38</f>
        <v>0</v>
      </c>
      <c r="BL16" s="148">
        <f>'1850'!HJ38+'1850'!HY38+'1850'!IN38</f>
        <v>0</v>
      </c>
      <c r="BM16" s="149">
        <f t="shared" si="12"/>
        <v>0</v>
      </c>
      <c r="BO16" s="150">
        <v>11</v>
      </c>
      <c r="BP16" s="148">
        <f>'1850'!IT38</f>
        <v>0</v>
      </c>
      <c r="BQ16" s="148">
        <f>'1850'!IQ38+'1850'!GX38</f>
        <v>0</v>
      </c>
      <c r="BR16" s="149">
        <f t="shared" si="13"/>
        <v>0</v>
      </c>
      <c r="BT16" s="150">
        <v>11</v>
      </c>
      <c r="BU16" s="148">
        <f>'1950'!$GX38</f>
        <v>0</v>
      </c>
      <c r="BV16" s="148">
        <f>'1950'!K38+'1950'!N38+'1950'!Q38+'1950'!T38+'1950'!W38+'1950'!Z38+'1950'!AC38+'1950'!AF38+'1950'!AI38+'1950'!AL38+'1950'!AO38+'1950'!AR38+'1950'!AU38+'1950'!AX38+'1950'!BA38+'1950'!BD38+'1950'!BG38+'1950'!BJ38+'1950'!BM38+'1950'!BP38+'1950'!BS38+'1950'!BV38+'1950'!BY38+'1950'!CB38+'1950'!CE38+'1950'!CH38+'1950'!CK38+'1950'!CN38+'1950'!CQ38+'1950'!CT38+'1950'!CW38+'1950'!CZ38+'1950'!DC38+'1950'!DF38+'1950'!DI38+'1950'!DL38+'1950'!DO38+'1950'!DR38+'1950'!DU38+'1950'!DX38+'1950'!EA38+'1950'!ED38+'1950'!EG38+'1950'!EJ38+'1950'!EM38+'1950'!EP38+'1950'!ES38+'1950'!EV38+'1950'!EY38+'1950'!FB38+'1950'!FE38+'1950'!FH38+'1950'!FK38+'1950'!FN38+'1950'!FQ38+'1950'!FT38+'1950'!FW38+'1950'!FZ38+'1950'!GC38+'1950'!GF38+'1950'!GI38+'1950'!GL38+'1950'!GO38+'1950'!GR38+'1950'!GU38</f>
        <v>0</v>
      </c>
      <c r="BW16" s="149">
        <f t="shared" si="14"/>
        <v>0</v>
      </c>
      <c r="BY16" s="150">
        <v>11</v>
      </c>
      <c r="BZ16" s="148">
        <f>'1950'!$HJ38</f>
        <v>0</v>
      </c>
      <c r="CA16" s="148">
        <f>'1950'!$HA38+'1950'!$HD38+'1950'!$HG38</f>
        <v>0</v>
      </c>
      <c r="CB16" s="149">
        <f t="shared" si="15"/>
        <v>0</v>
      </c>
      <c r="CD16" s="150">
        <v>11</v>
      </c>
      <c r="CE16" s="148">
        <f>'1950'!HV38</f>
        <v>0</v>
      </c>
      <c r="CF16" s="148">
        <f>'1950'!HP38+'1950'!HS38</f>
        <v>0</v>
      </c>
      <c r="CG16" s="149">
        <f t="shared" si="16"/>
        <v>0</v>
      </c>
      <c r="CI16" s="150">
        <v>11</v>
      </c>
      <c r="CJ16" s="148">
        <f>'1950'!HY38</f>
        <v>0</v>
      </c>
      <c r="CK16" s="148">
        <f>'1950'!HM38+'1950'!HV38</f>
        <v>0</v>
      </c>
      <c r="CL16" s="149">
        <f t="shared" si="17"/>
        <v>0</v>
      </c>
      <c r="CN16" s="150">
        <v>11</v>
      </c>
      <c r="CO16" s="148">
        <f>'1950'!IN38</f>
        <v>0</v>
      </c>
      <c r="CP16" s="148">
        <f>'1950'!IB38+'1950'!IK38</f>
        <v>0</v>
      </c>
      <c r="CQ16" s="149">
        <f t="shared" si="18"/>
        <v>0</v>
      </c>
      <c r="CS16" s="150">
        <v>11</v>
      </c>
      <c r="CT16" s="148">
        <f>'1950'!IQ38</f>
        <v>0</v>
      </c>
      <c r="CU16" s="148">
        <f>'1950'!HJ38+'1950'!HY38+'1950'!IN38</f>
        <v>0</v>
      </c>
      <c r="CV16" s="149">
        <f t="shared" si="19"/>
        <v>0</v>
      </c>
      <c r="CX16" s="150">
        <v>11</v>
      </c>
      <c r="CY16" s="148">
        <f>'1950'!IT38</f>
        <v>0</v>
      </c>
      <c r="CZ16" s="148">
        <f>'1950'!IQ38+'1950'!GX38</f>
        <v>0</v>
      </c>
      <c r="DA16" s="149">
        <f t="shared" si="20"/>
        <v>0</v>
      </c>
      <c r="DC16" s="150">
        <v>11</v>
      </c>
      <c r="DD16" s="148">
        <f>'1750'!GX38</f>
        <v>0</v>
      </c>
      <c r="DE16" s="148">
        <f>'1850'!GX38+'1950'!GX38</f>
        <v>0</v>
      </c>
      <c r="DF16" s="149">
        <f t="shared" si="21"/>
        <v>0</v>
      </c>
      <c r="DH16" s="150">
        <v>11</v>
      </c>
      <c r="DI16" s="148">
        <f>'1750'!HJ38</f>
        <v>0</v>
      </c>
      <c r="DJ16" s="148">
        <f>'1850'!HJ38+'1950'!HJ38</f>
        <v>0</v>
      </c>
      <c r="DK16" s="149">
        <f t="shared" si="22"/>
        <v>0</v>
      </c>
      <c r="DM16" s="150">
        <v>11</v>
      </c>
      <c r="DN16" s="148">
        <f>'1750'!HV38</f>
        <v>0</v>
      </c>
      <c r="DO16" s="148">
        <f>'1850'!HV38+'1950'!HV38</f>
        <v>0</v>
      </c>
      <c r="DP16" s="149">
        <f t="shared" si="23"/>
        <v>0</v>
      </c>
      <c r="DR16" s="150">
        <v>11</v>
      </c>
      <c r="DS16" s="148">
        <f>'1750'!HY38</f>
        <v>0</v>
      </c>
      <c r="DT16" s="148">
        <f>'1850'!HY38+'1950'!HY38</f>
        <v>0</v>
      </c>
      <c r="DU16" s="149">
        <f t="shared" si="24"/>
        <v>0</v>
      </c>
      <c r="DW16" s="150">
        <v>11</v>
      </c>
      <c r="DX16" s="148">
        <f>'1750'!IN38</f>
        <v>0</v>
      </c>
      <c r="DY16" s="148">
        <f>'1850'!IN38+'1950'!IN38</f>
        <v>0</v>
      </c>
      <c r="DZ16" s="149">
        <f t="shared" si="25"/>
        <v>0</v>
      </c>
      <c r="EB16" s="150">
        <v>11</v>
      </c>
      <c r="EC16" s="148">
        <f>'1750'!IQ38</f>
        <v>0</v>
      </c>
      <c r="ED16" s="148">
        <f>'1850'!IQ38+'1950'!IQ38</f>
        <v>0</v>
      </c>
      <c r="EE16" s="149">
        <f t="shared" si="26"/>
        <v>0</v>
      </c>
      <c r="EG16" s="150">
        <v>11</v>
      </c>
      <c r="EH16" s="148">
        <f>'1750'!IT38</f>
        <v>0</v>
      </c>
      <c r="EI16" s="148">
        <f>'1850'!IT38+'1950'!IT38</f>
        <v>0</v>
      </c>
      <c r="EJ16" s="149">
        <f t="shared" si="27"/>
        <v>0</v>
      </c>
    </row>
    <row r="17" spans="2:140" x14ac:dyDescent="0.2">
      <c r="B17" s="150">
        <v>12</v>
      </c>
      <c r="C17" s="148">
        <f>'1750'!$GX39</f>
        <v>0</v>
      </c>
      <c r="D17" s="148">
        <f>'1750'!K39+'1750'!N39+'1750'!Q39+'1750'!T39+'1750'!W39+'1750'!Z39+'1750'!AC39+'1750'!AF39+'1750'!AI39+'1750'!AL39+'1750'!AO39+'1750'!AR39+'1750'!AU39+'1750'!AX39+'1750'!BA39+'1750'!BD39+'1750'!BG39+'1750'!BJ39+'1750'!BM39+'1750'!BP39+'1750'!BS39+'1750'!BV39+'1750'!BY39+'1750'!CB39+'1750'!CE39+'1750'!CH39+'1750'!CK39+'1750'!CN39+'1750'!CQ39+'1750'!CT39+'1750'!CW39+'1750'!CZ39+'1750'!DC39+'1750'!DF39+'1750'!DI39+'1750'!DL39+'1750'!DO39+'1750'!DR39+'1750'!DU39+'1750'!DX39+'1750'!EA39+'1750'!ED39+'1750'!EG39+'1750'!EJ39+'1750'!EM39+'1750'!EP39+'1750'!ES39+'1750'!EV39+'1750'!EY39+'1750'!FB39+'1750'!FE39+'1750'!FH39+'1750'!FK39+'1750'!FN39+'1750'!FQ39+'1750'!FT39+'1750'!FW39+'1750'!FZ39+'1750'!GC39+'1750'!GF39+'1750'!GI39+'1750'!GL39+'1750'!GO39+'1750'!GR39+'1750'!GU39</f>
        <v>448</v>
      </c>
      <c r="E17" s="149">
        <f t="shared" si="0"/>
        <v>448</v>
      </c>
      <c r="G17" s="150">
        <v>12</v>
      </c>
      <c r="H17" s="148">
        <f>'1750'!$HJ39</f>
        <v>0</v>
      </c>
      <c r="I17" s="148">
        <f>'1750'!$HA39+'1750'!$HD39+'1750'!$HG39</f>
        <v>0</v>
      </c>
      <c r="J17" s="149">
        <f t="shared" si="1"/>
        <v>0</v>
      </c>
      <c r="L17" s="150">
        <v>12</v>
      </c>
      <c r="M17" s="148">
        <f>'1750'!HV39</f>
        <v>0</v>
      </c>
      <c r="N17" s="148">
        <f>'1750'!HP39+'1750'!HS39</f>
        <v>0</v>
      </c>
      <c r="O17" s="149">
        <f t="shared" si="2"/>
        <v>0</v>
      </c>
      <c r="Q17" s="150">
        <v>12</v>
      </c>
      <c r="R17" s="148">
        <f>'1750'!HY39</f>
        <v>0</v>
      </c>
      <c r="S17" s="148">
        <f>'1750'!HM39+'1750'!HV39</f>
        <v>0</v>
      </c>
      <c r="T17" s="149">
        <f t="shared" si="3"/>
        <v>0</v>
      </c>
      <c r="V17" s="150">
        <v>12</v>
      </c>
      <c r="W17" s="148">
        <f>'1750'!IN39</f>
        <v>0</v>
      </c>
      <c r="X17" s="148">
        <f>'1750'!IB39+'1750'!IK39</f>
        <v>0</v>
      </c>
      <c r="Y17" s="149">
        <f t="shared" si="4"/>
        <v>0</v>
      </c>
      <c r="AA17" s="150">
        <v>12</v>
      </c>
      <c r="AB17" s="148">
        <f>'1750'!IQ39</f>
        <v>0</v>
      </c>
      <c r="AC17" s="148">
        <f>'1750'!HJ39+'1750'!HY39+'1750'!IN39</f>
        <v>0</v>
      </c>
      <c r="AD17" s="149">
        <f t="shared" si="5"/>
        <v>0</v>
      </c>
      <c r="AF17" s="150">
        <v>12</v>
      </c>
      <c r="AG17" s="148">
        <f>'1750'!IT39</f>
        <v>0</v>
      </c>
      <c r="AH17" s="148">
        <f>'1750'!IQ39+'1750'!GX39</f>
        <v>0</v>
      </c>
      <c r="AI17" s="149">
        <f t="shared" si="6"/>
        <v>0</v>
      </c>
      <c r="AK17" s="150">
        <v>12</v>
      </c>
      <c r="AL17" s="148">
        <f>'1850'!$GX39</f>
        <v>0</v>
      </c>
      <c r="AM17" s="148">
        <f>'1850'!K39+'1850'!N39+'1850'!Q39+'1850'!T39+'1850'!W39+'1850'!Z39+'1850'!AC39+'1850'!AF39+'1850'!AI39+'1850'!AL39+'1850'!AO39+'1850'!AR39+'1850'!AU39+'1850'!AX39+'1850'!BA39+'1850'!BD39+'1850'!BG39+'1850'!BJ39+'1850'!BM39+'1850'!BP39+'1850'!BS39+'1850'!BV39+'1850'!BY39+'1850'!CB39+'1850'!CE39+'1850'!CH39+'1850'!CK39+'1850'!CN39+'1850'!CQ39+'1850'!CT39+'1850'!CW39+'1850'!CZ39+'1850'!DC39+'1850'!DF39+'1850'!DI39+'1850'!DL39+'1850'!DO39+'1850'!DR39+'1850'!DU39+'1850'!DX39+'1850'!EA39+'1850'!ED39+'1850'!EG39+'1850'!EJ39+'1850'!EM39+'1850'!EP39+'1850'!ES39+'1850'!EV39+'1850'!EY39+'1850'!FB39+'1850'!FE39+'1850'!FH39+'1850'!FK39+'1850'!FN39+'1850'!FQ39+'1850'!FT39+'1850'!FW39+'1850'!FZ39+'1850'!GC39+'1850'!GF39+'1850'!GI39+'1850'!GL39+'1850'!GO39+'1850'!GR39+'1850'!GU39</f>
        <v>0</v>
      </c>
      <c r="AN17" s="149">
        <f t="shared" si="7"/>
        <v>0</v>
      </c>
      <c r="AP17" s="150">
        <v>12</v>
      </c>
      <c r="AQ17" s="148">
        <f>'1850'!$HJ39</f>
        <v>0</v>
      </c>
      <c r="AR17" s="148">
        <f>'1850'!$HA39+'1850'!$HD39+'1850'!$HG39</f>
        <v>0</v>
      </c>
      <c r="AS17" s="149">
        <f t="shared" si="8"/>
        <v>0</v>
      </c>
      <c r="AU17" s="150">
        <v>12</v>
      </c>
      <c r="AV17" s="148">
        <f>'1850'!HV39</f>
        <v>0</v>
      </c>
      <c r="AW17" s="148">
        <f>'1850'!HP39+'1850'!HS39</f>
        <v>0</v>
      </c>
      <c r="AX17" s="149">
        <f t="shared" si="9"/>
        <v>0</v>
      </c>
      <c r="AZ17" s="150">
        <v>12</v>
      </c>
      <c r="BA17" s="148">
        <f>'1850'!HY39</f>
        <v>0</v>
      </c>
      <c r="BB17" s="148">
        <f>'1850'!HM39+'1850'!HV39</f>
        <v>0</v>
      </c>
      <c r="BC17" s="149">
        <f t="shared" si="10"/>
        <v>0</v>
      </c>
      <c r="BE17" s="150">
        <v>12</v>
      </c>
      <c r="BF17" s="148">
        <f>'1850'!IN39</f>
        <v>0</v>
      </c>
      <c r="BG17" s="148">
        <f>'1850'!IB39+'1850'!IK39</f>
        <v>0</v>
      </c>
      <c r="BH17" s="149">
        <f t="shared" si="11"/>
        <v>0</v>
      </c>
      <c r="BJ17" s="150">
        <v>12</v>
      </c>
      <c r="BK17" s="148">
        <f>'1850'!IQ39</f>
        <v>0</v>
      </c>
      <c r="BL17" s="148">
        <f>'1850'!HJ39+'1850'!HY39+'1850'!IN39</f>
        <v>0</v>
      </c>
      <c r="BM17" s="149">
        <f t="shared" si="12"/>
        <v>0</v>
      </c>
      <c r="BO17" s="150">
        <v>12</v>
      </c>
      <c r="BP17" s="148">
        <f>'1850'!IT39</f>
        <v>0</v>
      </c>
      <c r="BQ17" s="148">
        <f>'1850'!IQ39+'1850'!GX39</f>
        <v>0</v>
      </c>
      <c r="BR17" s="149">
        <f t="shared" si="13"/>
        <v>0</v>
      </c>
      <c r="BT17" s="150">
        <v>12</v>
      </c>
      <c r="BU17" s="148">
        <f>'1950'!$GX39</f>
        <v>0</v>
      </c>
      <c r="BV17" s="148">
        <f>'1950'!K39+'1950'!N39+'1950'!Q39+'1950'!T39+'1950'!W39+'1950'!Z39+'1950'!AC39+'1950'!AF39+'1950'!AI39+'1950'!AL39+'1950'!AO39+'1950'!AR39+'1950'!AU39+'1950'!AX39+'1950'!BA39+'1950'!BD39+'1950'!BG39+'1950'!BJ39+'1950'!BM39+'1950'!BP39+'1950'!BS39+'1950'!BV39+'1950'!BY39+'1950'!CB39+'1950'!CE39+'1950'!CH39+'1950'!CK39+'1950'!CN39+'1950'!CQ39+'1950'!CT39+'1950'!CW39+'1950'!CZ39+'1950'!DC39+'1950'!DF39+'1950'!DI39+'1950'!DL39+'1950'!DO39+'1950'!DR39+'1950'!DU39+'1950'!DX39+'1950'!EA39+'1950'!ED39+'1950'!EG39+'1950'!EJ39+'1950'!EM39+'1950'!EP39+'1950'!ES39+'1950'!EV39+'1950'!EY39+'1950'!FB39+'1950'!FE39+'1950'!FH39+'1950'!FK39+'1950'!FN39+'1950'!FQ39+'1950'!FT39+'1950'!FW39+'1950'!FZ39+'1950'!GC39+'1950'!GF39+'1950'!GI39+'1950'!GL39+'1950'!GO39+'1950'!GR39+'1950'!GU39</f>
        <v>0</v>
      </c>
      <c r="BW17" s="149">
        <f t="shared" si="14"/>
        <v>0</v>
      </c>
      <c r="BY17" s="150">
        <v>12</v>
      </c>
      <c r="BZ17" s="148">
        <f>'1950'!$HJ39</f>
        <v>0</v>
      </c>
      <c r="CA17" s="148">
        <f>'1950'!$HA39+'1950'!$HD39+'1950'!$HG39</f>
        <v>0</v>
      </c>
      <c r="CB17" s="149">
        <f t="shared" si="15"/>
        <v>0</v>
      </c>
      <c r="CD17" s="150">
        <v>12</v>
      </c>
      <c r="CE17" s="148">
        <f>'1950'!HV39</f>
        <v>0</v>
      </c>
      <c r="CF17" s="148">
        <f>'1950'!HP39+'1950'!HS39</f>
        <v>0</v>
      </c>
      <c r="CG17" s="149">
        <f t="shared" si="16"/>
        <v>0</v>
      </c>
      <c r="CI17" s="150">
        <v>12</v>
      </c>
      <c r="CJ17" s="148">
        <f>'1950'!HY39</f>
        <v>0</v>
      </c>
      <c r="CK17" s="148">
        <f>'1950'!HM39+'1950'!HV39</f>
        <v>0</v>
      </c>
      <c r="CL17" s="149">
        <f t="shared" si="17"/>
        <v>0</v>
      </c>
      <c r="CN17" s="150">
        <v>12</v>
      </c>
      <c r="CO17" s="148">
        <f>'1950'!IN39</f>
        <v>0</v>
      </c>
      <c r="CP17" s="148">
        <f>'1950'!IB39+'1950'!IK39</f>
        <v>0</v>
      </c>
      <c r="CQ17" s="149">
        <f t="shared" si="18"/>
        <v>0</v>
      </c>
      <c r="CS17" s="150">
        <v>12</v>
      </c>
      <c r="CT17" s="148">
        <f>'1950'!IQ39</f>
        <v>0</v>
      </c>
      <c r="CU17" s="148">
        <f>'1950'!HJ39+'1950'!HY39+'1950'!IN39</f>
        <v>0</v>
      </c>
      <c r="CV17" s="149">
        <f t="shared" si="19"/>
        <v>0</v>
      </c>
      <c r="CX17" s="150">
        <v>12</v>
      </c>
      <c r="CY17" s="148">
        <f>'1950'!IT39</f>
        <v>0</v>
      </c>
      <c r="CZ17" s="148">
        <f>'1950'!IQ39+'1950'!GX39</f>
        <v>0</v>
      </c>
      <c r="DA17" s="149">
        <f t="shared" si="20"/>
        <v>0</v>
      </c>
      <c r="DC17" s="150">
        <v>12</v>
      </c>
      <c r="DD17" s="148">
        <f>'1750'!GX39</f>
        <v>0</v>
      </c>
      <c r="DE17" s="148">
        <f>'1850'!GX39+'1950'!GX39</f>
        <v>0</v>
      </c>
      <c r="DF17" s="149">
        <f t="shared" si="21"/>
        <v>0</v>
      </c>
      <c r="DH17" s="150">
        <v>12</v>
      </c>
      <c r="DI17" s="148">
        <f>'1750'!HJ39</f>
        <v>0</v>
      </c>
      <c r="DJ17" s="148">
        <f>'1850'!HJ39+'1950'!HJ39</f>
        <v>0</v>
      </c>
      <c r="DK17" s="149">
        <f t="shared" si="22"/>
        <v>0</v>
      </c>
      <c r="DM17" s="150">
        <v>12</v>
      </c>
      <c r="DN17" s="148">
        <f>'1750'!HV39</f>
        <v>0</v>
      </c>
      <c r="DO17" s="148">
        <f>'1850'!HV39+'1950'!HV39</f>
        <v>0</v>
      </c>
      <c r="DP17" s="149">
        <f t="shared" si="23"/>
        <v>0</v>
      </c>
      <c r="DR17" s="150">
        <v>12</v>
      </c>
      <c r="DS17" s="148">
        <f>'1750'!HY39</f>
        <v>0</v>
      </c>
      <c r="DT17" s="148">
        <f>'1850'!HY39+'1950'!HY39</f>
        <v>0</v>
      </c>
      <c r="DU17" s="149">
        <f t="shared" si="24"/>
        <v>0</v>
      </c>
      <c r="DW17" s="150">
        <v>12</v>
      </c>
      <c r="DX17" s="148">
        <f>'1750'!IN39</f>
        <v>0</v>
      </c>
      <c r="DY17" s="148">
        <f>'1850'!IN39+'1950'!IN39</f>
        <v>0</v>
      </c>
      <c r="DZ17" s="149">
        <f t="shared" si="25"/>
        <v>0</v>
      </c>
      <c r="EB17" s="150">
        <v>12</v>
      </c>
      <c r="EC17" s="148">
        <f>'1750'!IQ39</f>
        <v>0</v>
      </c>
      <c r="ED17" s="148">
        <f>'1850'!IQ39+'1950'!IQ39</f>
        <v>0</v>
      </c>
      <c r="EE17" s="149">
        <f t="shared" si="26"/>
        <v>0</v>
      </c>
      <c r="EG17" s="150">
        <v>12</v>
      </c>
      <c r="EH17" s="148">
        <f>'1750'!IT39</f>
        <v>0</v>
      </c>
      <c r="EI17" s="148">
        <f>'1850'!IT39+'1950'!IT39</f>
        <v>0</v>
      </c>
      <c r="EJ17" s="149">
        <f t="shared" si="27"/>
        <v>0</v>
      </c>
    </row>
    <row r="18" spans="2:140" x14ac:dyDescent="0.2">
      <c r="B18" s="147">
        <v>13</v>
      </c>
      <c r="C18" s="148">
        <f>'1750'!$GX40</f>
        <v>0</v>
      </c>
      <c r="D18" s="148">
        <f>'1750'!K40+'1750'!N40+'1750'!Q40+'1750'!T40+'1750'!W40+'1750'!Z40+'1750'!AC40+'1750'!AF40+'1750'!AI40+'1750'!AL40+'1750'!AO40+'1750'!AR40+'1750'!AU40+'1750'!AX40+'1750'!BA40+'1750'!BD40+'1750'!BG40+'1750'!BJ40+'1750'!BM40+'1750'!BP40+'1750'!BS40+'1750'!BV40+'1750'!BY40+'1750'!CB40+'1750'!CE40+'1750'!CH40+'1750'!CK40+'1750'!CN40+'1750'!CQ40+'1750'!CT40+'1750'!CW40+'1750'!CZ40+'1750'!DC40+'1750'!DF40+'1750'!DI40+'1750'!DL40+'1750'!DO40+'1750'!DR40+'1750'!DU40+'1750'!DX40+'1750'!EA40+'1750'!ED40+'1750'!EG40+'1750'!EJ40+'1750'!EM40+'1750'!EP40+'1750'!ES40+'1750'!EV40+'1750'!EY40+'1750'!FB40+'1750'!FE40+'1750'!FH40+'1750'!FK40+'1750'!FN40+'1750'!FQ40+'1750'!FT40+'1750'!FW40+'1750'!FZ40+'1750'!GC40+'1750'!GF40+'1750'!GI40+'1750'!GL40+'1750'!GO40+'1750'!GR40+'1750'!GU40</f>
        <v>729</v>
      </c>
      <c r="E18" s="149">
        <f t="shared" si="0"/>
        <v>729</v>
      </c>
      <c r="G18" s="147">
        <v>13</v>
      </c>
      <c r="H18" s="148">
        <f>'1750'!$HJ40</f>
        <v>0</v>
      </c>
      <c r="I18" s="148">
        <f>'1750'!$HA40+'1750'!$HD40+'1750'!$HG40</f>
        <v>0</v>
      </c>
      <c r="J18" s="149">
        <f t="shared" si="1"/>
        <v>0</v>
      </c>
      <c r="L18" s="147">
        <v>13</v>
      </c>
      <c r="M18" s="148">
        <f>'1750'!HV40</f>
        <v>0</v>
      </c>
      <c r="N18" s="148">
        <f>'1750'!HP40+'1750'!HS40</f>
        <v>0</v>
      </c>
      <c r="O18" s="149">
        <f t="shared" si="2"/>
        <v>0</v>
      </c>
      <c r="Q18" s="147">
        <v>13</v>
      </c>
      <c r="R18" s="148">
        <f>'1750'!HY40</f>
        <v>0</v>
      </c>
      <c r="S18" s="148">
        <f>'1750'!HM40+'1750'!HV40</f>
        <v>0</v>
      </c>
      <c r="T18" s="149">
        <f t="shared" si="3"/>
        <v>0</v>
      </c>
      <c r="V18" s="147">
        <v>13</v>
      </c>
      <c r="W18" s="148">
        <f>'1750'!IN40</f>
        <v>0</v>
      </c>
      <c r="X18" s="148">
        <f>'1750'!IB40+'1750'!IK40</f>
        <v>0</v>
      </c>
      <c r="Y18" s="149">
        <f t="shared" si="4"/>
        <v>0</v>
      </c>
      <c r="AA18" s="147">
        <v>13</v>
      </c>
      <c r="AB18" s="148">
        <f>'1750'!IQ40</f>
        <v>0</v>
      </c>
      <c r="AC18" s="148">
        <f>'1750'!HJ40+'1750'!HY40+'1750'!IN40</f>
        <v>0</v>
      </c>
      <c r="AD18" s="149">
        <f t="shared" si="5"/>
        <v>0</v>
      </c>
      <c r="AF18" s="147">
        <v>13</v>
      </c>
      <c r="AG18" s="148">
        <f>'1750'!IT40</f>
        <v>0</v>
      </c>
      <c r="AH18" s="148">
        <f>'1750'!IQ40+'1750'!GX40</f>
        <v>0</v>
      </c>
      <c r="AI18" s="149">
        <f t="shared" si="6"/>
        <v>0</v>
      </c>
      <c r="AK18" s="147">
        <v>13</v>
      </c>
      <c r="AL18" s="148">
        <f>'1850'!$GX40</f>
        <v>0</v>
      </c>
      <c r="AM18" s="148">
        <f>'1850'!K40+'1850'!N40+'1850'!Q40+'1850'!T40+'1850'!W40+'1850'!Z40+'1850'!AC40+'1850'!AF40+'1850'!AI40+'1850'!AL40+'1850'!AO40+'1850'!AR40+'1850'!AU40+'1850'!AX40+'1850'!BA40+'1850'!BD40+'1850'!BG40+'1850'!BJ40+'1850'!BM40+'1850'!BP40+'1850'!BS40+'1850'!BV40+'1850'!BY40+'1850'!CB40+'1850'!CE40+'1850'!CH40+'1850'!CK40+'1850'!CN40+'1850'!CQ40+'1850'!CT40+'1850'!CW40+'1850'!CZ40+'1850'!DC40+'1850'!DF40+'1850'!DI40+'1850'!DL40+'1850'!DO40+'1850'!DR40+'1850'!DU40+'1850'!DX40+'1850'!EA40+'1850'!ED40+'1850'!EG40+'1850'!EJ40+'1850'!EM40+'1850'!EP40+'1850'!ES40+'1850'!EV40+'1850'!EY40+'1850'!FB40+'1850'!FE40+'1850'!FH40+'1850'!FK40+'1850'!FN40+'1850'!FQ40+'1850'!FT40+'1850'!FW40+'1850'!FZ40+'1850'!GC40+'1850'!GF40+'1850'!GI40+'1850'!GL40+'1850'!GO40+'1850'!GR40+'1850'!GU40</f>
        <v>0</v>
      </c>
      <c r="AN18" s="149">
        <f t="shared" si="7"/>
        <v>0</v>
      </c>
      <c r="AP18" s="147">
        <v>13</v>
      </c>
      <c r="AQ18" s="148">
        <f>'1850'!$HJ40</f>
        <v>0</v>
      </c>
      <c r="AR18" s="148">
        <f>'1850'!$HA40+'1850'!$HD40+'1850'!$HG40</f>
        <v>0</v>
      </c>
      <c r="AS18" s="149">
        <f t="shared" si="8"/>
        <v>0</v>
      </c>
      <c r="AU18" s="147">
        <v>13</v>
      </c>
      <c r="AV18" s="148">
        <f>'1850'!HV40</f>
        <v>0</v>
      </c>
      <c r="AW18" s="148">
        <f>'1850'!HP40+'1850'!HS40</f>
        <v>0</v>
      </c>
      <c r="AX18" s="149">
        <f t="shared" si="9"/>
        <v>0</v>
      </c>
      <c r="AZ18" s="147">
        <v>13</v>
      </c>
      <c r="BA18" s="148">
        <f>'1850'!HY40</f>
        <v>0</v>
      </c>
      <c r="BB18" s="148">
        <f>'1850'!HM40+'1850'!HV40</f>
        <v>0</v>
      </c>
      <c r="BC18" s="149">
        <f t="shared" si="10"/>
        <v>0</v>
      </c>
      <c r="BE18" s="147">
        <v>13</v>
      </c>
      <c r="BF18" s="148">
        <f>'1850'!IN40</f>
        <v>0</v>
      </c>
      <c r="BG18" s="148">
        <f>'1850'!IB40+'1850'!IK40</f>
        <v>0</v>
      </c>
      <c r="BH18" s="149">
        <f t="shared" si="11"/>
        <v>0</v>
      </c>
      <c r="BJ18" s="147">
        <v>13</v>
      </c>
      <c r="BK18" s="148">
        <f>'1850'!IQ40</f>
        <v>0</v>
      </c>
      <c r="BL18" s="148">
        <f>'1850'!HJ40+'1850'!HY40+'1850'!IN40</f>
        <v>0</v>
      </c>
      <c r="BM18" s="149">
        <f t="shared" si="12"/>
        <v>0</v>
      </c>
      <c r="BO18" s="147">
        <v>13</v>
      </c>
      <c r="BP18" s="148">
        <f>'1850'!IT40</f>
        <v>0</v>
      </c>
      <c r="BQ18" s="148">
        <f>'1850'!IQ40+'1850'!GX40</f>
        <v>0</v>
      </c>
      <c r="BR18" s="149">
        <f t="shared" si="13"/>
        <v>0</v>
      </c>
      <c r="BT18" s="147">
        <v>13</v>
      </c>
      <c r="BU18" s="148">
        <f>'1950'!$GX40</f>
        <v>0</v>
      </c>
      <c r="BV18" s="148">
        <f>'1950'!K40+'1950'!N40+'1950'!Q40+'1950'!T40+'1950'!W40+'1950'!Z40+'1950'!AC40+'1950'!AF40+'1950'!AI40+'1950'!AL40+'1950'!AO40+'1950'!AR40+'1950'!AU40+'1950'!AX40+'1950'!BA40+'1950'!BD40+'1950'!BG40+'1950'!BJ40+'1950'!BM40+'1950'!BP40+'1950'!BS40+'1950'!BV40+'1950'!BY40+'1950'!CB40+'1950'!CE40+'1950'!CH40+'1950'!CK40+'1950'!CN40+'1950'!CQ40+'1950'!CT40+'1950'!CW40+'1950'!CZ40+'1950'!DC40+'1950'!DF40+'1950'!DI40+'1950'!DL40+'1950'!DO40+'1950'!DR40+'1950'!DU40+'1950'!DX40+'1950'!EA40+'1950'!ED40+'1950'!EG40+'1950'!EJ40+'1950'!EM40+'1950'!EP40+'1950'!ES40+'1950'!EV40+'1950'!EY40+'1950'!FB40+'1950'!FE40+'1950'!FH40+'1950'!FK40+'1950'!FN40+'1950'!FQ40+'1950'!FT40+'1950'!FW40+'1950'!FZ40+'1950'!GC40+'1950'!GF40+'1950'!GI40+'1950'!GL40+'1950'!GO40+'1950'!GR40+'1950'!GU40</f>
        <v>0</v>
      </c>
      <c r="BW18" s="149">
        <f t="shared" si="14"/>
        <v>0</v>
      </c>
      <c r="BY18" s="147">
        <v>13</v>
      </c>
      <c r="BZ18" s="148">
        <f>'1950'!$HJ40</f>
        <v>0</v>
      </c>
      <c r="CA18" s="148">
        <f>'1950'!$HA40+'1950'!$HD40+'1950'!$HG40</f>
        <v>0</v>
      </c>
      <c r="CB18" s="149">
        <f t="shared" si="15"/>
        <v>0</v>
      </c>
      <c r="CD18" s="147">
        <v>13</v>
      </c>
      <c r="CE18" s="148">
        <f>'1950'!HV40</f>
        <v>0</v>
      </c>
      <c r="CF18" s="148">
        <f>'1950'!HP40+'1950'!HS40</f>
        <v>0</v>
      </c>
      <c r="CG18" s="149">
        <f t="shared" si="16"/>
        <v>0</v>
      </c>
      <c r="CI18" s="147">
        <v>13</v>
      </c>
      <c r="CJ18" s="148">
        <f>'1950'!HY40</f>
        <v>0</v>
      </c>
      <c r="CK18" s="148">
        <f>'1950'!HM40+'1950'!HV40</f>
        <v>0</v>
      </c>
      <c r="CL18" s="149">
        <f t="shared" si="17"/>
        <v>0</v>
      </c>
      <c r="CN18" s="147">
        <v>13</v>
      </c>
      <c r="CO18" s="148">
        <f>'1950'!IN40</f>
        <v>0</v>
      </c>
      <c r="CP18" s="148">
        <f>'1950'!IB40+'1950'!IK40</f>
        <v>0</v>
      </c>
      <c r="CQ18" s="149">
        <f t="shared" si="18"/>
        <v>0</v>
      </c>
      <c r="CS18" s="147">
        <v>13</v>
      </c>
      <c r="CT18" s="148">
        <f>'1950'!IQ40</f>
        <v>0</v>
      </c>
      <c r="CU18" s="148">
        <f>'1950'!HJ40+'1950'!HY40+'1950'!IN40</f>
        <v>0</v>
      </c>
      <c r="CV18" s="149">
        <f t="shared" si="19"/>
        <v>0</v>
      </c>
      <c r="CX18" s="147">
        <v>13</v>
      </c>
      <c r="CY18" s="148">
        <f>'1950'!IT40</f>
        <v>0</v>
      </c>
      <c r="CZ18" s="148">
        <f>'1950'!IQ40+'1950'!GX40</f>
        <v>0</v>
      </c>
      <c r="DA18" s="149">
        <f t="shared" si="20"/>
        <v>0</v>
      </c>
      <c r="DC18" s="147">
        <v>13</v>
      </c>
      <c r="DD18" s="148">
        <f>'1750'!GX40</f>
        <v>0</v>
      </c>
      <c r="DE18" s="148">
        <f>'1850'!GX40+'1950'!GX40</f>
        <v>0</v>
      </c>
      <c r="DF18" s="149">
        <f t="shared" si="21"/>
        <v>0</v>
      </c>
      <c r="DH18" s="147">
        <v>13</v>
      </c>
      <c r="DI18" s="148">
        <f>'1750'!HJ40</f>
        <v>0</v>
      </c>
      <c r="DJ18" s="148">
        <f>'1850'!HJ40+'1950'!HJ40</f>
        <v>0</v>
      </c>
      <c r="DK18" s="149">
        <f t="shared" si="22"/>
        <v>0</v>
      </c>
      <c r="DM18" s="147">
        <v>13</v>
      </c>
      <c r="DN18" s="148">
        <f>'1750'!HV40</f>
        <v>0</v>
      </c>
      <c r="DO18" s="148">
        <f>'1850'!HV40+'1950'!HV40</f>
        <v>0</v>
      </c>
      <c r="DP18" s="149">
        <f t="shared" si="23"/>
        <v>0</v>
      </c>
      <c r="DR18" s="147">
        <v>13</v>
      </c>
      <c r="DS18" s="148">
        <f>'1750'!HY40</f>
        <v>0</v>
      </c>
      <c r="DT18" s="148">
        <f>'1850'!HY40+'1950'!HY40</f>
        <v>0</v>
      </c>
      <c r="DU18" s="149">
        <f t="shared" si="24"/>
        <v>0</v>
      </c>
      <c r="DW18" s="147">
        <v>13</v>
      </c>
      <c r="DX18" s="148">
        <f>'1750'!IN40</f>
        <v>0</v>
      </c>
      <c r="DY18" s="148">
        <f>'1850'!IN40+'1950'!IN40</f>
        <v>0</v>
      </c>
      <c r="DZ18" s="149">
        <f t="shared" si="25"/>
        <v>0</v>
      </c>
      <c r="EB18" s="147">
        <v>13</v>
      </c>
      <c r="EC18" s="148">
        <f>'1750'!IQ40</f>
        <v>0</v>
      </c>
      <c r="ED18" s="148">
        <f>'1850'!IQ40+'1950'!IQ40</f>
        <v>0</v>
      </c>
      <c r="EE18" s="149">
        <f t="shared" si="26"/>
        <v>0</v>
      </c>
      <c r="EG18" s="147">
        <v>13</v>
      </c>
      <c r="EH18" s="148">
        <f>'1750'!IT40</f>
        <v>0</v>
      </c>
      <c r="EI18" s="148">
        <f>'1850'!IT40+'1950'!IT40</f>
        <v>0</v>
      </c>
      <c r="EJ18" s="149">
        <f t="shared" si="27"/>
        <v>0</v>
      </c>
    </row>
    <row r="19" spans="2:140" x14ac:dyDescent="0.2">
      <c r="B19" s="150">
        <v>14</v>
      </c>
      <c r="C19" s="148">
        <f>'1750'!$GX41</f>
        <v>0</v>
      </c>
      <c r="D19" s="148">
        <f>'1750'!K41+'1750'!N41+'1750'!Q41+'1750'!T41+'1750'!W41+'1750'!Z41+'1750'!AC41+'1750'!AF41+'1750'!AI41+'1750'!AL41+'1750'!AO41+'1750'!AR41+'1750'!AU41+'1750'!AX41+'1750'!BA41+'1750'!BD41+'1750'!BG41+'1750'!BJ41+'1750'!BM41+'1750'!BP41+'1750'!BS41+'1750'!BV41+'1750'!BY41+'1750'!CB41+'1750'!CE41+'1750'!CH41+'1750'!CK41+'1750'!CN41+'1750'!CQ41+'1750'!CT41+'1750'!CW41+'1750'!CZ41+'1750'!DC41+'1750'!DF41+'1750'!DI41+'1750'!DL41+'1750'!DO41+'1750'!DR41+'1750'!DU41+'1750'!DX41+'1750'!EA41+'1750'!ED41+'1750'!EG41+'1750'!EJ41+'1750'!EM41+'1750'!EP41+'1750'!ES41+'1750'!EV41+'1750'!EY41+'1750'!FB41+'1750'!FE41+'1750'!FH41+'1750'!FK41+'1750'!FN41+'1750'!FQ41+'1750'!FT41+'1750'!FW41+'1750'!FZ41+'1750'!GC41+'1750'!GF41+'1750'!GI41+'1750'!GL41+'1750'!GO41+'1750'!GR41+'1750'!GU41</f>
        <v>1129</v>
      </c>
      <c r="E19" s="149">
        <f t="shared" si="0"/>
        <v>1129</v>
      </c>
      <c r="G19" s="150">
        <v>14</v>
      </c>
      <c r="H19" s="148">
        <f>'1750'!$HJ41</f>
        <v>0</v>
      </c>
      <c r="I19" s="148">
        <f>'1750'!$HA41+'1750'!$HD41+'1750'!$HG41</f>
        <v>0</v>
      </c>
      <c r="J19" s="149">
        <f t="shared" si="1"/>
        <v>0</v>
      </c>
      <c r="L19" s="150">
        <v>14</v>
      </c>
      <c r="M19" s="148">
        <f>'1750'!HV41</f>
        <v>0</v>
      </c>
      <c r="N19" s="148">
        <f>'1750'!HP41+'1750'!HS41</f>
        <v>0</v>
      </c>
      <c r="O19" s="149">
        <f t="shared" si="2"/>
        <v>0</v>
      </c>
      <c r="Q19" s="150">
        <v>14</v>
      </c>
      <c r="R19" s="148">
        <f>'1750'!HY41</f>
        <v>0</v>
      </c>
      <c r="S19" s="148">
        <f>'1750'!HM41+'1750'!HV41</f>
        <v>0</v>
      </c>
      <c r="T19" s="149">
        <f t="shared" si="3"/>
        <v>0</v>
      </c>
      <c r="V19" s="150">
        <v>14</v>
      </c>
      <c r="W19" s="148">
        <f>'1750'!IN41</f>
        <v>0</v>
      </c>
      <c r="X19" s="148">
        <f>'1750'!IB41+'1750'!IK41</f>
        <v>0</v>
      </c>
      <c r="Y19" s="149">
        <f t="shared" si="4"/>
        <v>0</v>
      </c>
      <c r="AA19" s="150">
        <v>14</v>
      </c>
      <c r="AB19" s="148">
        <f>'1750'!IQ41</f>
        <v>0</v>
      </c>
      <c r="AC19" s="148">
        <f>'1750'!HJ41+'1750'!HY41+'1750'!IN41</f>
        <v>0</v>
      </c>
      <c r="AD19" s="149">
        <f t="shared" si="5"/>
        <v>0</v>
      </c>
      <c r="AF19" s="150">
        <v>14</v>
      </c>
      <c r="AG19" s="148">
        <f>'1750'!IT41</f>
        <v>0</v>
      </c>
      <c r="AH19" s="148">
        <f>'1750'!IQ41+'1750'!GX41</f>
        <v>0</v>
      </c>
      <c r="AI19" s="149">
        <f t="shared" si="6"/>
        <v>0</v>
      </c>
      <c r="AK19" s="150">
        <v>14</v>
      </c>
      <c r="AL19" s="148">
        <f>'1850'!$GX41</f>
        <v>0</v>
      </c>
      <c r="AM19" s="148">
        <f>'1850'!K41+'1850'!N41+'1850'!Q41+'1850'!T41+'1850'!W41+'1850'!Z41+'1850'!AC41+'1850'!AF41+'1850'!AI41+'1850'!AL41+'1850'!AO41+'1850'!AR41+'1850'!AU41+'1850'!AX41+'1850'!BA41+'1850'!BD41+'1850'!BG41+'1850'!BJ41+'1850'!BM41+'1850'!BP41+'1850'!BS41+'1850'!BV41+'1850'!BY41+'1850'!CB41+'1850'!CE41+'1850'!CH41+'1850'!CK41+'1850'!CN41+'1850'!CQ41+'1850'!CT41+'1850'!CW41+'1850'!CZ41+'1850'!DC41+'1850'!DF41+'1850'!DI41+'1850'!DL41+'1850'!DO41+'1850'!DR41+'1850'!DU41+'1850'!DX41+'1850'!EA41+'1850'!ED41+'1850'!EG41+'1850'!EJ41+'1850'!EM41+'1850'!EP41+'1850'!ES41+'1850'!EV41+'1850'!EY41+'1850'!FB41+'1850'!FE41+'1850'!FH41+'1850'!FK41+'1850'!FN41+'1850'!FQ41+'1850'!FT41+'1850'!FW41+'1850'!FZ41+'1850'!GC41+'1850'!GF41+'1850'!GI41+'1850'!GL41+'1850'!GO41+'1850'!GR41+'1850'!GU41</f>
        <v>0</v>
      </c>
      <c r="AN19" s="149">
        <f t="shared" si="7"/>
        <v>0</v>
      </c>
      <c r="AP19" s="150">
        <v>14</v>
      </c>
      <c r="AQ19" s="148">
        <f>'1850'!$HJ41</f>
        <v>0</v>
      </c>
      <c r="AR19" s="148">
        <f>'1850'!$HA41+'1850'!$HD41+'1850'!$HG41</f>
        <v>0</v>
      </c>
      <c r="AS19" s="149">
        <f t="shared" si="8"/>
        <v>0</v>
      </c>
      <c r="AU19" s="150">
        <v>14</v>
      </c>
      <c r="AV19" s="148">
        <f>'1850'!HV41</f>
        <v>0</v>
      </c>
      <c r="AW19" s="148">
        <f>'1850'!HP41+'1850'!HS41</f>
        <v>0</v>
      </c>
      <c r="AX19" s="149">
        <f t="shared" si="9"/>
        <v>0</v>
      </c>
      <c r="AZ19" s="150">
        <v>14</v>
      </c>
      <c r="BA19" s="148">
        <f>'1850'!HY41</f>
        <v>0</v>
      </c>
      <c r="BB19" s="148">
        <f>'1850'!HM41+'1850'!HV41</f>
        <v>0</v>
      </c>
      <c r="BC19" s="149">
        <f t="shared" si="10"/>
        <v>0</v>
      </c>
      <c r="BE19" s="150">
        <v>14</v>
      </c>
      <c r="BF19" s="148">
        <f>'1850'!IN41</f>
        <v>0</v>
      </c>
      <c r="BG19" s="148">
        <f>'1850'!IB41+'1850'!IK41</f>
        <v>0</v>
      </c>
      <c r="BH19" s="149">
        <f t="shared" si="11"/>
        <v>0</v>
      </c>
      <c r="BJ19" s="150">
        <v>14</v>
      </c>
      <c r="BK19" s="148">
        <f>'1850'!IQ41</f>
        <v>0</v>
      </c>
      <c r="BL19" s="148">
        <f>'1850'!HJ41+'1850'!HY41+'1850'!IN41</f>
        <v>0</v>
      </c>
      <c r="BM19" s="149">
        <f t="shared" si="12"/>
        <v>0</v>
      </c>
      <c r="BO19" s="150">
        <v>14</v>
      </c>
      <c r="BP19" s="148">
        <f>'1850'!IT41</f>
        <v>0</v>
      </c>
      <c r="BQ19" s="148">
        <f>'1850'!IQ41+'1850'!GX41</f>
        <v>0</v>
      </c>
      <c r="BR19" s="149">
        <f t="shared" si="13"/>
        <v>0</v>
      </c>
      <c r="BT19" s="150">
        <v>14</v>
      </c>
      <c r="BU19" s="148">
        <f>'1950'!$GX41</f>
        <v>0</v>
      </c>
      <c r="BV19" s="148">
        <f>'1950'!K41+'1950'!N41+'1950'!Q41+'1950'!T41+'1950'!W41+'1950'!Z41+'1950'!AC41+'1950'!AF41+'1950'!AI41+'1950'!AL41+'1950'!AO41+'1950'!AR41+'1950'!AU41+'1950'!AX41+'1950'!BA41+'1950'!BD41+'1950'!BG41+'1950'!BJ41+'1950'!BM41+'1950'!BP41+'1950'!BS41+'1950'!BV41+'1950'!BY41+'1950'!CB41+'1950'!CE41+'1950'!CH41+'1950'!CK41+'1950'!CN41+'1950'!CQ41+'1950'!CT41+'1950'!CW41+'1950'!CZ41+'1950'!DC41+'1950'!DF41+'1950'!DI41+'1950'!DL41+'1950'!DO41+'1950'!DR41+'1950'!DU41+'1950'!DX41+'1950'!EA41+'1950'!ED41+'1950'!EG41+'1950'!EJ41+'1950'!EM41+'1950'!EP41+'1950'!ES41+'1950'!EV41+'1950'!EY41+'1950'!FB41+'1950'!FE41+'1950'!FH41+'1950'!FK41+'1950'!FN41+'1950'!FQ41+'1950'!FT41+'1950'!FW41+'1950'!FZ41+'1950'!GC41+'1950'!GF41+'1950'!GI41+'1950'!GL41+'1950'!GO41+'1950'!GR41+'1950'!GU41</f>
        <v>0</v>
      </c>
      <c r="BW19" s="149">
        <f t="shared" si="14"/>
        <v>0</v>
      </c>
      <c r="BY19" s="150">
        <v>14</v>
      </c>
      <c r="BZ19" s="148">
        <f>'1950'!$HJ41</f>
        <v>0</v>
      </c>
      <c r="CA19" s="148">
        <f>'1950'!$HA41+'1950'!$HD41+'1950'!$HG41</f>
        <v>0</v>
      </c>
      <c r="CB19" s="149">
        <f t="shared" si="15"/>
        <v>0</v>
      </c>
      <c r="CD19" s="150">
        <v>14</v>
      </c>
      <c r="CE19" s="148">
        <f>'1950'!HV41</f>
        <v>0</v>
      </c>
      <c r="CF19" s="148">
        <f>'1950'!HP41+'1950'!HS41</f>
        <v>0</v>
      </c>
      <c r="CG19" s="149">
        <f t="shared" si="16"/>
        <v>0</v>
      </c>
      <c r="CI19" s="150">
        <v>14</v>
      </c>
      <c r="CJ19" s="148">
        <f>'1950'!HY41</f>
        <v>0</v>
      </c>
      <c r="CK19" s="148">
        <f>'1950'!HM41+'1950'!HV41</f>
        <v>0</v>
      </c>
      <c r="CL19" s="149">
        <f t="shared" si="17"/>
        <v>0</v>
      </c>
      <c r="CN19" s="150">
        <v>14</v>
      </c>
      <c r="CO19" s="148">
        <f>'1950'!IN41</f>
        <v>0</v>
      </c>
      <c r="CP19" s="148">
        <f>'1950'!IB41+'1950'!IK41</f>
        <v>0</v>
      </c>
      <c r="CQ19" s="149">
        <f t="shared" si="18"/>
        <v>0</v>
      </c>
      <c r="CS19" s="150">
        <v>14</v>
      </c>
      <c r="CT19" s="148">
        <f>'1950'!IQ41</f>
        <v>0</v>
      </c>
      <c r="CU19" s="148">
        <f>'1950'!HJ41+'1950'!HY41+'1950'!IN41</f>
        <v>0</v>
      </c>
      <c r="CV19" s="149">
        <f t="shared" si="19"/>
        <v>0</v>
      </c>
      <c r="CX19" s="150">
        <v>14</v>
      </c>
      <c r="CY19" s="148">
        <f>'1950'!IT41</f>
        <v>0</v>
      </c>
      <c r="CZ19" s="148">
        <f>'1950'!IQ41+'1950'!GX41</f>
        <v>0</v>
      </c>
      <c r="DA19" s="149">
        <f t="shared" si="20"/>
        <v>0</v>
      </c>
      <c r="DC19" s="150">
        <v>14</v>
      </c>
      <c r="DD19" s="148">
        <f>'1750'!GX41</f>
        <v>0</v>
      </c>
      <c r="DE19" s="148">
        <f>'1850'!GX41+'1950'!GX41</f>
        <v>0</v>
      </c>
      <c r="DF19" s="149">
        <f t="shared" si="21"/>
        <v>0</v>
      </c>
      <c r="DH19" s="150">
        <v>14</v>
      </c>
      <c r="DI19" s="148">
        <f>'1750'!HJ41</f>
        <v>0</v>
      </c>
      <c r="DJ19" s="148">
        <f>'1850'!HJ41+'1950'!HJ41</f>
        <v>0</v>
      </c>
      <c r="DK19" s="149">
        <f t="shared" si="22"/>
        <v>0</v>
      </c>
      <c r="DM19" s="150">
        <v>14</v>
      </c>
      <c r="DN19" s="148">
        <f>'1750'!HV41</f>
        <v>0</v>
      </c>
      <c r="DO19" s="148">
        <f>'1850'!HV41+'1950'!HV41</f>
        <v>0</v>
      </c>
      <c r="DP19" s="149">
        <f t="shared" si="23"/>
        <v>0</v>
      </c>
      <c r="DR19" s="150">
        <v>14</v>
      </c>
      <c r="DS19" s="148">
        <f>'1750'!HY41</f>
        <v>0</v>
      </c>
      <c r="DT19" s="148">
        <f>'1850'!HY41+'1950'!HY41</f>
        <v>0</v>
      </c>
      <c r="DU19" s="149">
        <f t="shared" si="24"/>
        <v>0</v>
      </c>
      <c r="DW19" s="150">
        <v>14</v>
      </c>
      <c r="DX19" s="148">
        <f>'1750'!IN41</f>
        <v>0</v>
      </c>
      <c r="DY19" s="148">
        <f>'1850'!IN41+'1950'!IN41</f>
        <v>0</v>
      </c>
      <c r="DZ19" s="149">
        <f t="shared" si="25"/>
        <v>0</v>
      </c>
      <c r="EB19" s="150">
        <v>14</v>
      </c>
      <c r="EC19" s="148">
        <f>'1750'!IQ41</f>
        <v>0</v>
      </c>
      <c r="ED19" s="148">
        <f>'1850'!IQ41+'1950'!IQ41</f>
        <v>0</v>
      </c>
      <c r="EE19" s="149">
        <f t="shared" si="26"/>
        <v>0</v>
      </c>
      <c r="EG19" s="150">
        <v>14</v>
      </c>
      <c r="EH19" s="148">
        <f>'1750'!IT41</f>
        <v>0</v>
      </c>
      <c r="EI19" s="148">
        <f>'1850'!IT41+'1950'!IT41</f>
        <v>0</v>
      </c>
      <c r="EJ19" s="149">
        <f t="shared" si="27"/>
        <v>0</v>
      </c>
    </row>
    <row r="20" spans="2:140" x14ac:dyDescent="0.2">
      <c r="B20" s="150">
        <v>15</v>
      </c>
      <c r="C20" s="148">
        <f>'1750'!$GX42</f>
        <v>0</v>
      </c>
      <c r="D20" s="148">
        <f>'1750'!K42+'1750'!N42+'1750'!Q42+'1750'!T42+'1750'!W42+'1750'!Z42+'1750'!AC42+'1750'!AF42+'1750'!AI42+'1750'!AL42+'1750'!AO42+'1750'!AR42+'1750'!AU42+'1750'!AX42+'1750'!BA42+'1750'!BD42+'1750'!BG42+'1750'!BJ42+'1750'!BM42+'1750'!BP42+'1750'!BS42+'1750'!BV42+'1750'!BY42+'1750'!CB42+'1750'!CE42+'1750'!CH42+'1750'!CK42+'1750'!CN42+'1750'!CQ42+'1750'!CT42+'1750'!CW42+'1750'!CZ42+'1750'!DC42+'1750'!DF42+'1750'!DI42+'1750'!DL42+'1750'!DO42+'1750'!DR42+'1750'!DU42+'1750'!DX42+'1750'!EA42+'1750'!ED42+'1750'!EG42+'1750'!EJ42+'1750'!EM42+'1750'!EP42+'1750'!ES42+'1750'!EV42+'1750'!EY42+'1750'!FB42+'1750'!FE42+'1750'!FH42+'1750'!FK42+'1750'!FN42+'1750'!FQ42+'1750'!FT42+'1750'!FW42+'1750'!FZ42+'1750'!GC42+'1750'!GF42+'1750'!GI42+'1750'!GL42+'1750'!GO42+'1750'!GR42+'1750'!GU42</f>
        <v>374</v>
      </c>
      <c r="E20" s="149">
        <f t="shared" si="0"/>
        <v>374</v>
      </c>
      <c r="G20" s="150">
        <v>15</v>
      </c>
      <c r="H20" s="148">
        <f>'1750'!$HJ42</f>
        <v>0</v>
      </c>
      <c r="I20" s="148">
        <f>'1750'!$HA42+'1750'!$HD42+'1750'!$HG42</f>
        <v>0</v>
      </c>
      <c r="J20" s="149">
        <f t="shared" si="1"/>
        <v>0</v>
      </c>
      <c r="L20" s="150">
        <v>15</v>
      </c>
      <c r="M20" s="148">
        <f>'1750'!HV42</f>
        <v>0</v>
      </c>
      <c r="N20" s="148">
        <f>'1750'!HP42+'1750'!HS42</f>
        <v>0</v>
      </c>
      <c r="O20" s="149">
        <f t="shared" si="2"/>
        <v>0</v>
      </c>
      <c r="Q20" s="150">
        <v>15</v>
      </c>
      <c r="R20" s="148">
        <f>'1750'!HY42</f>
        <v>0</v>
      </c>
      <c r="S20" s="148">
        <f>'1750'!HM42+'1750'!HV42</f>
        <v>0</v>
      </c>
      <c r="T20" s="149">
        <f t="shared" si="3"/>
        <v>0</v>
      </c>
      <c r="V20" s="150">
        <v>15</v>
      </c>
      <c r="W20" s="148">
        <f>'1750'!IN42</f>
        <v>0</v>
      </c>
      <c r="X20" s="148">
        <f>'1750'!IB42+'1750'!IK42</f>
        <v>0</v>
      </c>
      <c r="Y20" s="149">
        <f t="shared" si="4"/>
        <v>0</v>
      </c>
      <c r="AA20" s="150">
        <v>15</v>
      </c>
      <c r="AB20" s="148">
        <f>'1750'!IQ42</f>
        <v>0</v>
      </c>
      <c r="AC20" s="148">
        <f>'1750'!HJ42+'1750'!HY42+'1750'!IN42</f>
        <v>0</v>
      </c>
      <c r="AD20" s="149">
        <f t="shared" si="5"/>
        <v>0</v>
      </c>
      <c r="AF20" s="150">
        <v>15</v>
      </c>
      <c r="AG20" s="148">
        <f>'1750'!IT42</f>
        <v>0</v>
      </c>
      <c r="AH20" s="148">
        <f>'1750'!IQ42+'1750'!GX42</f>
        <v>0</v>
      </c>
      <c r="AI20" s="149">
        <f t="shared" si="6"/>
        <v>0</v>
      </c>
      <c r="AK20" s="150">
        <v>15</v>
      </c>
      <c r="AL20" s="148">
        <f>'1850'!$GX42</f>
        <v>0</v>
      </c>
      <c r="AM20" s="148">
        <f>'1850'!K42+'1850'!N42+'1850'!Q42+'1850'!T42+'1850'!W42+'1850'!Z42+'1850'!AC42+'1850'!AF42+'1850'!AI42+'1850'!AL42+'1850'!AO42+'1850'!AR42+'1850'!AU42+'1850'!AX42+'1850'!BA42+'1850'!BD42+'1850'!BG42+'1850'!BJ42+'1850'!BM42+'1850'!BP42+'1850'!BS42+'1850'!BV42+'1850'!BY42+'1850'!CB42+'1850'!CE42+'1850'!CH42+'1850'!CK42+'1850'!CN42+'1850'!CQ42+'1850'!CT42+'1850'!CW42+'1850'!CZ42+'1850'!DC42+'1850'!DF42+'1850'!DI42+'1850'!DL42+'1850'!DO42+'1850'!DR42+'1850'!DU42+'1850'!DX42+'1850'!EA42+'1850'!ED42+'1850'!EG42+'1850'!EJ42+'1850'!EM42+'1850'!EP42+'1850'!ES42+'1850'!EV42+'1850'!EY42+'1850'!FB42+'1850'!FE42+'1850'!FH42+'1850'!FK42+'1850'!FN42+'1850'!FQ42+'1850'!FT42+'1850'!FW42+'1850'!FZ42+'1850'!GC42+'1850'!GF42+'1850'!GI42+'1850'!GL42+'1850'!GO42+'1850'!GR42+'1850'!GU42</f>
        <v>0</v>
      </c>
      <c r="AN20" s="149">
        <f t="shared" si="7"/>
        <v>0</v>
      </c>
      <c r="AP20" s="150">
        <v>15</v>
      </c>
      <c r="AQ20" s="148">
        <f>'1850'!$HJ42</f>
        <v>0</v>
      </c>
      <c r="AR20" s="148">
        <f>'1850'!$HA42+'1850'!$HD42+'1850'!$HG42</f>
        <v>0</v>
      </c>
      <c r="AS20" s="149">
        <f t="shared" si="8"/>
        <v>0</v>
      </c>
      <c r="AU20" s="150">
        <v>15</v>
      </c>
      <c r="AV20" s="148">
        <f>'1850'!HV42</f>
        <v>0</v>
      </c>
      <c r="AW20" s="148">
        <f>'1850'!HP42+'1850'!HS42</f>
        <v>0</v>
      </c>
      <c r="AX20" s="149">
        <f t="shared" si="9"/>
        <v>0</v>
      </c>
      <c r="AZ20" s="150">
        <v>15</v>
      </c>
      <c r="BA20" s="148">
        <f>'1850'!HY42</f>
        <v>0</v>
      </c>
      <c r="BB20" s="148">
        <f>'1850'!HM42+'1850'!HV42</f>
        <v>0</v>
      </c>
      <c r="BC20" s="149">
        <f t="shared" si="10"/>
        <v>0</v>
      </c>
      <c r="BE20" s="150">
        <v>15</v>
      </c>
      <c r="BF20" s="148">
        <f>'1850'!IN42</f>
        <v>0</v>
      </c>
      <c r="BG20" s="148">
        <f>'1850'!IB42+'1850'!IK42</f>
        <v>0</v>
      </c>
      <c r="BH20" s="149">
        <f t="shared" si="11"/>
        <v>0</v>
      </c>
      <c r="BJ20" s="150">
        <v>15</v>
      </c>
      <c r="BK20" s="148">
        <f>'1850'!IQ42</f>
        <v>0</v>
      </c>
      <c r="BL20" s="148">
        <f>'1850'!HJ42+'1850'!HY42+'1850'!IN42</f>
        <v>0</v>
      </c>
      <c r="BM20" s="149">
        <f t="shared" si="12"/>
        <v>0</v>
      </c>
      <c r="BO20" s="150">
        <v>15</v>
      </c>
      <c r="BP20" s="148">
        <f>'1850'!IT42</f>
        <v>0</v>
      </c>
      <c r="BQ20" s="148">
        <f>'1850'!IQ42+'1850'!GX42</f>
        <v>0</v>
      </c>
      <c r="BR20" s="149">
        <f t="shared" si="13"/>
        <v>0</v>
      </c>
      <c r="BT20" s="150">
        <v>15</v>
      </c>
      <c r="BU20" s="148">
        <f>'1950'!$GX42</f>
        <v>0</v>
      </c>
      <c r="BV20" s="148">
        <f>'1950'!K42+'1950'!N42+'1950'!Q42+'1950'!T42+'1950'!W42+'1950'!Z42+'1950'!AC42+'1950'!AF42+'1950'!AI42+'1950'!AL42+'1950'!AO42+'1950'!AR42+'1950'!AU42+'1950'!AX42+'1950'!BA42+'1950'!BD42+'1950'!BG42+'1950'!BJ42+'1950'!BM42+'1950'!BP42+'1950'!BS42+'1950'!BV42+'1950'!BY42+'1950'!CB42+'1950'!CE42+'1950'!CH42+'1950'!CK42+'1950'!CN42+'1950'!CQ42+'1950'!CT42+'1950'!CW42+'1950'!CZ42+'1950'!DC42+'1950'!DF42+'1950'!DI42+'1950'!DL42+'1950'!DO42+'1950'!DR42+'1950'!DU42+'1950'!DX42+'1950'!EA42+'1950'!ED42+'1950'!EG42+'1950'!EJ42+'1950'!EM42+'1950'!EP42+'1950'!ES42+'1950'!EV42+'1950'!EY42+'1950'!FB42+'1950'!FE42+'1950'!FH42+'1950'!FK42+'1950'!FN42+'1950'!FQ42+'1950'!FT42+'1950'!FW42+'1950'!FZ42+'1950'!GC42+'1950'!GF42+'1950'!GI42+'1950'!GL42+'1950'!GO42+'1950'!GR42+'1950'!GU42</f>
        <v>0</v>
      </c>
      <c r="BW20" s="149">
        <f t="shared" si="14"/>
        <v>0</v>
      </c>
      <c r="BY20" s="150">
        <v>15</v>
      </c>
      <c r="BZ20" s="148">
        <f>'1950'!$HJ42</f>
        <v>0</v>
      </c>
      <c r="CA20" s="148">
        <f>'1950'!$HA42+'1950'!$HD42+'1950'!$HG42</f>
        <v>0</v>
      </c>
      <c r="CB20" s="149">
        <f t="shared" si="15"/>
        <v>0</v>
      </c>
      <c r="CD20" s="150">
        <v>15</v>
      </c>
      <c r="CE20" s="148">
        <f>'1950'!HV42</f>
        <v>0</v>
      </c>
      <c r="CF20" s="148">
        <f>'1950'!HP42+'1950'!HS42</f>
        <v>0</v>
      </c>
      <c r="CG20" s="149">
        <f t="shared" si="16"/>
        <v>0</v>
      </c>
      <c r="CI20" s="150">
        <v>15</v>
      </c>
      <c r="CJ20" s="148">
        <f>'1950'!HY42</f>
        <v>0</v>
      </c>
      <c r="CK20" s="148">
        <f>'1950'!HM42+'1950'!HV42</f>
        <v>0</v>
      </c>
      <c r="CL20" s="149">
        <f t="shared" si="17"/>
        <v>0</v>
      </c>
      <c r="CN20" s="150">
        <v>15</v>
      </c>
      <c r="CO20" s="148">
        <f>'1950'!IN42</f>
        <v>0</v>
      </c>
      <c r="CP20" s="148">
        <f>'1950'!IB42+'1950'!IK42</f>
        <v>0</v>
      </c>
      <c r="CQ20" s="149">
        <f t="shared" si="18"/>
        <v>0</v>
      </c>
      <c r="CS20" s="150">
        <v>15</v>
      </c>
      <c r="CT20" s="148">
        <f>'1950'!IQ42</f>
        <v>0</v>
      </c>
      <c r="CU20" s="148">
        <f>'1950'!HJ42+'1950'!HY42+'1950'!IN42</f>
        <v>0</v>
      </c>
      <c r="CV20" s="149">
        <f t="shared" si="19"/>
        <v>0</v>
      </c>
      <c r="CX20" s="150">
        <v>15</v>
      </c>
      <c r="CY20" s="148">
        <f>'1950'!IT42</f>
        <v>0</v>
      </c>
      <c r="CZ20" s="148">
        <f>'1950'!IQ42+'1950'!GX42</f>
        <v>0</v>
      </c>
      <c r="DA20" s="149">
        <f t="shared" si="20"/>
        <v>0</v>
      </c>
      <c r="DC20" s="150">
        <v>15</v>
      </c>
      <c r="DD20" s="148">
        <f>'1750'!GX42</f>
        <v>0</v>
      </c>
      <c r="DE20" s="148">
        <f>'1850'!GX42+'1950'!GX42</f>
        <v>0</v>
      </c>
      <c r="DF20" s="149">
        <f t="shared" si="21"/>
        <v>0</v>
      </c>
      <c r="DH20" s="150">
        <v>15</v>
      </c>
      <c r="DI20" s="148">
        <f>'1750'!HJ42</f>
        <v>0</v>
      </c>
      <c r="DJ20" s="148">
        <f>'1850'!HJ42+'1950'!HJ42</f>
        <v>0</v>
      </c>
      <c r="DK20" s="149">
        <f t="shared" si="22"/>
        <v>0</v>
      </c>
      <c r="DM20" s="150">
        <v>15</v>
      </c>
      <c r="DN20" s="148">
        <f>'1750'!HV42</f>
        <v>0</v>
      </c>
      <c r="DO20" s="148">
        <f>'1850'!HV42+'1950'!HV42</f>
        <v>0</v>
      </c>
      <c r="DP20" s="149">
        <f t="shared" si="23"/>
        <v>0</v>
      </c>
      <c r="DR20" s="150">
        <v>15</v>
      </c>
      <c r="DS20" s="148">
        <f>'1750'!HY42</f>
        <v>0</v>
      </c>
      <c r="DT20" s="148">
        <f>'1850'!HY42+'1950'!HY42</f>
        <v>0</v>
      </c>
      <c r="DU20" s="149">
        <f t="shared" si="24"/>
        <v>0</v>
      </c>
      <c r="DW20" s="150">
        <v>15</v>
      </c>
      <c r="DX20" s="148">
        <f>'1750'!IN42</f>
        <v>0</v>
      </c>
      <c r="DY20" s="148">
        <f>'1850'!IN42+'1950'!IN42</f>
        <v>0</v>
      </c>
      <c r="DZ20" s="149">
        <f t="shared" si="25"/>
        <v>0</v>
      </c>
      <c r="EB20" s="150">
        <v>15</v>
      </c>
      <c r="EC20" s="148">
        <f>'1750'!IQ42</f>
        <v>0</v>
      </c>
      <c r="ED20" s="148">
        <f>'1850'!IQ42+'1950'!IQ42</f>
        <v>0</v>
      </c>
      <c r="EE20" s="149">
        <f t="shared" si="26"/>
        <v>0</v>
      </c>
      <c r="EG20" s="150">
        <v>15</v>
      </c>
      <c r="EH20" s="148">
        <f>'1750'!IT42</f>
        <v>0</v>
      </c>
      <c r="EI20" s="148">
        <f>'1850'!IT42+'1950'!IT42</f>
        <v>0</v>
      </c>
      <c r="EJ20" s="149">
        <f t="shared" si="27"/>
        <v>0</v>
      </c>
    </row>
    <row r="21" spans="2:140" x14ac:dyDescent="0.2">
      <c r="B21" s="147">
        <v>16</v>
      </c>
      <c r="C21" s="148">
        <f>'1750'!$GX43</f>
        <v>0</v>
      </c>
      <c r="D21" s="148">
        <f>'1750'!K43+'1750'!N43+'1750'!Q43+'1750'!T43+'1750'!W43+'1750'!Z43+'1750'!AC43+'1750'!AF43+'1750'!AI43+'1750'!AL43+'1750'!AO43+'1750'!AR43+'1750'!AU43+'1750'!AX43+'1750'!BA43+'1750'!BD43+'1750'!BG43+'1750'!BJ43+'1750'!BM43+'1750'!BP43+'1750'!BS43+'1750'!BV43+'1750'!BY43+'1750'!CB43+'1750'!CE43+'1750'!CH43+'1750'!CK43+'1750'!CN43+'1750'!CQ43+'1750'!CT43+'1750'!CW43+'1750'!CZ43+'1750'!DC43+'1750'!DF43+'1750'!DI43+'1750'!DL43+'1750'!DO43+'1750'!DR43+'1750'!DU43+'1750'!DX43+'1750'!EA43+'1750'!ED43+'1750'!EG43+'1750'!EJ43+'1750'!EM43+'1750'!EP43+'1750'!ES43+'1750'!EV43+'1750'!EY43+'1750'!FB43+'1750'!FE43+'1750'!FH43+'1750'!FK43+'1750'!FN43+'1750'!FQ43+'1750'!FT43+'1750'!FW43+'1750'!FZ43+'1750'!GC43+'1750'!GF43+'1750'!GI43+'1750'!GL43+'1750'!GO43+'1750'!GR43+'1750'!GU43</f>
        <v>931</v>
      </c>
      <c r="E21" s="149">
        <f t="shared" si="0"/>
        <v>931</v>
      </c>
      <c r="G21" s="147">
        <v>16</v>
      </c>
      <c r="H21" s="148">
        <f>'1750'!$HJ43</f>
        <v>0</v>
      </c>
      <c r="I21" s="148">
        <f>'1750'!$HA43+'1750'!$HD43+'1750'!$HG43</f>
        <v>0</v>
      </c>
      <c r="J21" s="149">
        <f t="shared" si="1"/>
        <v>0</v>
      </c>
      <c r="L21" s="147">
        <v>16</v>
      </c>
      <c r="M21" s="148">
        <f>'1750'!HV43</f>
        <v>0</v>
      </c>
      <c r="N21" s="148">
        <f>'1750'!HP43+'1750'!HS43</f>
        <v>0</v>
      </c>
      <c r="O21" s="149">
        <f t="shared" si="2"/>
        <v>0</v>
      </c>
      <c r="Q21" s="147">
        <v>16</v>
      </c>
      <c r="R21" s="148">
        <f>'1750'!HY43</f>
        <v>0</v>
      </c>
      <c r="S21" s="148">
        <f>'1750'!HM43+'1750'!HV43</f>
        <v>0</v>
      </c>
      <c r="T21" s="149">
        <f t="shared" si="3"/>
        <v>0</v>
      </c>
      <c r="V21" s="147">
        <v>16</v>
      </c>
      <c r="W21" s="148">
        <f>'1750'!IN43</f>
        <v>0</v>
      </c>
      <c r="X21" s="148">
        <f>'1750'!IB43+'1750'!IK43</f>
        <v>0</v>
      </c>
      <c r="Y21" s="149">
        <f t="shared" si="4"/>
        <v>0</v>
      </c>
      <c r="AA21" s="147">
        <v>16</v>
      </c>
      <c r="AB21" s="148">
        <f>'1750'!IQ43</f>
        <v>0</v>
      </c>
      <c r="AC21" s="148">
        <f>'1750'!HJ43+'1750'!HY43+'1750'!IN43</f>
        <v>0</v>
      </c>
      <c r="AD21" s="149">
        <f t="shared" si="5"/>
        <v>0</v>
      </c>
      <c r="AF21" s="147">
        <v>16</v>
      </c>
      <c r="AG21" s="148">
        <f>'1750'!IT43</f>
        <v>0</v>
      </c>
      <c r="AH21" s="148">
        <f>'1750'!IQ43+'1750'!GX43</f>
        <v>0</v>
      </c>
      <c r="AI21" s="149">
        <f t="shared" si="6"/>
        <v>0</v>
      </c>
      <c r="AK21" s="147">
        <v>16</v>
      </c>
      <c r="AL21" s="148">
        <f>'1850'!$GX43</f>
        <v>0</v>
      </c>
      <c r="AM21" s="148">
        <f>'1850'!K43+'1850'!N43+'1850'!Q43+'1850'!T43+'1850'!W43+'1850'!Z43+'1850'!AC43+'1850'!AF43+'1850'!AI43+'1850'!AL43+'1850'!AO43+'1850'!AR43+'1850'!AU43+'1850'!AX43+'1850'!BA43+'1850'!BD43+'1850'!BG43+'1850'!BJ43+'1850'!BM43+'1850'!BP43+'1850'!BS43+'1850'!BV43+'1850'!BY43+'1850'!CB43+'1850'!CE43+'1850'!CH43+'1850'!CK43+'1850'!CN43+'1850'!CQ43+'1850'!CT43+'1850'!CW43+'1850'!CZ43+'1850'!DC43+'1850'!DF43+'1850'!DI43+'1850'!DL43+'1850'!DO43+'1850'!DR43+'1850'!DU43+'1850'!DX43+'1850'!EA43+'1850'!ED43+'1850'!EG43+'1850'!EJ43+'1850'!EM43+'1850'!EP43+'1850'!ES43+'1850'!EV43+'1850'!EY43+'1850'!FB43+'1850'!FE43+'1850'!FH43+'1850'!FK43+'1850'!FN43+'1850'!FQ43+'1850'!FT43+'1850'!FW43+'1850'!FZ43+'1850'!GC43+'1850'!GF43+'1850'!GI43+'1850'!GL43+'1850'!GO43+'1850'!GR43+'1850'!GU43</f>
        <v>0</v>
      </c>
      <c r="AN21" s="149">
        <f t="shared" si="7"/>
        <v>0</v>
      </c>
      <c r="AP21" s="147">
        <v>16</v>
      </c>
      <c r="AQ21" s="148">
        <f>'1850'!$HJ43</f>
        <v>0</v>
      </c>
      <c r="AR21" s="148">
        <f>'1850'!$HA43+'1850'!$HD43+'1850'!$HG43</f>
        <v>0</v>
      </c>
      <c r="AS21" s="149">
        <f t="shared" si="8"/>
        <v>0</v>
      </c>
      <c r="AU21" s="147">
        <v>16</v>
      </c>
      <c r="AV21" s="148">
        <f>'1850'!HV43</f>
        <v>0</v>
      </c>
      <c r="AW21" s="148">
        <f>'1850'!HP43+'1850'!HS43</f>
        <v>0</v>
      </c>
      <c r="AX21" s="149">
        <f t="shared" si="9"/>
        <v>0</v>
      </c>
      <c r="AZ21" s="147">
        <v>16</v>
      </c>
      <c r="BA21" s="148">
        <f>'1850'!HY43</f>
        <v>0</v>
      </c>
      <c r="BB21" s="148">
        <f>'1850'!HM43+'1850'!HV43</f>
        <v>0</v>
      </c>
      <c r="BC21" s="149">
        <f t="shared" si="10"/>
        <v>0</v>
      </c>
      <c r="BE21" s="147">
        <v>16</v>
      </c>
      <c r="BF21" s="148">
        <f>'1850'!IN43</f>
        <v>0</v>
      </c>
      <c r="BG21" s="148">
        <f>'1850'!IB43+'1850'!IK43</f>
        <v>0</v>
      </c>
      <c r="BH21" s="149">
        <f t="shared" si="11"/>
        <v>0</v>
      </c>
      <c r="BJ21" s="147">
        <v>16</v>
      </c>
      <c r="BK21" s="148">
        <f>'1850'!IQ43</f>
        <v>0</v>
      </c>
      <c r="BL21" s="148">
        <f>'1850'!HJ43+'1850'!HY43+'1850'!IN43</f>
        <v>0</v>
      </c>
      <c r="BM21" s="149">
        <f t="shared" si="12"/>
        <v>0</v>
      </c>
      <c r="BO21" s="147">
        <v>16</v>
      </c>
      <c r="BP21" s="148">
        <f>'1850'!IT43</f>
        <v>0</v>
      </c>
      <c r="BQ21" s="148">
        <f>'1850'!IQ43+'1850'!GX43</f>
        <v>0</v>
      </c>
      <c r="BR21" s="149">
        <f t="shared" si="13"/>
        <v>0</v>
      </c>
      <c r="BT21" s="147">
        <v>16</v>
      </c>
      <c r="BU21" s="148">
        <f>'1950'!$GX43</f>
        <v>0</v>
      </c>
      <c r="BV21" s="148">
        <f>'1950'!K43+'1950'!N43+'1950'!Q43+'1950'!T43+'1950'!W43+'1950'!Z43+'1950'!AC43+'1950'!AF43+'1950'!AI43+'1950'!AL43+'1950'!AO43+'1950'!AR43+'1950'!AU43+'1950'!AX43+'1950'!BA43+'1950'!BD43+'1950'!BG43+'1950'!BJ43+'1950'!BM43+'1950'!BP43+'1950'!BS43+'1950'!BV43+'1950'!BY43+'1950'!CB43+'1950'!CE43+'1950'!CH43+'1950'!CK43+'1950'!CN43+'1950'!CQ43+'1950'!CT43+'1950'!CW43+'1950'!CZ43+'1950'!DC43+'1950'!DF43+'1950'!DI43+'1950'!DL43+'1950'!DO43+'1950'!DR43+'1950'!DU43+'1950'!DX43+'1950'!EA43+'1950'!ED43+'1950'!EG43+'1950'!EJ43+'1950'!EM43+'1950'!EP43+'1950'!ES43+'1950'!EV43+'1950'!EY43+'1950'!FB43+'1950'!FE43+'1950'!FH43+'1950'!FK43+'1950'!FN43+'1950'!FQ43+'1950'!FT43+'1950'!FW43+'1950'!FZ43+'1950'!GC43+'1950'!GF43+'1950'!GI43+'1950'!GL43+'1950'!GO43+'1950'!GR43+'1950'!GU43</f>
        <v>0</v>
      </c>
      <c r="BW21" s="149">
        <f t="shared" si="14"/>
        <v>0</v>
      </c>
      <c r="BY21" s="147">
        <v>16</v>
      </c>
      <c r="BZ21" s="148">
        <f>'1950'!$HJ43</f>
        <v>0</v>
      </c>
      <c r="CA21" s="148">
        <f>'1950'!$HA43+'1950'!$HD43+'1950'!$HG43</f>
        <v>0</v>
      </c>
      <c r="CB21" s="149">
        <f t="shared" si="15"/>
        <v>0</v>
      </c>
      <c r="CD21" s="147">
        <v>16</v>
      </c>
      <c r="CE21" s="148">
        <f>'1950'!HV43</f>
        <v>0</v>
      </c>
      <c r="CF21" s="148">
        <f>'1950'!HP43+'1950'!HS43</f>
        <v>0</v>
      </c>
      <c r="CG21" s="149">
        <f t="shared" si="16"/>
        <v>0</v>
      </c>
      <c r="CI21" s="147">
        <v>16</v>
      </c>
      <c r="CJ21" s="148">
        <f>'1950'!HY43</f>
        <v>0</v>
      </c>
      <c r="CK21" s="148">
        <f>'1950'!HM43+'1950'!HV43</f>
        <v>0</v>
      </c>
      <c r="CL21" s="149">
        <f t="shared" si="17"/>
        <v>0</v>
      </c>
      <c r="CN21" s="147">
        <v>16</v>
      </c>
      <c r="CO21" s="148">
        <f>'1950'!IN43</f>
        <v>0</v>
      </c>
      <c r="CP21" s="148">
        <f>'1950'!IB43+'1950'!IK43</f>
        <v>0</v>
      </c>
      <c r="CQ21" s="149">
        <f t="shared" si="18"/>
        <v>0</v>
      </c>
      <c r="CS21" s="147">
        <v>16</v>
      </c>
      <c r="CT21" s="148">
        <f>'1950'!IQ43</f>
        <v>0</v>
      </c>
      <c r="CU21" s="148">
        <f>'1950'!HJ43+'1950'!HY43+'1950'!IN43</f>
        <v>0</v>
      </c>
      <c r="CV21" s="149">
        <f t="shared" si="19"/>
        <v>0</v>
      </c>
      <c r="CX21" s="147">
        <v>16</v>
      </c>
      <c r="CY21" s="148">
        <f>'1950'!IT43</f>
        <v>0</v>
      </c>
      <c r="CZ21" s="148">
        <f>'1950'!IQ43+'1950'!GX43</f>
        <v>0</v>
      </c>
      <c r="DA21" s="149">
        <f t="shared" si="20"/>
        <v>0</v>
      </c>
      <c r="DC21" s="147">
        <v>16</v>
      </c>
      <c r="DD21" s="148">
        <f>'1750'!GX43</f>
        <v>0</v>
      </c>
      <c r="DE21" s="148">
        <f>'1850'!GX43+'1950'!GX43</f>
        <v>0</v>
      </c>
      <c r="DF21" s="149">
        <f t="shared" si="21"/>
        <v>0</v>
      </c>
      <c r="DH21" s="147">
        <v>16</v>
      </c>
      <c r="DI21" s="148">
        <f>'1750'!HJ43</f>
        <v>0</v>
      </c>
      <c r="DJ21" s="148">
        <f>'1850'!HJ43+'1950'!HJ43</f>
        <v>0</v>
      </c>
      <c r="DK21" s="149">
        <f t="shared" si="22"/>
        <v>0</v>
      </c>
      <c r="DM21" s="147">
        <v>16</v>
      </c>
      <c r="DN21" s="148">
        <f>'1750'!HV43</f>
        <v>0</v>
      </c>
      <c r="DO21" s="148">
        <f>'1850'!HV43+'1950'!HV43</f>
        <v>0</v>
      </c>
      <c r="DP21" s="149">
        <f t="shared" si="23"/>
        <v>0</v>
      </c>
      <c r="DR21" s="147">
        <v>16</v>
      </c>
      <c r="DS21" s="148">
        <f>'1750'!HY43</f>
        <v>0</v>
      </c>
      <c r="DT21" s="148">
        <f>'1850'!HY43+'1950'!HY43</f>
        <v>0</v>
      </c>
      <c r="DU21" s="149">
        <f t="shared" si="24"/>
        <v>0</v>
      </c>
      <c r="DW21" s="147">
        <v>16</v>
      </c>
      <c r="DX21" s="148">
        <f>'1750'!IN43</f>
        <v>0</v>
      </c>
      <c r="DY21" s="148">
        <f>'1850'!IN43+'1950'!IN43</f>
        <v>0</v>
      </c>
      <c r="DZ21" s="149">
        <f t="shared" si="25"/>
        <v>0</v>
      </c>
      <c r="EB21" s="147">
        <v>16</v>
      </c>
      <c r="EC21" s="148">
        <f>'1750'!IQ43</f>
        <v>0</v>
      </c>
      <c r="ED21" s="148">
        <f>'1850'!IQ43+'1950'!IQ43</f>
        <v>0</v>
      </c>
      <c r="EE21" s="149">
        <f t="shared" si="26"/>
        <v>0</v>
      </c>
      <c r="EG21" s="147">
        <v>16</v>
      </c>
      <c r="EH21" s="148">
        <f>'1750'!IT43</f>
        <v>0</v>
      </c>
      <c r="EI21" s="148">
        <f>'1850'!IT43+'1950'!IT43</f>
        <v>0</v>
      </c>
      <c r="EJ21" s="149">
        <f t="shared" si="27"/>
        <v>0</v>
      </c>
    </row>
    <row r="22" spans="2:140" x14ac:dyDescent="0.2">
      <c r="B22" s="150">
        <v>17</v>
      </c>
      <c r="C22" s="148">
        <f>'1750'!$GX44</f>
        <v>0</v>
      </c>
      <c r="D22" s="148">
        <f>'1750'!K44+'1750'!N44+'1750'!Q44+'1750'!T44+'1750'!W44+'1750'!Z44+'1750'!AC44+'1750'!AF44+'1750'!AI44+'1750'!AL44+'1750'!AO44+'1750'!AR44+'1750'!AU44+'1750'!AX44+'1750'!BA44+'1750'!BD44+'1750'!BG44+'1750'!BJ44+'1750'!BM44+'1750'!BP44+'1750'!BS44+'1750'!BV44+'1750'!BY44+'1750'!CB44+'1750'!CE44+'1750'!CH44+'1750'!CK44+'1750'!CN44+'1750'!CQ44+'1750'!CT44+'1750'!CW44+'1750'!CZ44+'1750'!DC44+'1750'!DF44+'1750'!DI44+'1750'!DL44+'1750'!DO44+'1750'!DR44+'1750'!DU44+'1750'!DX44+'1750'!EA44+'1750'!ED44+'1750'!EG44+'1750'!EJ44+'1750'!EM44+'1750'!EP44+'1750'!ES44+'1750'!EV44+'1750'!EY44+'1750'!FB44+'1750'!FE44+'1750'!FH44+'1750'!FK44+'1750'!FN44+'1750'!FQ44+'1750'!FT44+'1750'!FW44+'1750'!FZ44+'1750'!GC44+'1750'!GF44+'1750'!GI44+'1750'!GL44+'1750'!GO44+'1750'!GR44+'1750'!GU44</f>
        <v>685</v>
      </c>
      <c r="E22" s="149">
        <f t="shared" si="0"/>
        <v>685</v>
      </c>
      <c r="G22" s="150">
        <v>17</v>
      </c>
      <c r="H22" s="148">
        <f>'1750'!$HJ44</f>
        <v>0</v>
      </c>
      <c r="I22" s="148">
        <f>'1750'!$HA44+'1750'!$HD44+'1750'!$HG44</f>
        <v>0</v>
      </c>
      <c r="J22" s="149">
        <f t="shared" si="1"/>
        <v>0</v>
      </c>
      <c r="L22" s="150">
        <v>17</v>
      </c>
      <c r="M22" s="148">
        <f>'1750'!HV44</f>
        <v>0</v>
      </c>
      <c r="N22" s="148">
        <f>'1750'!HP44+'1750'!HS44</f>
        <v>0</v>
      </c>
      <c r="O22" s="149">
        <f t="shared" si="2"/>
        <v>0</v>
      </c>
      <c r="Q22" s="150">
        <v>17</v>
      </c>
      <c r="R22" s="148">
        <f>'1750'!HY44</f>
        <v>0</v>
      </c>
      <c r="S22" s="148">
        <f>'1750'!HM44+'1750'!HV44</f>
        <v>0</v>
      </c>
      <c r="T22" s="149">
        <f t="shared" si="3"/>
        <v>0</v>
      </c>
      <c r="V22" s="150">
        <v>17</v>
      </c>
      <c r="W22" s="148">
        <f>'1750'!IN44</f>
        <v>0</v>
      </c>
      <c r="X22" s="148">
        <f>'1750'!IB44+'1750'!IK44</f>
        <v>0</v>
      </c>
      <c r="Y22" s="149">
        <f t="shared" si="4"/>
        <v>0</v>
      </c>
      <c r="AA22" s="150">
        <v>17</v>
      </c>
      <c r="AB22" s="148">
        <f>'1750'!IQ44</f>
        <v>0</v>
      </c>
      <c r="AC22" s="148">
        <f>'1750'!HJ44+'1750'!HY44+'1750'!IN44</f>
        <v>0</v>
      </c>
      <c r="AD22" s="149">
        <f t="shared" si="5"/>
        <v>0</v>
      </c>
      <c r="AF22" s="150">
        <v>17</v>
      </c>
      <c r="AG22" s="148">
        <f>'1750'!IT44</f>
        <v>0</v>
      </c>
      <c r="AH22" s="148">
        <f>'1750'!IQ44+'1750'!GX44</f>
        <v>0</v>
      </c>
      <c r="AI22" s="149">
        <f t="shared" si="6"/>
        <v>0</v>
      </c>
      <c r="AK22" s="150">
        <v>17</v>
      </c>
      <c r="AL22" s="148">
        <f>'1850'!$GX44</f>
        <v>0</v>
      </c>
      <c r="AM22" s="148">
        <f>'1850'!K44+'1850'!N44+'1850'!Q44+'1850'!T44+'1850'!W44+'1850'!Z44+'1850'!AC44+'1850'!AF44+'1850'!AI44+'1850'!AL44+'1850'!AO44+'1850'!AR44+'1850'!AU44+'1850'!AX44+'1850'!BA44+'1850'!BD44+'1850'!BG44+'1850'!BJ44+'1850'!BM44+'1850'!BP44+'1850'!BS44+'1850'!BV44+'1850'!BY44+'1850'!CB44+'1850'!CE44+'1850'!CH44+'1850'!CK44+'1850'!CN44+'1850'!CQ44+'1850'!CT44+'1850'!CW44+'1850'!CZ44+'1850'!DC44+'1850'!DF44+'1850'!DI44+'1850'!DL44+'1850'!DO44+'1850'!DR44+'1850'!DU44+'1850'!DX44+'1850'!EA44+'1850'!ED44+'1850'!EG44+'1850'!EJ44+'1850'!EM44+'1850'!EP44+'1850'!ES44+'1850'!EV44+'1850'!EY44+'1850'!FB44+'1850'!FE44+'1850'!FH44+'1850'!FK44+'1850'!FN44+'1850'!FQ44+'1850'!FT44+'1850'!FW44+'1850'!FZ44+'1850'!GC44+'1850'!GF44+'1850'!GI44+'1850'!GL44+'1850'!GO44+'1850'!GR44+'1850'!GU44</f>
        <v>0</v>
      </c>
      <c r="AN22" s="149">
        <f t="shared" si="7"/>
        <v>0</v>
      </c>
      <c r="AP22" s="150">
        <v>17</v>
      </c>
      <c r="AQ22" s="148">
        <f>'1850'!$HJ44</f>
        <v>0</v>
      </c>
      <c r="AR22" s="148">
        <f>'1850'!$HA44+'1850'!$HD44+'1850'!$HG44</f>
        <v>0</v>
      </c>
      <c r="AS22" s="149">
        <f t="shared" si="8"/>
        <v>0</v>
      </c>
      <c r="AU22" s="150">
        <v>17</v>
      </c>
      <c r="AV22" s="148">
        <f>'1850'!HV44</f>
        <v>0</v>
      </c>
      <c r="AW22" s="148">
        <f>'1850'!HP44+'1850'!HS44</f>
        <v>0</v>
      </c>
      <c r="AX22" s="149">
        <f t="shared" si="9"/>
        <v>0</v>
      </c>
      <c r="AZ22" s="150">
        <v>17</v>
      </c>
      <c r="BA22" s="148">
        <f>'1850'!HY44</f>
        <v>0</v>
      </c>
      <c r="BB22" s="148">
        <f>'1850'!HM44+'1850'!HV44</f>
        <v>0</v>
      </c>
      <c r="BC22" s="149">
        <f t="shared" si="10"/>
        <v>0</v>
      </c>
      <c r="BE22" s="150">
        <v>17</v>
      </c>
      <c r="BF22" s="148">
        <f>'1850'!IN44</f>
        <v>0</v>
      </c>
      <c r="BG22" s="148">
        <f>'1850'!IB44+'1850'!IK44</f>
        <v>0</v>
      </c>
      <c r="BH22" s="149">
        <f t="shared" si="11"/>
        <v>0</v>
      </c>
      <c r="BJ22" s="150">
        <v>17</v>
      </c>
      <c r="BK22" s="148">
        <f>'1850'!IQ44</f>
        <v>0</v>
      </c>
      <c r="BL22" s="148">
        <f>'1850'!HJ44+'1850'!HY44+'1850'!IN44</f>
        <v>0</v>
      </c>
      <c r="BM22" s="149">
        <f t="shared" si="12"/>
        <v>0</v>
      </c>
      <c r="BO22" s="150">
        <v>17</v>
      </c>
      <c r="BP22" s="148">
        <f>'1850'!IT44</f>
        <v>0</v>
      </c>
      <c r="BQ22" s="148">
        <f>'1850'!IQ44+'1850'!GX44</f>
        <v>0</v>
      </c>
      <c r="BR22" s="149">
        <f t="shared" si="13"/>
        <v>0</v>
      </c>
      <c r="BT22" s="150">
        <v>17</v>
      </c>
      <c r="BU22" s="148">
        <f>'1950'!$GX44</f>
        <v>0</v>
      </c>
      <c r="BV22" s="148">
        <f>'1950'!K44+'1950'!N44+'1950'!Q44+'1950'!T44+'1950'!W44+'1950'!Z44+'1950'!AC44+'1950'!AF44+'1950'!AI44+'1950'!AL44+'1950'!AO44+'1950'!AR44+'1950'!AU44+'1950'!AX44+'1950'!BA44+'1950'!BD44+'1950'!BG44+'1950'!BJ44+'1950'!BM44+'1950'!BP44+'1950'!BS44+'1950'!BV44+'1950'!BY44+'1950'!CB44+'1950'!CE44+'1950'!CH44+'1950'!CK44+'1950'!CN44+'1950'!CQ44+'1950'!CT44+'1950'!CW44+'1950'!CZ44+'1950'!DC44+'1950'!DF44+'1950'!DI44+'1950'!DL44+'1950'!DO44+'1950'!DR44+'1950'!DU44+'1950'!DX44+'1950'!EA44+'1950'!ED44+'1950'!EG44+'1950'!EJ44+'1950'!EM44+'1950'!EP44+'1950'!ES44+'1950'!EV44+'1950'!EY44+'1950'!FB44+'1950'!FE44+'1950'!FH44+'1950'!FK44+'1950'!FN44+'1950'!FQ44+'1950'!FT44+'1950'!FW44+'1950'!FZ44+'1950'!GC44+'1950'!GF44+'1950'!GI44+'1950'!GL44+'1950'!GO44+'1950'!GR44+'1950'!GU44</f>
        <v>0</v>
      </c>
      <c r="BW22" s="149">
        <f t="shared" si="14"/>
        <v>0</v>
      </c>
      <c r="BY22" s="150">
        <v>17</v>
      </c>
      <c r="BZ22" s="148">
        <f>'1950'!$HJ44</f>
        <v>0</v>
      </c>
      <c r="CA22" s="148">
        <f>'1950'!$HA44+'1950'!$HD44+'1950'!$HG44</f>
        <v>0</v>
      </c>
      <c r="CB22" s="149">
        <f t="shared" si="15"/>
        <v>0</v>
      </c>
      <c r="CD22" s="150">
        <v>17</v>
      </c>
      <c r="CE22" s="148">
        <f>'1950'!HV44</f>
        <v>0</v>
      </c>
      <c r="CF22" s="148">
        <f>'1950'!HP44+'1950'!HS44</f>
        <v>0</v>
      </c>
      <c r="CG22" s="149">
        <f t="shared" si="16"/>
        <v>0</v>
      </c>
      <c r="CI22" s="150">
        <v>17</v>
      </c>
      <c r="CJ22" s="148">
        <f>'1950'!HY44</f>
        <v>0</v>
      </c>
      <c r="CK22" s="148">
        <f>'1950'!HM44+'1950'!HV44</f>
        <v>0</v>
      </c>
      <c r="CL22" s="149">
        <f t="shared" si="17"/>
        <v>0</v>
      </c>
      <c r="CN22" s="150">
        <v>17</v>
      </c>
      <c r="CO22" s="148">
        <f>'1950'!IN44</f>
        <v>0</v>
      </c>
      <c r="CP22" s="148">
        <f>'1950'!IB44+'1950'!IK44</f>
        <v>0</v>
      </c>
      <c r="CQ22" s="149">
        <f t="shared" si="18"/>
        <v>0</v>
      </c>
      <c r="CS22" s="150">
        <v>17</v>
      </c>
      <c r="CT22" s="148">
        <f>'1950'!IQ44</f>
        <v>0</v>
      </c>
      <c r="CU22" s="148">
        <f>'1950'!HJ44+'1950'!HY44+'1950'!IN44</f>
        <v>0</v>
      </c>
      <c r="CV22" s="149">
        <f t="shared" si="19"/>
        <v>0</v>
      </c>
      <c r="CX22" s="150">
        <v>17</v>
      </c>
      <c r="CY22" s="148">
        <f>'1950'!IT44</f>
        <v>0</v>
      </c>
      <c r="CZ22" s="148">
        <f>'1950'!IQ44+'1950'!GX44</f>
        <v>0</v>
      </c>
      <c r="DA22" s="149">
        <f t="shared" si="20"/>
        <v>0</v>
      </c>
      <c r="DC22" s="150">
        <v>17</v>
      </c>
      <c r="DD22" s="148">
        <f>'1750'!GX44</f>
        <v>0</v>
      </c>
      <c r="DE22" s="148">
        <f>'1850'!GX44+'1950'!GX44</f>
        <v>0</v>
      </c>
      <c r="DF22" s="149">
        <f t="shared" si="21"/>
        <v>0</v>
      </c>
      <c r="DH22" s="150">
        <v>17</v>
      </c>
      <c r="DI22" s="148">
        <f>'1750'!HJ44</f>
        <v>0</v>
      </c>
      <c r="DJ22" s="148">
        <f>'1850'!HJ44+'1950'!HJ44</f>
        <v>0</v>
      </c>
      <c r="DK22" s="149">
        <f t="shared" si="22"/>
        <v>0</v>
      </c>
      <c r="DM22" s="150">
        <v>17</v>
      </c>
      <c r="DN22" s="148">
        <f>'1750'!HV44</f>
        <v>0</v>
      </c>
      <c r="DO22" s="148">
        <f>'1850'!HV44+'1950'!HV44</f>
        <v>0</v>
      </c>
      <c r="DP22" s="149">
        <f t="shared" si="23"/>
        <v>0</v>
      </c>
      <c r="DR22" s="150">
        <v>17</v>
      </c>
      <c r="DS22" s="148">
        <f>'1750'!HY44</f>
        <v>0</v>
      </c>
      <c r="DT22" s="148">
        <f>'1850'!HY44+'1950'!HY44</f>
        <v>0</v>
      </c>
      <c r="DU22" s="149">
        <f t="shared" si="24"/>
        <v>0</v>
      </c>
      <c r="DW22" s="150">
        <v>17</v>
      </c>
      <c r="DX22" s="148">
        <f>'1750'!IN44</f>
        <v>0</v>
      </c>
      <c r="DY22" s="148">
        <f>'1850'!IN44+'1950'!IN44</f>
        <v>0</v>
      </c>
      <c r="DZ22" s="149">
        <f t="shared" si="25"/>
        <v>0</v>
      </c>
      <c r="EB22" s="150">
        <v>17</v>
      </c>
      <c r="EC22" s="148">
        <f>'1750'!IQ44</f>
        <v>0</v>
      </c>
      <c r="ED22" s="148">
        <f>'1850'!IQ44+'1950'!IQ44</f>
        <v>0</v>
      </c>
      <c r="EE22" s="149">
        <f t="shared" si="26"/>
        <v>0</v>
      </c>
      <c r="EG22" s="150">
        <v>17</v>
      </c>
      <c r="EH22" s="148">
        <f>'1750'!IT44</f>
        <v>0</v>
      </c>
      <c r="EI22" s="148">
        <f>'1850'!IT44+'1950'!IT44</f>
        <v>0</v>
      </c>
      <c r="EJ22" s="149">
        <f t="shared" si="27"/>
        <v>0</v>
      </c>
    </row>
    <row r="23" spans="2:140" x14ac:dyDescent="0.2">
      <c r="B23" s="150">
        <v>18</v>
      </c>
      <c r="C23" s="148">
        <f>'1750'!$GX45</f>
        <v>0</v>
      </c>
      <c r="D23" s="148">
        <f>'1750'!K45+'1750'!N45+'1750'!Q45+'1750'!T45+'1750'!W45+'1750'!Z45+'1750'!AC45+'1750'!AF45+'1750'!AI45+'1750'!AL45+'1750'!AO45+'1750'!AR45+'1750'!AU45+'1750'!AX45+'1750'!BA45+'1750'!BD45+'1750'!BG45+'1750'!BJ45+'1750'!BM45+'1750'!BP45+'1750'!BS45+'1750'!BV45+'1750'!BY45+'1750'!CB45+'1750'!CE45+'1750'!CH45+'1750'!CK45+'1750'!CN45+'1750'!CQ45+'1750'!CT45+'1750'!CW45+'1750'!CZ45+'1750'!DC45+'1750'!DF45+'1750'!DI45+'1750'!DL45+'1750'!DO45+'1750'!DR45+'1750'!DU45+'1750'!DX45+'1750'!EA45+'1750'!ED45+'1750'!EG45+'1750'!EJ45+'1750'!EM45+'1750'!EP45+'1750'!ES45+'1750'!EV45+'1750'!EY45+'1750'!FB45+'1750'!FE45+'1750'!FH45+'1750'!FK45+'1750'!FN45+'1750'!FQ45+'1750'!FT45+'1750'!FW45+'1750'!FZ45+'1750'!GC45+'1750'!GF45+'1750'!GI45+'1750'!GL45+'1750'!GO45+'1750'!GR45+'1750'!GU45</f>
        <v>497</v>
      </c>
      <c r="E23" s="149">
        <f t="shared" si="0"/>
        <v>497</v>
      </c>
      <c r="G23" s="150">
        <v>18</v>
      </c>
      <c r="H23" s="148">
        <f>'1750'!$HJ45</f>
        <v>0</v>
      </c>
      <c r="I23" s="148">
        <f>'1750'!$HA45+'1750'!$HD45+'1750'!$HG45</f>
        <v>0</v>
      </c>
      <c r="J23" s="149">
        <f t="shared" si="1"/>
        <v>0</v>
      </c>
      <c r="L23" s="150">
        <v>18</v>
      </c>
      <c r="M23" s="148">
        <f>'1750'!HV45</f>
        <v>0</v>
      </c>
      <c r="N23" s="148">
        <f>'1750'!HP45+'1750'!HS45</f>
        <v>0</v>
      </c>
      <c r="O23" s="149">
        <f t="shared" si="2"/>
        <v>0</v>
      </c>
      <c r="Q23" s="150">
        <v>18</v>
      </c>
      <c r="R23" s="148">
        <f>'1750'!HY45</f>
        <v>0</v>
      </c>
      <c r="S23" s="148">
        <f>'1750'!HM45+'1750'!HV45</f>
        <v>0</v>
      </c>
      <c r="T23" s="149">
        <f t="shared" si="3"/>
        <v>0</v>
      </c>
      <c r="V23" s="150">
        <v>18</v>
      </c>
      <c r="W23" s="148">
        <f>'1750'!IN45</f>
        <v>0</v>
      </c>
      <c r="X23" s="148">
        <f>'1750'!IB45+'1750'!IK45</f>
        <v>0</v>
      </c>
      <c r="Y23" s="149">
        <f t="shared" si="4"/>
        <v>0</v>
      </c>
      <c r="AA23" s="150">
        <v>18</v>
      </c>
      <c r="AB23" s="148">
        <f>'1750'!IQ45</f>
        <v>0</v>
      </c>
      <c r="AC23" s="148">
        <f>'1750'!HJ45+'1750'!HY45+'1750'!IN45</f>
        <v>0</v>
      </c>
      <c r="AD23" s="149">
        <f t="shared" si="5"/>
        <v>0</v>
      </c>
      <c r="AF23" s="150">
        <v>18</v>
      </c>
      <c r="AG23" s="148">
        <f>'1750'!IT45</f>
        <v>0</v>
      </c>
      <c r="AH23" s="148">
        <f>'1750'!IQ45+'1750'!GX45</f>
        <v>0</v>
      </c>
      <c r="AI23" s="149">
        <f t="shared" si="6"/>
        <v>0</v>
      </c>
      <c r="AK23" s="150">
        <v>18</v>
      </c>
      <c r="AL23" s="148">
        <f>'1850'!$GX45</f>
        <v>0</v>
      </c>
      <c r="AM23" s="148">
        <f>'1850'!K45+'1850'!N45+'1850'!Q45+'1850'!T45+'1850'!W45+'1850'!Z45+'1850'!AC45+'1850'!AF45+'1850'!AI45+'1850'!AL45+'1850'!AO45+'1850'!AR45+'1850'!AU45+'1850'!AX45+'1850'!BA45+'1850'!BD45+'1850'!BG45+'1850'!BJ45+'1850'!BM45+'1850'!BP45+'1850'!BS45+'1850'!BV45+'1850'!BY45+'1850'!CB45+'1850'!CE45+'1850'!CH45+'1850'!CK45+'1850'!CN45+'1850'!CQ45+'1850'!CT45+'1850'!CW45+'1850'!CZ45+'1850'!DC45+'1850'!DF45+'1850'!DI45+'1850'!DL45+'1850'!DO45+'1850'!DR45+'1850'!DU45+'1850'!DX45+'1850'!EA45+'1850'!ED45+'1850'!EG45+'1850'!EJ45+'1850'!EM45+'1850'!EP45+'1850'!ES45+'1850'!EV45+'1850'!EY45+'1850'!FB45+'1850'!FE45+'1850'!FH45+'1850'!FK45+'1850'!FN45+'1850'!FQ45+'1850'!FT45+'1850'!FW45+'1850'!FZ45+'1850'!GC45+'1850'!GF45+'1850'!GI45+'1850'!GL45+'1850'!GO45+'1850'!GR45+'1850'!GU45</f>
        <v>0</v>
      </c>
      <c r="AN23" s="149">
        <f t="shared" si="7"/>
        <v>0</v>
      </c>
      <c r="AP23" s="150">
        <v>18</v>
      </c>
      <c r="AQ23" s="148">
        <f>'1850'!$HJ45</f>
        <v>0</v>
      </c>
      <c r="AR23" s="148">
        <f>'1850'!$HA45+'1850'!$HD45+'1850'!$HG45</f>
        <v>0</v>
      </c>
      <c r="AS23" s="149">
        <f t="shared" si="8"/>
        <v>0</v>
      </c>
      <c r="AU23" s="150">
        <v>18</v>
      </c>
      <c r="AV23" s="148">
        <f>'1850'!HV45</f>
        <v>0</v>
      </c>
      <c r="AW23" s="148">
        <f>'1850'!HP45+'1850'!HS45</f>
        <v>0</v>
      </c>
      <c r="AX23" s="149">
        <f t="shared" si="9"/>
        <v>0</v>
      </c>
      <c r="AZ23" s="150">
        <v>18</v>
      </c>
      <c r="BA23" s="148">
        <f>'1850'!HY45</f>
        <v>0</v>
      </c>
      <c r="BB23" s="148">
        <f>'1850'!HM45+'1850'!HV45</f>
        <v>0</v>
      </c>
      <c r="BC23" s="149">
        <f t="shared" si="10"/>
        <v>0</v>
      </c>
      <c r="BE23" s="150">
        <v>18</v>
      </c>
      <c r="BF23" s="148">
        <f>'1850'!IN45</f>
        <v>0</v>
      </c>
      <c r="BG23" s="148">
        <f>'1850'!IB45+'1850'!IK45</f>
        <v>0</v>
      </c>
      <c r="BH23" s="149">
        <f t="shared" si="11"/>
        <v>0</v>
      </c>
      <c r="BJ23" s="150">
        <v>18</v>
      </c>
      <c r="BK23" s="148">
        <f>'1850'!IQ45</f>
        <v>0</v>
      </c>
      <c r="BL23" s="148">
        <f>'1850'!HJ45+'1850'!HY45+'1850'!IN45</f>
        <v>0</v>
      </c>
      <c r="BM23" s="149">
        <f t="shared" si="12"/>
        <v>0</v>
      </c>
      <c r="BO23" s="150">
        <v>18</v>
      </c>
      <c r="BP23" s="148">
        <f>'1850'!IT45</f>
        <v>0</v>
      </c>
      <c r="BQ23" s="148">
        <f>'1850'!IQ45+'1850'!GX45</f>
        <v>0</v>
      </c>
      <c r="BR23" s="149">
        <f t="shared" si="13"/>
        <v>0</v>
      </c>
      <c r="BT23" s="150">
        <v>18</v>
      </c>
      <c r="BU23" s="148">
        <f>'1950'!$GX45</f>
        <v>0</v>
      </c>
      <c r="BV23" s="148">
        <f>'1950'!K45+'1950'!N45+'1950'!Q45+'1950'!T45+'1950'!W45+'1950'!Z45+'1950'!AC45+'1950'!AF45+'1950'!AI45+'1950'!AL45+'1950'!AO45+'1950'!AR45+'1950'!AU45+'1950'!AX45+'1950'!BA45+'1950'!BD45+'1950'!BG45+'1950'!BJ45+'1950'!BM45+'1950'!BP45+'1950'!BS45+'1950'!BV45+'1950'!BY45+'1950'!CB45+'1950'!CE45+'1950'!CH45+'1950'!CK45+'1950'!CN45+'1950'!CQ45+'1950'!CT45+'1950'!CW45+'1950'!CZ45+'1950'!DC45+'1950'!DF45+'1950'!DI45+'1950'!DL45+'1950'!DO45+'1950'!DR45+'1950'!DU45+'1950'!DX45+'1950'!EA45+'1950'!ED45+'1950'!EG45+'1950'!EJ45+'1950'!EM45+'1950'!EP45+'1950'!ES45+'1950'!EV45+'1950'!EY45+'1950'!FB45+'1950'!FE45+'1950'!FH45+'1950'!FK45+'1950'!FN45+'1950'!FQ45+'1950'!FT45+'1950'!FW45+'1950'!FZ45+'1950'!GC45+'1950'!GF45+'1950'!GI45+'1950'!GL45+'1950'!GO45+'1950'!GR45+'1950'!GU45</f>
        <v>0</v>
      </c>
      <c r="BW23" s="149">
        <f t="shared" si="14"/>
        <v>0</v>
      </c>
      <c r="BY23" s="150">
        <v>18</v>
      </c>
      <c r="BZ23" s="148">
        <f>'1950'!$HJ45</f>
        <v>0</v>
      </c>
      <c r="CA23" s="148">
        <f>'1950'!$HA45+'1950'!$HD45+'1950'!$HG45</f>
        <v>0</v>
      </c>
      <c r="CB23" s="149">
        <f t="shared" si="15"/>
        <v>0</v>
      </c>
      <c r="CD23" s="150">
        <v>18</v>
      </c>
      <c r="CE23" s="148">
        <f>'1950'!HV45</f>
        <v>0</v>
      </c>
      <c r="CF23" s="148">
        <f>'1950'!HP45+'1950'!HS45</f>
        <v>0</v>
      </c>
      <c r="CG23" s="149">
        <f t="shared" si="16"/>
        <v>0</v>
      </c>
      <c r="CI23" s="150">
        <v>18</v>
      </c>
      <c r="CJ23" s="148">
        <f>'1950'!HY45</f>
        <v>0</v>
      </c>
      <c r="CK23" s="148">
        <f>'1950'!HM45+'1950'!HV45</f>
        <v>0</v>
      </c>
      <c r="CL23" s="149">
        <f t="shared" si="17"/>
        <v>0</v>
      </c>
      <c r="CN23" s="150">
        <v>18</v>
      </c>
      <c r="CO23" s="148">
        <f>'1950'!IN45</f>
        <v>0</v>
      </c>
      <c r="CP23" s="148">
        <f>'1950'!IB45+'1950'!IK45</f>
        <v>0</v>
      </c>
      <c r="CQ23" s="149">
        <f t="shared" si="18"/>
        <v>0</v>
      </c>
      <c r="CS23" s="150">
        <v>18</v>
      </c>
      <c r="CT23" s="148">
        <f>'1950'!IQ45</f>
        <v>0</v>
      </c>
      <c r="CU23" s="148">
        <f>'1950'!HJ45+'1950'!HY45+'1950'!IN45</f>
        <v>0</v>
      </c>
      <c r="CV23" s="149">
        <f t="shared" si="19"/>
        <v>0</v>
      </c>
      <c r="CX23" s="150">
        <v>18</v>
      </c>
      <c r="CY23" s="148">
        <f>'1950'!IT45</f>
        <v>0</v>
      </c>
      <c r="CZ23" s="148">
        <f>'1950'!IQ45+'1950'!GX45</f>
        <v>0</v>
      </c>
      <c r="DA23" s="149">
        <f t="shared" si="20"/>
        <v>0</v>
      </c>
      <c r="DC23" s="150">
        <v>18</v>
      </c>
      <c r="DD23" s="148">
        <f>'1750'!GX45</f>
        <v>0</v>
      </c>
      <c r="DE23" s="148">
        <f>'1850'!GX45+'1950'!GX45</f>
        <v>0</v>
      </c>
      <c r="DF23" s="149">
        <f t="shared" si="21"/>
        <v>0</v>
      </c>
      <c r="DH23" s="150">
        <v>18</v>
      </c>
      <c r="DI23" s="148">
        <f>'1750'!HJ45</f>
        <v>0</v>
      </c>
      <c r="DJ23" s="148">
        <f>'1850'!HJ45+'1950'!HJ45</f>
        <v>0</v>
      </c>
      <c r="DK23" s="149">
        <f t="shared" si="22"/>
        <v>0</v>
      </c>
      <c r="DM23" s="150">
        <v>18</v>
      </c>
      <c r="DN23" s="148">
        <f>'1750'!HV45</f>
        <v>0</v>
      </c>
      <c r="DO23" s="148">
        <f>'1850'!HV45+'1950'!HV45</f>
        <v>0</v>
      </c>
      <c r="DP23" s="149">
        <f t="shared" si="23"/>
        <v>0</v>
      </c>
      <c r="DR23" s="150">
        <v>18</v>
      </c>
      <c r="DS23" s="148">
        <f>'1750'!HY45</f>
        <v>0</v>
      </c>
      <c r="DT23" s="148">
        <f>'1850'!HY45+'1950'!HY45</f>
        <v>0</v>
      </c>
      <c r="DU23" s="149">
        <f t="shared" si="24"/>
        <v>0</v>
      </c>
      <c r="DW23" s="150">
        <v>18</v>
      </c>
      <c r="DX23" s="148">
        <f>'1750'!IN45</f>
        <v>0</v>
      </c>
      <c r="DY23" s="148">
        <f>'1850'!IN45+'1950'!IN45</f>
        <v>0</v>
      </c>
      <c r="DZ23" s="149">
        <f t="shared" si="25"/>
        <v>0</v>
      </c>
      <c r="EB23" s="150">
        <v>18</v>
      </c>
      <c r="EC23" s="148">
        <f>'1750'!IQ45</f>
        <v>0</v>
      </c>
      <c r="ED23" s="148">
        <f>'1850'!IQ45+'1950'!IQ45</f>
        <v>0</v>
      </c>
      <c r="EE23" s="149">
        <f t="shared" si="26"/>
        <v>0</v>
      </c>
      <c r="EG23" s="150">
        <v>18</v>
      </c>
      <c r="EH23" s="148">
        <f>'1750'!IT45</f>
        <v>0</v>
      </c>
      <c r="EI23" s="148">
        <f>'1850'!IT45+'1950'!IT45</f>
        <v>0</v>
      </c>
      <c r="EJ23" s="149">
        <f t="shared" si="27"/>
        <v>0</v>
      </c>
    </row>
    <row r="24" spans="2:140" x14ac:dyDescent="0.2">
      <c r="B24" s="147">
        <v>19</v>
      </c>
      <c r="C24" s="148">
        <f>'1750'!$GX46</f>
        <v>0</v>
      </c>
      <c r="D24" s="148">
        <f>'1750'!K46+'1750'!N46+'1750'!Q46+'1750'!T46+'1750'!W46+'1750'!Z46+'1750'!AC46+'1750'!AF46+'1750'!AI46+'1750'!AL46+'1750'!AO46+'1750'!AR46+'1750'!AU46+'1750'!AX46+'1750'!BA46+'1750'!BD46+'1750'!BG46+'1750'!BJ46+'1750'!BM46+'1750'!BP46+'1750'!BS46+'1750'!BV46+'1750'!BY46+'1750'!CB46+'1750'!CE46+'1750'!CH46+'1750'!CK46+'1750'!CN46+'1750'!CQ46+'1750'!CT46+'1750'!CW46+'1750'!CZ46+'1750'!DC46+'1750'!DF46+'1750'!DI46+'1750'!DL46+'1750'!DO46+'1750'!DR46+'1750'!DU46+'1750'!DX46+'1750'!EA46+'1750'!ED46+'1750'!EG46+'1750'!EJ46+'1750'!EM46+'1750'!EP46+'1750'!ES46+'1750'!EV46+'1750'!EY46+'1750'!FB46+'1750'!FE46+'1750'!FH46+'1750'!FK46+'1750'!FN46+'1750'!FQ46+'1750'!FT46+'1750'!FW46+'1750'!FZ46+'1750'!GC46+'1750'!GF46+'1750'!GI46+'1750'!GL46+'1750'!GO46+'1750'!GR46+'1750'!GU46</f>
        <v>1044</v>
      </c>
      <c r="E24" s="149">
        <f t="shared" si="0"/>
        <v>1044</v>
      </c>
      <c r="G24" s="147">
        <v>19</v>
      </c>
      <c r="H24" s="148">
        <f>'1750'!$HJ46</f>
        <v>0</v>
      </c>
      <c r="I24" s="148">
        <f>'1750'!$HA46+'1750'!$HD46+'1750'!$HG46</f>
        <v>0</v>
      </c>
      <c r="J24" s="149">
        <f t="shared" si="1"/>
        <v>0</v>
      </c>
      <c r="L24" s="147">
        <v>19</v>
      </c>
      <c r="M24" s="148">
        <f>'1750'!HV46</f>
        <v>0</v>
      </c>
      <c r="N24" s="148">
        <f>'1750'!HP46+'1750'!HS46</f>
        <v>0</v>
      </c>
      <c r="O24" s="149">
        <f t="shared" si="2"/>
        <v>0</v>
      </c>
      <c r="Q24" s="147">
        <v>19</v>
      </c>
      <c r="R24" s="148">
        <f>'1750'!HY46</f>
        <v>0</v>
      </c>
      <c r="S24" s="148">
        <f>'1750'!HM46+'1750'!HV46</f>
        <v>0</v>
      </c>
      <c r="T24" s="149">
        <f t="shared" si="3"/>
        <v>0</v>
      </c>
      <c r="V24" s="147">
        <v>19</v>
      </c>
      <c r="W24" s="148">
        <f>'1750'!IN46</f>
        <v>0</v>
      </c>
      <c r="X24" s="148">
        <f>'1750'!IB46+'1750'!IK46</f>
        <v>0</v>
      </c>
      <c r="Y24" s="149">
        <f t="shared" si="4"/>
        <v>0</v>
      </c>
      <c r="AA24" s="147">
        <v>19</v>
      </c>
      <c r="AB24" s="148">
        <f>'1750'!IQ46</f>
        <v>0</v>
      </c>
      <c r="AC24" s="148">
        <f>'1750'!HJ46+'1750'!HY46+'1750'!IN46</f>
        <v>0</v>
      </c>
      <c r="AD24" s="149">
        <f t="shared" si="5"/>
        <v>0</v>
      </c>
      <c r="AF24" s="147">
        <v>19</v>
      </c>
      <c r="AG24" s="148">
        <f>'1750'!IT46</f>
        <v>0</v>
      </c>
      <c r="AH24" s="148">
        <f>'1750'!IQ46+'1750'!GX46</f>
        <v>0</v>
      </c>
      <c r="AI24" s="149">
        <f t="shared" si="6"/>
        <v>0</v>
      </c>
      <c r="AK24" s="147">
        <v>19</v>
      </c>
      <c r="AL24" s="148">
        <f>'1850'!$GX46</f>
        <v>0</v>
      </c>
      <c r="AM24" s="148">
        <f>'1850'!K46+'1850'!N46+'1850'!Q46+'1850'!T46+'1850'!W46+'1850'!Z46+'1850'!AC46+'1850'!AF46+'1850'!AI46+'1850'!AL46+'1850'!AO46+'1850'!AR46+'1850'!AU46+'1850'!AX46+'1850'!BA46+'1850'!BD46+'1850'!BG46+'1850'!BJ46+'1850'!BM46+'1850'!BP46+'1850'!BS46+'1850'!BV46+'1850'!BY46+'1850'!CB46+'1850'!CE46+'1850'!CH46+'1850'!CK46+'1850'!CN46+'1850'!CQ46+'1850'!CT46+'1850'!CW46+'1850'!CZ46+'1850'!DC46+'1850'!DF46+'1850'!DI46+'1850'!DL46+'1850'!DO46+'1850'!DR46+'1850'!DU46+'1850'!DX46+'1850'!EA46+'1850'!ED46+'1850'!EG46+'1850'!EJ46+'1850'!EM46+'1850'!EP46+'1850'!ES46+'1850'!EV46+'1850'!EY46+'1850'!FB46+'1850'!FE46+'1850'!FH46+'1850'!FK46+'1850'!FN46+'1850'!FQ46+'1850'!FT46+'1850'!FW46+'1850'!FZ46+'1850'!GC46+'1850'!GF46+'1850'!GI46+'1850'!GL46+'1850'!GO46+'1850'!GR46+'1850'!GU46</f>
        <v>0</v>
      </c>
      <c r="AN24" s="149">
        <f t="shared" si="7"/>
        <v>0</v>
      </c>
      <c r="AP24" s="147">
        <v>19</v>
      </c>
      <c r="AQ24" s="148">
        <f>'1850'!$HJ46</f>
        <v>0</v>
      </c>
      <c r="AR24" s="148">
        <f>'1850'!$HA46+'1850'!$HD46+'1850'!$HG46</f>
        <v>0</v>
      </c>
      <c r="AS24" s="149">
        <f t="shared" si="8"/>
        <v>0</v>
      </c>
      <c r="AU24" s="147">
        <v>19</v>
      </c>
      <c r="AV24" s="148">
        <f>'1850'!HV46</f>
        <v>0</v>
      </c>
      <c r="AW24" s="148">
        <f>'1850'!HP46+'1850'!HS46</f>
        <v>0</v>
      </c>
      <c r="AX24" s="149">
        <f t="shared" si="9"/>
        <v>0</v>
      </c>
      <c r="AZ24" s="147">
        <v>19</v>
      </c>
      <c r="BA24" s="148">
        <f>'1850'!HY46</f>
        <v>0</v>
      </c>
      <c r="BB24" s="148">
        <f>'1850'!HM46+'1850'!HV46</f>
        <v>0</v>
      </c>
      <c r="BC24" s="149">
        <f t="shared" si="10"/>
        <v>0</v>
      </c>
      <c r="BE24" s="147">
        <v>19</v>
      </c>
      <c r="BF24" s="148">
        <f>'1850'!IN46</f>
        <v>0</v>
      </c>
      <c r="BG24" s="148">
        <f>'1850'!IB46+'1850'!IK46</f>
        <v>0</v>
      </c>
      <c r="BH24" s="149">
        <f t="shared" si="11"/>
        <v>0</v>
      </c>
      <c r="BJ24" s="147">
        <v>19</v>
      </c>
      <c r="BK24" s="148">
        <f>'1850'!IQ46</f>
        <v>0</v>
      </c>
      <c r="BL24" s="148">
        <f>'1850'!HJ46+'1850'!HY46+'1850'!IN46</f>
        <v>0</v>
      </c>
      <c r="BM24" s="149">
        <f t="shared" si="12"/>
        <v>0</v>
      </c>
      <c r="BO24" s="147">
        <v>19</v>
      </c>
      <c r="BP24" s="148">
        <f>'1850'!IT46</f>
        <v>0</v>
      </c>
      <c r="BQ24" s="148">
        <f>'1850'!IQ46+'1850'!GX46</f>
        <v>0</v>
      </c>
      <c r="BR24" s="149">
        <f t="shared" si="13"/>
        <v>0</v>
      </c>
      <c r="BT24" s="147">
        <v>19</v>
      </c>
      <c r="BU24" s="148">
        <f>'1950'!$GX46</f>
        <v>0</v>
      </c>
      <c r="BV24" s="148">
        <f>'1950'!K46+'1950'!N46+'1950'!Q46+'1950'!T46+'1950'!W46+'1950'!Z46+'1950'!AC46+'1950'!AF46+'1950'!AI46+'1950'!AL46+'1950'!AO46+'1950'!AR46+'1950'!AU46+'1950'!AX46+'1950'!BA46+'1950'!BD46+'1950'!BG46+'1950'!BJ46+'1950'!BM46+'1950'!BP46+'1950'!BS46+'1950'!BV46+'1950'!BY46+'1950'!CB46+'1950'!CE46+'1950'!CH46+'1950'!CK46+'1950'!CN46+'1950'!CQ46+'1950'!CT46+'1950'!CW46+'1950'!CZ46+'1950'!DC46+'1950'!DF46+'1950'!DI46+'1950'!DL46+'1950'!DO46+'1950'!DR46+'1950'!DU46+'1950'!DX46+'1950'!EA46+'1950'!ED46+'1950'!EG46+'1950'!EJ46+'1950'!EM46+'1950'!EP46+'1950'!ES46+'1950'!EV46+'1950'!EY46+'1950'!FB46+'1950'!FE46+'1950'!FH46+'1950'!FK46+'1950'!FN46+'1950'!FQ46+'1950'!FT46+'1950'!FW46+'1950'!FZ46+'1950'!GC46+'1950'!GF46+'1950'!GI46+'1950'!GL46+'1950'!GO46+'1950'!GR46+'1950'!GU46</f>
        <v>0</v>
      </c>
      <c r="BW24" s="149">
        <f t="shared" si="14"/>
        <v>0</v>
      </c>
      <c r="BY24" s="147">
        <v>19</v>
      </c>
      <c r="BZ24" s="148">
        <f>'1950'!$HJ46</f>
        <v>0</v>
      </c>
      <c r="CA24" s="148">
        <f>'1950'!$HA46+'1950'!$HD46+'1950'!$HG46</f>
        <v>0</v>
      </c>
      <c r="CB24" s="149">
        <f t="shared" si="15"/>
        <v>0</v>
      </c>
      <c r="CD24" s="147">
        <v>19</v>
      </c>
      <c r="CE24" s="148">
        <f>'1950'!HV46</f>
        <v>0</v>
      </c>
      <c r="CF24" s="148">
        <f>'1950'!HP46+'1950'!HS46</f>
        <v>0</v>
      </c>
      <c r="CG24" s="149">
        <f t="shared" si="16"/>
        <v>0</v>
      </c>
      <c r="CI24" s="147">
        <v>19</v>
      </c>
      <c r="CJ24" s="148">
        <f>'1950'!HY46</f>
        <v>0</v>
      </c>
      <c r="CK24" s="148">
        <f>'1950'!HM46+'1950'!HV46</f>
        <v>0</v>
      </c>
      <c r="CL24" s="149">
        <f t="shared" si="17"/>
        <v>0</v>
      </c>
      <c r="CN24" s="147">
        <v>19</v>
      </c>
      <c r="CO24" s="148">
        <f>'1950'!IN46</f>
        <v>0</v>
      </c>
      <c r="CP24" s="148">
        <f>'1950'!IB46+'1950'!IK46</f>
        <v>0</v>
      </c>
      <c r="CQ24" s="149">
        <f t="shared" si="18"/>
        <v>0</v>
      </c>
      <c r="CS24" s="147">
        <v>19</v>
      </c>
      <c r="CT24" s="148">
        <f>'1950'!IQ46</f>
        <v>0</v>
      </c>
      <c r="CU24" s="148">
        <f>'1950'!HJ46+'1950'!HY46+'1950'!IN46</f>
        <v>0</v>
      </c>
      <c r="CV24" s="149">
        <f t="shared" si="19"/>
        <v>0</v>
      </c>
      <c r="CX24" s="147">
        <v>19</v>
      </c>
      <c r="CY24" s="148">
        <f>'1950'!IT46</f>
        <v>0</v>
      </c>
      <c r="CZ24" s="148">
        <f>'1950'!IQ46+'1950'!GX46</f>
        <v>0</v>
      </c>
      <c r="DA24" s="149">
        <f t="shared" si="20"/>
        <v>0</v>
      </c>
      <c r="DC24" s="147">
        <v>19</v>
      </c>
      <c r="DD24" s="148">
        <f>'1750'!GX46</f>
        <v>0</v>
      </c>
      <c r="DE24" s="148">
        <f>'1850'!GX46+'1950'!GX46</f>
        <v>0</v>
      </c>
      <c r="DF24" s="149">
        <f t="shared" si="21"/>
        <v>0</v>
      </c>
      <c r="DH24" s="147">
        <v>19</v>
      </c>
      <c r="DI24" s="148">
        <f>'1750'!HJ46</f>
        <v>0</v>
      </c>
      <c r="DJ24" s="148">
        <f>'1850'!HJ46+'1950'!HJ46</f>
        <v>0</v>
      </c>
      <c r="DK24" s="149">
        <f t="shared" si="22"/>
        <v>0</v>
      </c>
      <c r="DM24" s="147">
        <v>19</v>
      </c>
      <c r="DN24" s="148">
        <f>'1750'!HV46</f>
        <v>0</v>
      </c>
      <c r="DO24" s="148">
        <f>'1850'!HV46+'1950'!HV46</f>
        <v>0</v>
      </c>
      <c r="DP24" s="149">
        <f t="shared" si="23"/>
        <v>0</v>
      </c>
      <c r="DR24" s="147">
        <v>19</v>
      </c>
      <c r="DS24" s="148">
        <f>'1750'!HY46</f>
        <v>0</v>
      </c>
      <c r="DT24" s="148">
        <f>'1850'!HY46+'1950'!HY46</f>
        <v>0</v>
      </c>
      <c r="DU24" s="149">
        <f t="shared" si="24"/>
        <v>0</v>
      </c>
      <c r="DW24" s="147">
        <v>19</v>
      </c>
      <c r="DX24" s="148">
        <f>'1750'!IN46</f>
        <v>0</v>
      </c>
      <c r="DY24" s="148">
        <f>'1850'!IN46+'1950'!IN46</f>
        <v>0</v>
      </c>
      <c r="DZ24" s="149">
        <f t="shared" si="25"/>
        <v>0</v>
      </c>
      <c r="EB24" s="147">
        <v>19</v>
      </c>
      <c r="EC24" s="148">
        <f>'1750'!IQ46</f>
        <v>0</v>
      </c>
      <c r="ED24" s="148">
        <f>'1850'!IQ46+'1950'!IQ46</f>
        <v>0</v>
      </c>
      <c r="EE24" s="149">
        <f t="shared" si="26"/>
        <v>0</v>
      </c>
      <c r="EG24" s="147">
        <v>19</v>
      </c>
      <c r="EH24" s="148">
        <f>'1750'!IT46</f>
        <v>0</v>
      </c>
      <c r="EI24" s="148">
        <f>'1850'!IT46+'1950'!IT46</f>
        <v>0</v>
      </c>
      <c r="EJ24" s="149">
        <f t="shared" si="27"/>
        <v>0</v>
      </c>
    </row>
    <row r="25" spans="2:140" x14ac:dyDescent="0.2">
      <c r="B25" s="150">
        <v>20</v>
      </c>
      <c r="C25" s="148">
        <f>'1750'!$GX47</f>
        <v>0</v>
      </c>
      <c r="D25" s="148">
        <f>'1750'!K47+'1750'!N47+'1750'!Q47+'1750'!T47+'1750'!W47+'1750'!Z47+'1750'!AC47+'1750'!AF47+'1750'!AI47+'1750'!AL47+'1750'!AO47+'1750'!AR47+'1750'!AU47+'1750'!AX47+'1750'!BA47+'1750'!BD47+'1750'!BG47+'1750'!BJ47+'1750'!BM47+'1750'!BP47+'1750'!BS47+'1750'!BV47+'1750'!BY47+'1750'!CB47+'1750'!CE47+'1750'!CH47+'1750'!CK47+'1750'!CN47+'1750'!CQ47+'1750'!CT47+'1750'!CW47+'1750'!CZ47+'1750'!DC47+'1750'!DF47+'1750'!DI47+'1750'!DL47+'1750'!DO47+'1750'!DR47+'1750'!DU47+'1750'!DX47+'1750'!EA47+'1750'!ED47+'1750'!EG47+'1750'!EJ47+'1750'!EM47+'1750'!EP47+'1750'!ES47+'1750'!EV47+'1750'!EY47+'1750'!FB47+'1750'!FE47+'1750'!FH47+'1750'!FK47+'1750'!FN47+'1750'!FQ47+'1750'!FT47+'1750'!FW47+'1750'!FZ47+'1750'!GC47+'1750'!GF47+'1750'!GI47+'1750'!GL47+'1750'!GO47+'1750'!GR47+'1750'!GU47</f>
        <v>877</v>
      </c>
      <c r="E25" s="149">
        <f t="shared" si="0"/>
        <v>877</v>
      </c>
      <c r="G25" s="150">
        <v>20</v>
      </c>
      <c r="H25" s="148">
        <f>'1750'!$HJ47</f>
        <v>0</v>
      </c>
      <c r="I25" s="148">
        <f>'1750'!$HA47+'1750'!$HD47+'1750'!$HG47</f>
        <v>0</v>
      </c>
      <c r="J25" s="149">
        <f t="shared" si="1"/>
        <v>0</v>
      </c>
      <c r="L25" s="150">
        <v>20</v>
      </c>
      <c r="M25" s="148">
        <f>'1750'!HV47</f>
        <v>0</v>
      </c>
      <c r="N25" s="148">
        <f>'1750'!HP47+'1750'!HS47</f>
        <v>0</v>
      </c>
      <c r="O25" s="149">
        <f t="shared" si="2"/>
        <v>0</v>
      </c>
      <c r="Q25" s="150">
        <v>20</v>
      </c>
      <c r="R25" s="148">
        <f>'1750'!HY47</f>
        <v>0</v>
      </c>
      <c r="S25" s="148">
        <f>'1750'!HM47+'1750'!HV47</f>
        <v>0</v>
      </c>
      <c r="T25" s="149">
        <f t="shared" si="3"/>
        <v>0</v>
      </c>
      <c r="V25" s="150">
        <v>20</v>
      </c>
      <c r="W25" s="148">
        <f>'1750'!IN47</f>
        <v>0</v>
      </c>
      <c r="X25" s="148">
        <f>'1750'!IB47+'1750'!IK47</f>
        <v>0</v>
      </c>
      <c r="Y25" s="149">
        <f t="shared" si="4"/>
        <v>0</v>
      </c>
      <c r="AA25" s="150">
        <v>20</v>
      </c>
      <c r="AB25" s="148">
        <f>'1750'!IQ47</f>
        <v>0</v>
      </c>
      <c r="AC25" s="148">
        <f>'1750'!HJ47+'1750'!HY47+'1750'!IN47</f>
        <v>0</v>
      </c>
      <c r="AD25" s="149">
        <f t="shared" si="5"/>
        <v>0</v>
      </c>
      <c r="AF25" s="150">
        <v>20</v>
      </c>
      <c r="AG25" s="148">
        <f>'1750'!IT47</f>
        <v>0</v>
      </c>
      <c r="AH25" s="148">
        <f>'1750'!IQ47+'1750'!GX47</f>
        <v>0</v>
      </c>
      <c r="AI25" s="149">
        <f t="shared" si="6"/>
        <v>0</v>
      </c>
      <c r="AK25" s="150">
        <v>20</v>
      </c>
      <c r="AL25" s="148">
        <f>'1850'!$GX47</f>
        <v>0</v>
      </c>
      <c r="AM25" s="148">
        <f>'1850'!K47+'1850'!N47+'1850'!Q47+'1850'!T47+'1850'!W47+'1850'!Z47+'1850'!AC47+'1850'!AF47+'1850'!AI47+'1850'!AL47+'1850'!AO47+'1850'!AR47+'1850'!AU47+'1850'!AX47+'1850'!BA47+'1850'!BD47+'1850'!BG47+'1850'!BJ47+'1850'!BM47+'1850'!BP47+'1850'!BS47+'1850'!BV47+'1850'!BY47+'1850'!CB47+'1850'!CE47+'1850'!CH47+'1850'!CK47+'1850'!CN47+'1850'!CQ47+'1850'!CT47+'1850'!CW47+'1850'!CZ47+'1850'!DC47+'1850'!DF47+'1850'!DI47+'1850'!DL47+'1850'!DO47+'1850'!DR47+'1850'!DU47+'1850'!DX47+'1850'!EA47+'1850'!ED47+'1850'!EG47+'1850'!EJ47+'1850'!EM47+'1850'!EP47+'1850'!ES47+'1850'!EV47+'1850'!EY47+'1850'!FB47+'1850'!FE47+'1850'!FH47+'1850'!FK47+'1850'!FN47+'1850'!FQ47+'1850'!FT47+'1850'!FW47+'1850'!FZ47+'1850'!GC47+'1850'!GF47+'1850'!GI47+'1850'!GL47+'1850'!GO47+'1850'!GR47+'1850'!GU47</f>
        <v>0</v>
      </c>
      <c r="AN25" s="149">
        <f t="shared" si="7"/>
        <v>0</v>
      </c>
      <c r="AP25" s="150">
        <v>20</v>
      </c>
      <c r="AQ25" s="148">
        <f>'1850'!$HJ47</f>
        <v>0</v>
      </c>
      <c r="AR25" s="148">
        <f>'1850'!$HA47+'1850'!$HD47+'1850'!$HG47</f>
        <v>0</v>
      </c>
      <c r="AS25" s="149">
        <f t="shared" si="8"/>
        <v>0</v>
      </c>
      <c r="AU25" s="150">
        <v>20</v>
      </c>
      <c r="AV25" s="148">
        <f>'1850'!HV47</f>
        <v>0</v>
      </c>
      <c r="AW25" s="148">
        <f>'1850'!HP47+'1850'!HS47</f>
        <v>0</v>
      </c>
      <c r="AX25" s="149">
        <f t="shared" si="9"/>
        <v>0</v>
      </c>
      <c r="AZ25" s="150">
        <v>20</v>
      </c>
      <c r="BA25" s="148">
        <f>'1850'!HY47</f>
        <v>0</v>
      </c>
      <c r="BB25" s="148">
        <f>'1850'!HM47+'1850'!HV47</f>
        <v>0</v>
      </c>
      <c r="BC25" s="149">
        <f t="shared" si="10"/>
        <v>0</v>
      </c>
      <c r="BE25" s="150">
        <v>20</v>
      </c>
      <c r="BF25" s="148">
        <f>'1850'!IN47</f>
        <v>0</v>
      </c>
      <c r="BG25" s="148">
        <f>'1850'!IB47+'1850'!IK47</f>
        <v>0</v>
      </c>
      <c r="BH25" s="149">
        <f t="shared" si="11"/>
        <v>0</v>
      </c>
      <c r="BJ25" s="150">
        <v>20</v>
      </c>
      <c r="BK25" s="148">
        <f>'1850'!IQ47</f>
        <v>0</v>
      </c>
      <c r="BL25" s="148">
        <f>'1850'!HJ47+'1850'!HY47+'1850'!IN47</f>
        <v>0</v>
      </c>
      <c r="BM25" s="149">
        <f t="shared" si="12"/>
        <v>0</v>
      </c>
      <c r="BO25" s="150">
        <v>20</v>
      </c>
      <c r="BP25" s="148">
        <f>'1850'!IT47</f>
        <v>0</v>
      </c>
      <c r="BQ25" s="148">
        <f>'1850'!IQ47+'1850'!GX47</f>
        <v>0</v>
      </c>
      <c r="BR25" s="149">
        <f t="shared" si="13"/>
        <v>0</v>
      </c>
      <c r="BT25" s="150">
        <v>20</v>
      </c>
      <c r="BU25" s="148">
        <f>'1950'!$GX47</f>
        <v>0</v>
      </c>
      <c r="BV25" s="148">
        <f>'1950'!K47+'1950'!N47+'1950'!Q47+'1950'!T47+'1950'!W47+'1950'!Z47+'1950'!AC47+'1950'!AF47+'1950'!AI47+'1950'!AL47+'1950'!AO47+'1950'!AR47+'1950'!AU47+'1950'!AX47+'1950'!BA47+'1950'!BD47+'1950'!BG47+'1950'!BJ47+'1950'!BM47+'1950'!BP47+'1950'!BS47+'1950'!BV47+'1950'!BY47+'1950'!CB47+'1950'!CE47+'1950'!CH47+'1950'!CK47+'1950'!CN47+'1950'!CQ47+'1950'!CT47+'1950'!CW47+'1950'!CZ47+'1950'!DC47+'1950'!DF47+'1950'!DI47+'1950'!DL47+'1950'!DO47+'1950'!DR47+'1950'!DU47+'1950'!DX47+'1950'!EA47+'1950'!ED47+'1950'!EG47+'1950'!EJ47+'1950'!EM47+'1950'!EP47+'1950'!ES47+'1950'!EV47+'1950'!EY47+'1950'!FB47+'1950'!FE47+'1950'!FH47+'1950'!FK47+'1950'!FN47+'1950'!FQ47+'1950'!FT47+'1950'!FW47+'1950'!FZ47+'1950'!GC47+'1950'!GF47+'1950'!GI47+'1950'!GL47+'1950'!GO47+'1950'!GR47+'1950'!GU47</f>
        <v>0</v>
      </c>
      <c r="BW25" s="149">
        <f t="shared" si="14"/>
        <v>0</v>
      </c>
      <c r="BY25" s="150">
        <v>20</v>
      </c>
      <c r="BZ25" s="148">
        <f>'1950'!$HJ47</f>
        <v>0</v>
      </c>
      <c r="CA25" s="148">
        <f>'1950'!$HA47+'1950'!$HD47+'1950'!$HG47</f>
        <v>0</v>
      </c>
      <c r="CB25" s="149">
        <f t="shared" si="15"/>
        <v>0</v>
      </c>
      <c r="CD25" s="150">
        <v>20</v>
      </c>
      <c r="CE25" s="148">
        <f>'1950'!HV47</f>
        <v>0</v>
      </c>
      <c r="CF25" s="148">
        <f>'1950'!HP47+'1950'!HS47</f>
        <v>0</v>
      </c>
      <c r="CG25" s="149">
        <f t="shared" si="16"/>
        <v>0</v>
      </c>
      <c r="CI25" s="150">
        <v>20</v>
      </c>
      <c r="CJ25" s="148">
        <f>'1950'!HY47</f>
        <v>0</v>
      </c>
      <c r="CK25" s="148">
        <f>'1950'!HM47+'1950'!HV47</f>
        <v>0</v>
      </c>
      <c r="CL25" s="149">
        <f t="shared" si="17"/>
        <v>0</v>
      </c>
      <c r="CN25" s="150">
        <v>20</v>
      </c>
      <c r="CO25" s="148">
        <f>'1950'!IN47</f>
        <v>0</v>
      </c>
      <c r="CP25" s="148">
        <f>'1950'!IB47+'1950'!IK47</f>
        <v>0</v>
      </c>
      <c r="CQ25" s="149">
        <f t="shared" si="18"/>
        <v>0</v>
      </c>
      <c r="CS25" s="150">
        <v>20</v>
      </c>
      <c r="CT25" s="148">
        <f>'1950'!IQ47</f>
        <v>0</v>
      </c>
      <c r="CU25" s="148">
        <f>'1950'!HJ47+'1950'!HY47+'1950'!IN47</f>
        <v>0</v>
      </c>
      <c r="CV25" s="149">
        <f t="shared" si="19"/>
        <v>0</v>
      </c>
      <c r="CX25" s="150">
        <v>20</v>
      </c>
      <c r="CY25" s="148">
        <f>'1950'!IT47</f>
        <v>0</v>
      </c>
      <c r="CZ25" s="148">
        <f>'1950'!IQ47+'1950'!GX47</f>
        <v>0</v>
      </c>
      <c r="DA25" s="149">
        <f t="shared" si="20"/>
        <v>0</v>
      </c>
      <c r="DC25" s="150">
        <v>20</v>
      </c>
      <c r="DD25" s="148">
        <f>'1750'!GX47</f>
        <v>0</v>
      </c>
      <c r="DE25" s="148">
        <f>'1850'!GX47+'1950'!GX47</f>
        <v>0</v>
      </c>
      <c r="DF25" s="149">
        <f t="shared" si="21"/>
        <v>0</v>
      </c>
      <c r="DH25" s="150">
        <v>20</v>
      </c>
      <c r="DI25" s="148">
        <f>'1750'!HJ47</f>
        <v>0</v>
      </c>
      <c r="DJ25" s="148">
        <f>'1850'!HJ47+'1950'!HJ47</f>
        <v>0</v>
      </c>
      <c r="DK25" s="149">
        <f t="shared" si="22"/>
        <v>0</v>
      </c>
      <c r="DM25" s="150">
        <v>20</v>
      </c>
      <c r="DN25" s="148">
        <f>'1750'!HV47</f>
        <v>0</v>
      </c>
      <c r="DO25" s="148">
        <f>'1850'!HV47+'1950'!HV47</f>
        <v>0</v>
      </c>
      <c r="DP25" s="149">
        <f t="shared" si="23"/>
        <v>0</v>
      </c>
      <c r="DR25" s="150">
        <v>20</v>
      </c>
      <c r="DS25" s="148">
        <f>'1750'!HY47</f>
        <v>0</v>
      </c>
      <c r="DT25" s="148">
        <f>'1850'!HY47+'1950'!HY47</f>
        <v>0</v>
      </c>
      <c r="DU25" s="149">
        <f t="shared" si="24"/>
        <v>0</v>
      </c>
      <c r="DW25" s="150">
        <v>20</v>
      </c>
      <c r="DX25" s="148">
        <f>'1750'!IN47</f>
        <v>0</v>
      </c>
      <c r="DY25" s="148">
        <f>'1850'!IN47+'1950'!IN47</f>
        <v>0</v>
      </c>
      <c r="DZ25" s="149">
        <f t="shared" si="25"/>
        <v>0</v>
      </c>
      <c r="EB25" s="150">
        <v>20</v>
      </c>
      <c r="EC25" s="148">
        <f>'1750'!IQ47</f>
        <v>0</v>
      </c>
      <c r="ED25" s="148">
        <f>'1850'!IQ47+'1950'!IQ47</f>
        <v>0</v>
      </c>
      <c r="EE25" s="149">
        <f t="shared" si="26"/>
        <v>0</v>
      </c>
      <c r="EG25" s="150">
        <v>20</v>
      </c>
      <c r="EH25" s="148">
        <f>'1750'!IT47</f>
        <v>0</v>
      </c>
      <c r="EI25" s="148">
        <f>'1850'!IT47+'1950'!IT47</f>
        <v>0</v>
      </c>
      <c r="EJ25" s="149">
        <f t="shared" si="27"/>
        <v>0</v>
      </c>
    </row>
    <row r="26" spans="2:140" x14ac:dyDescent="0.2">
      <c r="B26" s="150">
        <v>21</v>
      </c>
      <c r="C26" s="148">
        <f>'1750'!$GX48</f>
        <v>0</v>
      </c>
      <c r="D26" s="148">
        <f>'1750'!K48+'1750'!N48+'1750'!Q48+'1750'!T48+'1750'!W48+'1750'!Z48+'1750'!AC48+'1750'!AF48+'1750'!AI48+'1750'!AL48+'1750'!AO48+'1750'!AR48+'1750'!AU48+'1750'!AX48+'1750'!BA48+'1750'!BD48+'1750'!BG48+'1750'!BJ48+'1750'!BM48+'1750'!BP48+'1750'!BS48+'1750'!BV48+'1750'!BY48+'1750'!CB48+'1750'!CE48+'1750'!CH48+'1750'!CK48+'1750'!CN48+'1750'!CQ48+'1750'!CT48+'1750'!CW48+'1750'!CZ48+'1750'!DC48+'1750'!DF48+'1750'!DI48+'1750'!DL48+'1750'!DO48+'1750'!DR48+'1750'!DU48+'1750'!DX48+'1750'!EA48+'1750'!ED48+'1750'!EG48+'1750'!EJ48+'1750'!EM48+'1750'!EP48+'1750'!ES48+'1750'!EV48+'1750'!EY48+'1750'!FB48+'1750'!FE48+'1750'!FH48+'1750'!FK48+'1750'!FN48+'1750'!FQ48+'1750'!FT48+'1750'!FW48+'1750'!FZ48+'1750'!GC48+'1750'!GF48+'1750'!GI48+'1750'!GL48+'1750'!GO48+'1750'!GR48+'1750'!GU48</f>
        <v>539</v>
      </c>
      <c r="E26" s="149">
        <f t="shared" si="0"/>
        <v>539</v>
      </c>
      <c r="G26" s="150">
        <v>21</v>
      </c>
      <c r="H26" s="148">
        <f>'1750'!$HJ48</f>
        <v>0</v>
      </c>
      <c r="I26" s="148">
        <f>'1750'!$HA48+'1750'!$HD48+'1750'!$HG48</f>
        <v>0</v>
      </c>
      <c r="J26" s="149">
        <f t="shared" si="1"/>
        <v>0</v>
      </c>
      <c r="L26" s="150">
        <v>21</v>
      </c>
      <c r="M26" s="148">
        <f>'1750'!HV48</f>
        <v>0</v>
      </c>
      <c r="N26" s="148">
        <f>'1750'!HP48+'1750'!HS48</f>
        <v>0</v>
      </c>
      <c r="O26" s="149">
        <f t="shared" si="2"/>
        <v>0</v>
      </c>
      <c r="Q26" s="150">
        <v>21</v>
      </c>
      <c r="R26" s="148">
        <f>'1750'!HY48</f>
        <v>0</v>
      </c>
      <c r="S26" s="148">
        <f>'1750'!HM48+'1750'!HV48</f>
        <v>0</v>
      </c>
      <c r="T26" s="149">
        <f t="shared" si="3"/>
        <v>0</v>
      </c>
      <c r="V26" s="150">
        <v>21</v>
      </c>
      <c r="W26" s="148">
        <f>'1750'!IN48</f>
        <v>0</v>
      </c>
      <c r="X26" s="148">
        <f>'1750'!IB48+'1750'!IK48</f>
        <v>0</v>
      </c>
      <c r="Y26" s="149">
        <f t="shared" si="4"/>
        <v>0</v>
      </c>
      <c r="AA26" s="150">
        <v>21</v>
      </c>
      <c r="AB26" s="148">
        <f>'1750'!IQ48</f>
        <v>0</v>
      </c>
      <c r="AC26" s="148">
        <f>'1750'!HJ48+'1750'!HY48+'1750'!IN48</f>
        <v>0</v>
      </c>
      <c r="AD26" s="149">
        <f t="shared" si="5"/>
        <v>0</v>
      </c>
      <c r="AF26" s="150">
        <v>21</v>
      </c>
      <c r="AG26" s="148">
        <f>'1750'!IT48</f>
        <v>0</v>
      </c>
      <c r="AH26" s="148">
        <f>'1750'!IQ48+'1750'!GX48</f>
        <v>0</v>
      </c>
      <c r="AI26" s="149">
        <f t="shared" si="6"/>
        <v>0</v>
      </c>
      <c r="AK26" s="150">
        <v>21</v>
      </c>
      <c r="AL26" s="148">
        <f>'1850'!$GX48</f>
        <v>0</v>
      </c>
      <c r="AM26" s="148">
        <f>'1850'!K48+'1850'!N48+'1850'!Q48+'1850'!T48+'1850'!W48+'1850'!Z48+'1850'!AC48+'1850'!AF48+'1850'!AI48+'1850'!AL48+'1850'!AO48+'1850'!AR48+'1850'!AU48+'1850'!AX48+'1850'!BA48+'1850'!BD48+'1850'!BG48+'1850'!BJ48+'1850'!BM48+'1850'!BP48+'1850'!BS48+'1850'!BV48+'1850'!BY48+'1850'!CB48+'1850'!CE48+'1850'!CH48+'1850'!CK48+'1850'!CN48+'1850'!CQ48+'1850'!CT48+'1850'!CW48+'1850'!CZ48+'1850'!DC48+'1850'!DF48+'1850'!DI48+'1850'!DL48+'1850'!DO48+'1850'!DR48+'1850'!DU48+'1850'!DX48+'1850'!EA48+'1850'!ED48+'1850'!EG48+'1850'!EJ48+'1850'!EM48+'1850'!EP48+'1850'!ES48+'1850'!EV48+'1850'!EY48+'1850'!FB48+'1850'!FE48+'1850'!FH48+'1850'!FK48+'1850'!FN48+'1850'!FQ48+'1850'!FT48+'1850'!FW48+'1850'!FZ48+'1850'!GC48+'1850'!GF48+'1850'!GI48+'1850'!GL48+'1850'!GO48+'1850'!GR48+'1850'!GU48</f>
        <v>0</v>
      </c>
      <c r="AN26" s="149">
        <f t="shared" si="7"/>
        <v>0</v>
      </c>
      <c r="AP26" s="150">
        <v>21</v>
      </c>
      <c r="AQ26" s="148">
        <f>'1850'!$HJ48</f>
        <v>0</v>
      </c>
      <c r="AR26" s="148">
        <f>'1850'!$HA48+'1850'!$HD48+'1850'!$HG48</f>
        <v>0</v>
      </c>
      <c r="AS26" s="149">
        <f t="shared" si="8"/>
        <v>0</v>
      </c>
      <c r="AU26" s="150">
        <v>21</v>
      </c>
      <c r="AV26" s="148">
        <f>'1850'!HV48</f>
        <v>0</v>
      </c>
      <c r="AW26" s="148">
        <f>'1850'!HP48+'1850'!HS48</f>
        <v>0</v>
      </c>
      <c r="AX26" s="149">
        <f t="shared" si="9"/>
        <v>0</v>
      </c>
      <c r="AZ26" s="150">
        <v>21</v>
      </c>
      <c r="BA26" s="148">
        <f>'1850'!HY48</f>
        <v>0</v>
      </c>
      <c r="BB26" s="148">
        <f>'1850'!HM48+'1850'!HV48</f>
        <v>0</v>
      </c>
      <c r="BC26" s="149">
        <f t="shared" si="10"/>
        <v>0</v>
      </c>
      <c r="BE26" s="150">
        <v>21</v>
      </c>
      <c r="BF26" s="148">
        <f>'1850'!IN48</f>
        <v>0</v>
      </c>
      <c r="BG26" s="148">
        <f>'1850'!IB48+'1850'!IK48</f>
        <v>0</v>
      </c>
      <c r="BH26" s="149">
        <f t="shared" si="11"/>
        <v>0</v>
      </c>
      <c r="BJ26" s="150">
        <v>21</v>
      </c>
      <c r="BK26" s="148">
        <f>'1850'!IQ48</f>
        <v>0</v>
      </c>
      <c r="BL26" s="148">
        <f>'1850'!HJ48+'1850'!HY48+'1850'!IN48</f>
        <v>0</v>
      </c>
      <c r="BM26" s="149">
        <f t="shared" si="12"/>
        <v>0</v>
      </c>
      <c r="BO26" s="150">
        <v>21</v>
      </c>
      <c r="BP26" s="148">
        <f>'1850'!IT48</f>
        <v>0</v>
      </c>
      <c r="BQ26" s="148">
        <f>'1850'!IQ48+'1850'!GX48</f>
        <v>0</v>
      </c>
      <c r="BR26" s="149">
        <f t="shared" si="13"/>
        <v>0</v>
      </c>
      <c r="BT26" s="150">
        <v>21</v>
      </c>
      <c r="BU26" s="148">
        <f>'1950'!$GX48</f>
        <v>0</v>
      </c>
      <c r="BV26" s="148">
        <f>'1950'!K48+'1950'!N48+'1950'!Q48+'1950'!T48+'1950'!W48+'1950'!Z48+'1950'!AC48+'1950'!AF48+'1950'!AI48+'1950'!AL48+'1950'!AO48+'1950'!AR48+'1950'!AU48+'1950'!AX48+'1950'!BA48+'1950'!BD48+'1950'!BG48+'1950'!BJ48+'1950'!BM48+'1950'!BP48+'1950'!BS48+'1950'!BV48+'1950'!BY48+'1950'!CB48+'1950'!CE48+'1950'!CH48+'1950'!CK48+'1950'!CN48+'1950'!CQ48+'1950'!CT48+'1950'!CW48+'1950'!CZ48+'1950'!DC48+'1950'!DF48+'1950'!DI48+'1950'!DL48+'1950'!DO48+'1950'!DR48+'1950'!DU48+'1950'!DX48+'1950'!EA48+'1950'!ED48+'1950'!EG48+'1950'!EJ48+'1950'!EM48+'1950'!EP48+'1950'!ES48+'1950'!EV48+'1950'!EY48+'1950'!FB48+'1950'!FE48+'1950'!FH48+'1950'!FK48+'1950'!FN48+'1950'!FQ48+'1950'!FT48+'1950'!FW48+'1950'!FZ48+'1950'!GC48+'1950'!GF48+'1950'!GI48+'1950'!GL48+'1950'!GO48+'1950'!GR48+'1950'!GU48</f>
        <v>0</v>
      </c>
      <c r="BW26" s="149">
        <f t="shared" si="14"/>
        <v>0</v>
      </c>
      <c r="BY26" s="150">
        <v>21</v>
      </c>
      <c r="BZ26" s="148">
        <f>'1950'!$HJ48</f>
        <v>0</v>
      </c>
      <c r="CA26" s="148">
        <f>'1950'!$HA48+'1950'!$HD48+'1950'!$HG48</f>
        <v>0</v>
      </c>
      <c r="CB26" s="149">
        <f t="shared" si="15"/>
        <v>0</v>
      </c>
      <c r="CD26" s="150">
        <v>21</v>
      </c>
      <c r="CE26" s="148">
        <f>'1950'!HV48</f>
        <v>0</v>
      </c>
      <c r="CF26" s="148">
        <f>'1950'!HP48+'1950'!HS48</f>
        <v>0</v>
      </c>
      <c r="CG26" s="149">
        <f t="shared" si="16"/>
        <v>0</v>
      </c>
      <c r="CI26" s="150">
        <v>21</v>
      </c>
      <c r="CJ26" s="148">
        <f>'1950'!HY48</f>
        <v>0</v>
      </c>
      <c r="CK26" s="148">
        <f>'1950'!HM48+'1950'!HV48</f>
        <v>0</v>
      </c>
      <c r="CL26" s="149">
        <f t="shared" si="17"/>
        <v>0</v>
      </c>
      <c r="CN26" s="150">
        <v>21</v>
      </c>
      <c r="CO26" s="148">
        <f>'1950'!IN48</f>
        <v>0</v>
      </c>
      <c r="CP26" s="148">
        <f>'1950'!IB48+'1950'!IK48</f>
        <v>0</v>
      </c>
      <c r="CQ26" s="149">
        <f t="shared" si="18"/>
        <v>0</v>
      </c>
      <c r="CS26" s="150">
        <v>21</v>
      </c>
      <c r="CT26" s="148">
        <f>'1950'!IQ48</f>
        <v>0</v>
      </c>
      <c r="CU26" s="148">
        <f>'1950'!HJ48+'1950'!HY48+'1950'!IN48</f>
        <v>0</v>
      </c>
      <c r="CV26" s="149">
        <f t="shared" si="19"/>
        <v>0</v>
      </c>
      <c r="CX26" s="150">
        <v>21</v>
      </c>
      <c r="CY26" s="148">
        <f>'1950'!IT48</f>
        <v>0</v>
      </c>
      <c r="CZ26" s="148">
        <f>'1950'!IQ48+'1950'!GX48</f>
        <v>0</v>
      </c>
      <c r="DA26" s="149">
        <f t="shared" si="20"/>
        <v>0</v>
      </c>
      <c r="DC26" s="150">
        <v>21</v>
      </c>
      <c r="DD26" s="148">
        <f>'1750'!GX48</f>
        <v>0</v>
      </c>
      <c r="DE26" s="148">
        <f>'1850'!GX48+'1950'!GX48</f>
        <v>0</v>
      </c>
      <c r="DF26" s="149">
        <f t="shared" si="21"/>
        <v>0</v>
      </c>
      <c r="DH26" s="150">
        <v>21</v>
      </c>
      <c r="DI26" s="148">
        <f>'1750'!HJ48</f>
        <v>0</v>
      </c>
      <c r="DJ26" s="148">
        <f>'1850'!HJ48+'1950'!HJ48</f>
        <v>0</v>
      </c>
      <c r="DK26" s="149">
        <f t="shared" si="22"/>
        <v>0</v>
      </c>
      <c r="DM26" s="150">
        <v>21</v>
      </c>
      <c r="DN26" s="148">
        <f>'1750'!HV48</f>
        <v>0</v>
      </c>
      <c r="DO26" s="148">
        <f>'1850'!HV48+'1950'!HV48</f>
        <v>0</v>
      </c>
      <c r="DP26" s="149">
        <f t="shared" si="23"/>
        <v>0</v>
      </c>
      <c r="DR26" s="150">
        <v>21</v>
      </c>
      <c r="DS26" s="148">
        <f>'1750'!HY48</f>
        <v>0</v>
      </c>
      <c r="DT26" s="148">
        <f>'1850'!HY48+'1950'!HY48</f>
        <v>0</v>
      </c>
      <c r="DU26" s="149">
        <f t="shared" si="24"/>
        <v>0</v>
      </c>
      <c r="DW26" s="150">
        <v>21</v>
      </c>
      <c r="DX26" s="148">
        <f>'1750'!IN48</f>
        <v>0</v>
      </c>
      <c r="DY26" s="148">
        <f>'1850'!IN48+'1950'!IN48</f>
        <v>0</v>
      </c>
      <c r="DZ26" s="149">
        <f t="shared" si="25"/>
        <v>0</v>
      </c>
      <c r="EB26" s="150">
        <v>21</v>
      </c>
      <c r="EC26" s="148">
        <f>'1750'!IQ48</f>
        <v>0</v>
      </c>
      <c r="ED26" s="148">
        <f>'1850'!IQ48+'1950'!IQ48</f>
        <v>0</v>
      </c>
      <c r="EE26" s="149">
        <f t="shared" si="26"/>
        <v>0</v>
      </c>
      <c r="EG26" s="150">
        <v>21</v>
      </c>
      <c r="EH26" s="148">
        <f>'1750'!IT48</f>
        <v>0</v>
      </c>
      <c r="EI26" s="148">
        <f>'1850'!IT48+'1950'!IT48</f>
        <v>0</v>
      </c>
      <c r="EJ26" s="149">
        <f t="shared" si="27"/>
        <v>0</v>
      </c>
    </row>
    <row r="27" spans="2:140" x14ac:dyDescent="0.2">
      <c r="B27" s="147">
        <v>22</v>
      </c>
      <c r="C27" s="148">
        <f>'1750'!$GX49</f>
        <v>0</v>
      </c>
      <c r="D27" s="148">
        <f>'1750'!K49+'1750'!N49+'1750'!Q49+'1750'!T49+'1750'!W49+'1750'!Z49+'1750'!AC49+'1750'!AF49+'1750'!AI49+'1750'!AL49+'1750'!AO49+'1750'!AR49+'1750'!AU49+'1750'!AX49+'1750'!BA49+'1750'!BD49+'1750'!BG49+'1750'!BJ49+'1750'!BM49+'1750'!BP49+'1750'!BS49+'1750'!BV49+'1750'!BY49+'1750'!CB49+'1750'!CE49+'1750'!CH49+'1750'!CK49+'1750'!CN49+'1750'!CQ49+'1750'!CT49+'1750'!CW49+'1750'!CZ49+'1750'!DC49+'1750'!DF49+'1750'!DI49+'1750'!DL49+'1750'!DO49+'1750'!DR49+'1750'!DU49+'1750'!DX49+'1750'!EA49+'1750'!ED49+'1750'!EG49+'1750'!EJ49+'1750'!EM49+'1750'!EP49+'1750'!ES49+'1750'!EV49+'1750'!EY49+'1750'!FB49+'1750'!FE49+'1750'!FH49+'1750'!FK49+'1750'!FN49+'1750'!FQ49+'1750'!FT49+'1750'!FW49+'1750'!FZ49+'1750'!GC49+'1750'!GF49+'1750'!GI49+'1750'!GL49+'1750'!GO49+'1750'!GR49+'1750'!GU49</f>
        <v>1236</v>
      </c>
      <c r="E27" s="149">
        <f t="shared" si="0"/>
        <v>1236</v>
      </c>
      <c r="G27" s="147">
        <v>22</v>
      </c>
      <c r="H27" s="148">
        <f>'1750'!$HJ49</f>
        <v>0</v>
      </c>
      <c r="I27" s="148">
        <f>'1750'!$HA49+'1750'!$HD49+'1750'!$HG49</f>
        <v>0</v>
      </c>
      <c r="J27" s="149">
        <f t="shared" si="1"/>
        <v>0</v>
      </c>
      <c r="L27" s="147">
        <v>22</v>
      </c>
      <c r="M27" s="148">
        <f>'1750'!HV49</f>
        <v>0</v>
      </c>
      <c r="N27" s="148">
        <f>'1750'!HP49+'1750'!HS49</f>
        <v>0</v>
      </c>
      <c r="O27" s="149">
        <f t="shared" si="2"/>
        <v>0</v>
      </c>
      <c r="Q27" s="147">
        <v>22</v>
      </c>
      <c r="R27" s="148">
        <f>'1750'!HY49</f>
        <v>0</v>
      </c>
      <c r="S27" s="148">
        <f>'1750'!HM49+'1750'!HV49</f>
        <v>0</v>
      </c>
      <c r="T27" s="149">
        <f t="shared" si="3"/>
        <v>0</v>
      </c>
      <c r="V27" s="147">
        <v>22</v>
      </c>
      <c r="W27" s="148">
        <f>'1750'!IN49</f>
        <v>0</v>
      </c>
      <c r="X27" s="148">
        <f>'1750'!IB49+'1750'!IK49</f>
        <v>0</v>
      </c>
      <c r="Y27" s="149">
        <f t="shared" si="4"/>
        <v>0</v>
      </c>
      <c r="AA27" s="147">
        <v>22</v>
      </c>
      <c r="AB27" s="148">
        <f>'1750'!IQ49</f>
        <v>0</v>
      </c>
      <c r="AC27" s="148">
        <f>'1750'!HJ49+'1750'!HY49+'1750'!IN49</f>
        <v>0</v>
      </c>
      <c r="AD27" s="149">
        <f t="shared" si="5"/>
        <v>0</v>
      </c>
      <c r="AF27" s="147">
        <v>22</v>
      </c>
      <c r="AG27" s="148">
        <f>'1750'!IT49</f>
        <v>0</v>
      </c>
      <c r="AH27" s="148">
        <f>'1750'!IQ49+'1750'!GX49</f>
        <v>0</v>
      </c>
      <c r="AI27" s="149">
        <f t="shared" si="6"/>
        <v>0</v>
      </c>
      <c r="AK27" s="147">
        <v>22</v>
      </c>
      <c r="AL27" s="148">
        <f>'1850'!$GX49</f>
        <v>0</v>
      </c>
      <c r="AM27" s="148">
        <f>'1850'!K49+'1850'!N49+'1850'!Q49+'1850'!T49+'1850'!W49+'1850'!Z49+'1850'!AC49+'1850'!AF49+'1850'!AI49+'1850'!AL49+'1850'!AO49+'1850'!AR49+'1850'!AU49+'1850'!AX49+'1850'!BA49+'1850'!BD49+'1850'!BG49+'1850'!BJ49+'1850'!BM49+'1850'!BP49+'1850'!BS49+'1850'!BV49+'1850'!BY49+'1850'!CB49+'1850'!CE49+'1850'!CH49+'1850'!CK49+'1850'!CN49+'1850'!CQ49+'1850'!CT49+'1850'!CW49+'1850'!CZ49+'1850'!DC49+'1850'!DF49+'1850'!DI49+'1850'!DL49+'1850'!DO49+'1850'!DR49+'1850'!DU49+'1850'!DX49+'1850'!EA49+'1850'!ED49+'1850'!EG49+'1850'!EJ49+'1850'!EM49+'1850'!EP49+'1850'!ES49+'1850'!EV49+'1850'!EY49+'1850'!FB49+'1850'!FE49+'1850'!FH49+'1850'!FK49+'1850'!FN49+'1850'!FQ49+'1850'!FT49+'1850'!FW49+'1850'!FZ49+'1850'!GC49+'1850'!GF49+'1850'!GI49+'1850'!GL49+'1850'!GO49+'1850'!GR49+'1850'!GU49</f>
        <v>0</v>
      </c>
      <c r="AN27" s="149">
        <f t="shared" si="7"/>
        <v>0</v>
      </c>
      <c r="AP27" s="147">
        <v>22</v>
      </c>
      <c r="AQ27" s="148">
        <f>'1850'!$HJ49</f>
        <v>0</v>
      </c>
      <c r="AR27" s="148">
        <f>'1850'!$HA49+'1850'!$HD49+'1850'!$HG49</f>
        <v>0</v>
      </c>
      <c r="AS27" s="149">
        <f t="shared" si="8"/>
        <v>0</v>
      </c>
      <c r="AU27" s="147">
        <v>22</v>
      </c>
      <c r="AV27" s="148">
        <f>'1850'!HV49</f>
        <v>0</v>
      </c>
      <c r="AW27" s="148">
        <f>'1850'!HP49+'1850'!HS49</f>
        <v>0</v>
      </c>
      <c r="AX27" s="149">
        <f t="shared" si="9"/>
        <v>0</v>
      </c>
      <c r="AZ27" s="147">
        <v>22</v>
      </c>
      <c r="BA27" s="148">
        <f>'1850'!HY49</f>
        <v>0</v>
      </c>
      <c r="BB27" s="148">
        <f>'1850'!HM49+'1850'!HV49</f>
        <v>0</v>
      </c>
      <c r="BC27" s="149">
        <f t="shared" si="10"/>
        <v>0</v>
      </c>
      <c r="BE27" s="147">
        <v>22</v>
      </c>
      <c r="BF27" s="148">
        <f>'1850'!IN49</f>
        <v>0</v>
      </c>
      <c r="BG27" s="148">
        <f>'1850'!IB49+'1850'!IK49</f>
        <v>0</v>
      </c>
      <c r="BH27" s="149">
        <f t="shared" si="11"/>
        <v>0</v>
      </c>
      <c r="BJ27" s="147">
        <v>22</v>
      </c>
      <c r="BK27" s="148">
        <f>'1850'!IQ49</f>
        <v>0</v>
      </c>
      <c r="BL27" s="148">
        <f>'1850'!HJ49+'1850'!HY49+'1850'!IN49</f>
        <v>0</v>
      </c>
      <c r="BM27" s="149">
        <f t="shared" si="12"/>
        <v>0</v>
      </c>
      <c r="BO27" s="147">
        <v>22</v>
      </c>
      <c r="BP27" s="148">
        <f>'1850'!IT49</f>
        <v>0</v>
      </c>
      <c r="BQ27" s="148">
        <f>'1850'!IQ49+'1850'!GX49</f>
        <v>0</v>
      </c>
      <c r="BR27" s="149">
        <f t="shared" si="13"/>
        <v>0</v>
      </c>
      <c r="BT27" s="147">
        <v>22</v>
      </c>
      <c r="BU27" s="148">
        <f>'1950'!$GX49</f>
        <v>0</v>
      </c>
      <c r="BV27" s="148">
        <f>'1950'!K49+'1950'!N49+'1950'!Q49+'1950'!T49+'1950'!W49+'1950'!Z49+'1950'!AC49+'1950'!AF49+'1950'!AI49+'1950'!AL49+'1950'!AO49+'1950'!AR49+'1950'!AU49+'1950'!AX49+'1950'!BA49+'1950'!BD49+'1950'!BG49+'1950'!BJ49+'1950'!BM49+'1950'!BP49+'1950'!BS49+'1950'!BV49+'1950'!BY49+'1950'!CB49+'1950'!CE49+'1950'!CH49+'1950'!CK49+'1950'!CN49+'1950'!CQ49+'1950'!CT49+'1950'!CW49+'1950'!CZ49+'1950'!DC49+'1950'!DF49+'1950'!DI49+'1950'!DL49+'1950'!DO49+'1950'!DR49+'1950'!DU49+'1950'!DX49+'1950'!EA49+'1950'!ED49+'1950'!EG49+'1950'!EJ49+'1950'!EM49+'1950'!EP49+'1950'!ES49+'1950'!EV49+'1950'!EY49+'1950'!FB49+'1950'!FE49+'1950'!FH49+'1950'!FK49+'1950'!FN49+'1950'!FQ49+'1950'!FT49+'1950'!FW49+'1950'!FZ49+'1950'!GC49+'1950'!GF49+'1950'!GI49+'1950'!GL49+'1950'!GO49+'1950'!GR49+'1950'!GU49</f>
        <v>0</v>
      </c>
      <c r="BW27" s="149">
        <f t="shared" si="14"/>
        <v>0</v>
      </c>
      <c r="BY27" s="147">
        <v>22</v>
      </c>
      <c r="BZ27" s="148">
        <f>'1950'!$HJ49</f>
        <v>0</v>
      </c>
      <c r="CA27" s="148">
        <f>'1950'!$HA49+'1950'!$HD49+'1950'!$HG49</f>
        <v>0</v>
      </c>
      <c r="CB27" s="149">
        <f t="shared" si="15"/>
        <v>0</v>
      </c>
      <c r="CD27" s="147">
        <v>22</v>
      </c>
      <c r="CE27" s="148">
        <f>'1950'!HV49</f>
        <v>0</v>
      </c>
      <c r="CF27" s="148">
        <f>'1950'!HP49+'1950'!HS49</f>
        <v>0</v>
      </c>
      <c r="CG27" s="149">
        <f t="shared" si="16"/>
        <v>0</v>
      </c>
      <c r="CI27" s="147">
        <v>22</v>
      </c>
      <c r="CJ27" s="148">
        <f>'1950'!HY49</f>
        <v>0</v>
      </c>
      <c r="CK27" s="148">
        <f>'1950'!HM49+'1950'!HV49</f>
        <v>0</v>
      </c>
      <c r="CL27" s="149">
        <f t="shared" si="17"/>
        <v>0</v>
      </c>
      <c r="CN27" s="147">
        <v>22</v>
      </c>
      <c r="CO27" s="148">
        <f>'1950'!IN49</f>
        <v>0</v>
      </c>
      <c r="CP27" s="148">
        <f>'1950'!IB49+'1950'!IK49</f>
        <v>0</v>
      </c>
      <c r="CQ27" s="149">
        <f t="shared" si="18"/>
        <v>0</v>
      </c>
      <c r="CS27" s="147">
        <v>22</v>
      </c>
      <c r="CT27" s="148">
        <f>'1950'!IQ49</f>
        <v>0</v>
      </c>
      <c r="CU27" s="148">
        <f>'1950'!HJ49+'1950'!HY49+'1950'!IN49</f>
        <v>0</v>
      </c>
      <c r="CV27" s="149">
        <f t="shared" si="19"/>
        <v>0</v>
      </c>
      <c r="CX27" s="147">
        <v>22</v>
      </c>
      <c r="CY27" s="148">
        <f>'1950'!IT49</f>
        <v>0</v>
      </c>
      <c r="CZ27" s="148">
        <f>'1950'!IQ49+'1950'!GX49</f>
        <v>0</v>
      </c>
      <c r="DA27" s="149">
        <f t="shared" si="20"/>
        <v>0</v>
      </c>
      <c r="DC27" s="147">
        <v>22</v>
      </c>
      <c r="DD27" s="148">
        <f>'1750'!GX49</f>
        <v>0</v>
      </c>
      <c r="DE27" s="148">
        <f>'1850'!GX49+'1950'!GX49</f>
        <v>0</v>
      </c>
      <c r="DF27" s="149">
        <f t="shared" si="21"/>
        <v>0</v>
      </c>
      <c r="DH27" s="147">
        <v>22</v>
      </c>
      <c r="DI27" s="148">
        <f>'1750'!HJ49</f>
        <v>0</v>
      </c>
      <c r="DJ27" s="148">
        <f>'1850'!HJ49+'1950'!HJ49</f>
        <v>0</v>
      </c>
      <c r="DK27" s="149">
        <f t="shared" si="22"/>
        <v>0</v>
      </c>
      <c r="DM27" s="147">
        <v>22</v>
      </c>
      <c r="DN27" s="148">
        <f>'1750'!HV49</f>
        <v>0</v>
      </c>
      <c r="DO27" s="148">
        <f>'1850'!HV49+'1950'!HV49</f>
        <v>0</v>
      </c>
      <c r="DP27" s="149">
        <f t="shared" si="23"/>
        <v>0</v>
      </c>
      <c r="DR27" s="147">
        <v>22</v>
      </c>
      <c r="DS27" s="148">
        <f>'1750'!HY49</f>
        <v>0</v>
      </c>
      <c r="DT27" s="148">
        <f>'1850'!HY49+'1950'!HY49</f>
        <v>0</v>
      </c>
      <c r="DU27" s="149">
        <f t="shared" si="24"/>
        <v>0</v>
      </c>
      <c r="DW27" s="147">
        <v>22</v>
      </c>
      <c r="DX27" s="148">
        <f>'1750'!IN49</f>
        <v>0</v>
      </c>
      <c r="DY27" s="148">
        <f>'1850'!IN49+'1950'!IN49</f>
        <v>0</v>
      </c>
      <c r="DZ27" s="149">
        <f t="shared" si="25"/>
        <v>0</v>
      </c>
      <c r="EB27" s="147">
        <v>22</v>
      </c>
      <c r="EC27" s="148">
        <f>'1750'!IQ49</f>
        <v>0</v>
      </c>
      <c r="ED27" s="148">
        <f>'1850'!IQ49+'1950'!IQ49</f>
        <v>0</v>
      </c>
      <c r="EE27" s="149">
        <f t="shared" si="26"/>
        <v>0</v>
      </c>
      <c r="EG27" s="147">
        <v>22</v>
      </c>
      <c r="EH27" s="148">
        <f>'1750'!IT49</f>
        <v>0</v>
      </c>
      <c r="EI27" s="148">
        <f>'1850'!IT49+'1950'!IT49</f>
        <v>0</v>
      </c>
      <c r="EJ27" s="149">
        <f t="shared" si="27"/>
        <v>0</v>
      </c>
    </row>
    <row r="28" spans="2:140" x14ac:dyDescent="0.2">
      <c r="B28" s="150">
        <v>23</v>
      </c>
      <c r="C28" s="148">
        <f>'1750'!$GX50</f>
        <v>0</v>
      </c>
      <c r="D28" s="148">
        <f>'1750'!K50+'1750'!N50+'1750'!Q50+'1750'!T50+'1750'!W50+'1750'!Z50+'1750'!AC50+'1750'!AF50+'1750'!AI50+'1750'!AL50+'1750'!AO50+'1750'!AR50+'1750'!AU50+'1750'!AX50+'1750'!BA50+'1750'!BD50+'1750'!BG50+'1750'!BJ50+'1750'!BM50+'1750'!BP50+'1750'!BS50+'1750'!BV50+'1750'!BY50+'1750'!CB50+'1750'!CE50+'1750'!CH50+'1750'!CK50+'1750'!CN50+'1750'!CQ50+'1750'!CT50+'1750'!CW50+'1750'!CZ50+'1750'!DC50+'1750'!DF50+'1750'!DI50+'1750'!DL50+'1750'!DO50+'1750'!DR50+'1750'!DU50+'1750'!DX50+'1750'!EA50+'1750'!ED50+'1750'!EG50+'1750'!EJ50+'1750'!EM50+'1750'!EP50+'1750'!ES50+'1750'!EV50+'1750'!EY50+'1750'!FB50+'1750'!FE50+'1750'!FH50+'1750'!FK50+'1750'!FN50+'1750'!FQ50+'1750'!FT50+'1750'!FW50+'1750'!FZ50+'1750'!GC50+'1750'!GF50+'1750'!GI50+'1750'!GL50+'1750'!GO50+'1750'!GR50+'1750'!GU50</f>
        <v>551</v>
      </c>
      <c r="E28" s="149">
        <f t="shared" si="0"/>
        <v>551</v>
      </c>
      <c r="G28" s="150">
        <v>23</v>
      </c>
      <c r="H28" s="148">
        <f>'1750'!$HJ50</f>
        <v>0</v>
      </c>
      <c r="I28" s="148">
        <f>'1750'!$HA50+'1750'!$HD50+'1750'!$HG50</f>
        <v>0</v>
      </c>
      <c r="J28" s="149">
        <f t="shared" si="1"/>
        <v>0</v>
      </c>
      <c r="L28" s="150">
        <v>23</v>
      </c>
      <c r="M28" s="148">
        <f>'1750'!HV50</f>
        <v>0</v>
      </c>
      <c r="N28" s="148">
        <f>'1750'!HP50+'1750'!HS50</f>
        <v>0</v>
      </c>
      <c r="O28" s="149">
        <f t="shared" si="2"/>
        <v>0</v>
      </c>
      <c r="Q28" s="150">
        <v>23</v>
      </c>
      <c r="R28" s="148">
        <f>'1750'!HY50</f>
        <v>0</v>
      </c>
      <c r="S28" s="148">
        <f>'1750'!HM50+'1750'!HV50</f>
        <v>0</v>
      </c>
      <c r="T28" s="149">
        <f t="shared" si="3"/>
        <v>0</v>
      </c>
      <c r="V28" s="150">
        <v>23</v>
      </c>
      <c r="W28" s="148">
        <f>'1750'!IN50</f>
        <v>0</v>
      </c>
      <c r="X28" s="148">
        <f>'1750'!IB50+'1750'!IK50</f>
        <v>0</v>
      </c>
      <c r="Y28" s="149">
        <f t="shared" si="4"/>
        <v>0</v>
      </c>
      <c r="AA28" s="150">
        <v>23</v>
      </c>
      <c r="AB28" s="148">
        <f>'1750'!IQ50</f>
        <v>0</v>
      </c>
      <c r="AC28" s="148">
        <f>'1750'!HJ50+'1750'!HY50+'1750'!IN50</f>
        <v>0</v>
      </c>
      <c r="AD28" s="149">
        <f t="shared" si="5"/>
        <v>0</v>
      </c>
      <c r="AF28" s="150">
        <v>23</v>
      </c>
      <c r="AG28" s="148">
        <f>'1750'!IT50</f>
        <v>0</v>
      </c>
      <c r="AH28" s="148">
        <f>'1750'!IQ50+'1750'!GX50</f>
        <v>0</v>
      </c>
      <c r="AI28" s="149">
        <f t="shared" si="6"/>
        <v>0</v>
      </c>
      <c r="AK28" s="150">
        <v>23</v>
      </c>
      <c r="AL28" s="148">
        <f>'1850'!$GX50</f>
        <v>0</v>
      </c>
      <c r="AM28" s="148">
        <f>'1850'!K50+'1850'!N50+'1850'!Q50+'1850'!T50+'1850'!W50+'1850'!Z50+'1850'!AC50+'1850'!AF50+'1850'!AI50+'1850'!AL50+'1850'!AO50+'1850'!AR50+'1850'!AU50+'1850'!AX50+'1850'!BA50+'1850'!BD50+'1850'!BG50+'1850'!BJ50+'1850'!BM50+'1850'!BP50+'1850'!BS50+'1850'!BV50+'1850'!BY50+'1850'!CB50+'1850'!CE50+'1850'!CH50+'1850'!CK50+'1850'!CN50+'1850'!CQ50+'1850'!CT50+'1850'!CW50+'1850'!CZ50+'1850'!DC50+'1850'!DF50+'1850'!DI50+'1850'!DL50+'1850'!DO50+'1850'!DR50+'1850'!DU50+'1850'!DX50+'1850'!EA50+'1850'!ED50+'1850'!EG50+'1850'!EJ50+'1850'!EM50+'1850'!EP50+'1850'!ES50+'1850'!EV50+'1850'!EY50+'1850'!FB50+'1850'!FE50+'1850'!FH50+'1850'!FK50+'1850'!FN50+'1850'!FQ50+'1850'!FT50+'1850'!FW50+'1850'!FZ50+'1850'!GC50+'1850'!GF50+'1850'!GI50+'1850'!GL50+'1850'!GO50+'1850'!GR50+'1850'!GU50</f>
        <v>0</v>
      </c>
      <c r="AN28" s="149">
        <f t="shared" si="7"/>
        <v>0</v>
      </c>
      <c r="AP28" s="150">
        <v>23</v>
      </c>
      <c r="AQ28" s="148">
        <f>'1850'!$HJ50</f>
        <v>0</v>
      </c>
      <c r="AR28" s="148">
        <f>'1850'!$HA50+'1850'!$HD50+'1850'!$HG50</f>
        <v>0</v>
      </c>
      <c r="AS28" s="149">
        <f t="shared" si="8"/>
        <v>0</v>
      </c>
      <c r="AU28" s="150">
        <v>23</v>
      </c>
      <c r="AV28" s="148">
        <f>'1850'!HV50</f>
        <v>0</v>
      </c>
      <c r="AW28" s="148">
        <f>'1850'!HP50+'1850'!HS50</f>
        <v>0</v>
      </c>
      <c r="AX28" s="149">
        <f t="shared" si="9"/>
        <v>0</v>
      </c>
      <c r="AZ28" s="150">
        <v>23</v>
      </c>
      <c r="BA28" s="148">
        <f>'1850'!HY50</f>
        <v>0</v>
      </c>
      <c r="BB28" s="148">
        <f>'1850'!HM50+'1850'!HV50</f>
        <v>0</v>
      </c>
      <c r="BC28" s="149">
        <f t="shared" si="10"/>
        <v>0</v>
      </c>
      <c r="BE28" s="150">
        <v>23</v>
      </c>
      <c r="BF28" s="148">
        <f>'1850'!IN50</f>
        <v>0</v>
      </c>
      <c r="BG28" s="148">
        <f>'1850'!IB50+'1850'!IK50</f>
        <v>0</v>
      </c>
      <c r="BH28" s="149">
        <f t="shared" si="11"/>
        <v>0</v>
      </c>
      <c r="BJ28" s="150">
        <v>23</v>
      </c>
      <c r="BK28" s="148">
        <f>'1850'!IQ50</f>
        <v>0</v>
      </c>
      <c r="BL28" s="148">
        <f>'1850'!HJ50+'1850'!HY50+'1850'!IN50</f>
        <v>0</v>
      </c>
      <c r="BM28" s="149">
        <f t="shared" si="12"/>
        <v>0</v>
      </c>
      <c r="BO28" s="150">
        <v>23</v>
      </c>
      <c r="BP28" s="148">
        <f>'1850'!IT50</f>
        <v>0</v>
      </c>
      <c r="BQ28" s="148">
        <f>'1850'!IQ50+'1850'!GX50</f>
        <v>0</v>
      </c>
      <c r="BR28" s="149">
        <f t="shared" si="13"/>
        <v>0</v>
      </c>
      <c r="BT28" s="150">
        <v>23</v>
      </c>
      <c r="BU28" s="148">
        <f>'1950'!$GX50</f>
        <v>0</v>
      </c>
      <c r="BV28" s="148">
        <f>'1950'!K50+'1950'!N50+'1950'!Q50+'1950'!T50+'1950'!W50+'1950'!Z50+'1950'!AC50+'1950'!AF50+'1950'!AI50+'1950'!AL50+'1950'!AO50+'1950'!AR50+'1950'!AU50+'1950'!AX50+'1950'!BA50+'1950'!BD50+'1950'!BG50+'1950'!BJ50+'1950'!BM50+'1950'!BP50+'1950'!BS50+'1950'!BV50+'1950'!BY50+'1950'!CB50+'1950'!CE50+'1950'!CH50+'1950'!CK50+'1950'!CN50+'1950'!CQ50+'1950'!CT50+'1950'!CW50+'1950'!CZ50+'1950'!DC50+'1950'!DF50+'1950'!DI50+'1950'!DL50+'1950'!DO50+'1950'!DR50+'1950'!DU50+'1950'!DX50+'1950'!EA50+'1950'!ED50+'1950'!EG50+'1950'!EJ50+'1950'!EM50+'1950'!EP50+'1950'!ES50+'1950'!EV50+'1950'!EY50+'1950'!FB50+'1950'!FE50+'1950'!FH50+'1950'!FK50+'1950'!FN50+'1950'!FQ50+'1950'!FT50+'1950'!FW50+'1950'!FZ50+'1950'!GC50+'1950'!GF50+'1950'!GI50+'1950'!GL50+'1950'!GO50+'1950'!GR50+'1950'!GU50</f>
        <v>0</v>
      </c>
      <c r="BW28" s="149">
        <f t="shared" si="14"/>
        <v>0</v>
      </c>
      <c r="BY28" s="150">
        <v>23</v>
      </c>
      <c r="BZ28" s="148">
        <f>'1950'!$HJ50</f>
        <v>0</v>
      </c>
      <c r="CA28" s="148">
        <f>'1950'!$HA50+'1950'!$HD50+'1950'!$HG50</f>
        <v>0</v>
      </c>
      <c r="CB28" s="149">
        <f t="shared" si="15"/>
        <v>0</v>
      </c>
      <c r="CD28" s="150">
        <v>23</v>
      </c>
      <c r="CE28" s="148">
        <f>'1950'!HV50</f>
        <v>0</v>
      </c>
      <c r="CF28" s="148">
        <f>'1950'!HP50+'1950'!HS50</f>
        <v>0</v>
      </c>
      <c r="CG28" s="149">
        <f t="shared" si="16"/>
        <v>0</v>
      </c>
      <c r="CI28" s="150">
        <v>23</v>
      </c>
      <c r="CJ28" s="148">
        <f>'1950'!HY50</f>
        <v>0</v>
      </c>
      <c r="CK28" s="148">
        <f>'1950'!HM50+'1950'!HV50</f>
        <v>0</v>
      </c>
      <c r="CL28" s="149">
        <f t="shared" si="17"/>
        <v>0</v>
      </c>
      <c r="CN28" s="150">
        <v>23</v>
      </c>
      <c r="CO28" s="148">
        <f>'1950'!IN50</f>
        <v>0</v>
      </c>
      <c r="CP28" s="148">
        <f>'1950'!IB50+'1950'!IK50</f>
        <v>0</v>
      </c>
      <c r="CQ28" s="149">
        <f t="shared" si="18"/>
        <v>0</v>
      </c>
      <c r="CS28" s="150">
        <v>23</v>
      </c>
      <c r="CT28" s="148">
        <f>'1950'!IQ50</f>
        <v>0</v>
      </c>
      <c r="CU28" s="148">
        <f>'1950'!HJ50+'1950'!HY50+'1950'!IN50</f>
        <v>0</v>
      </c>
      <c r="CV28" s="149">
        <f t="shared" si="19"/>
        <v>0</v>
      </c>
      <c r="CX28" s="150">
        <v>23</v>
      </c>
      <c r="CY28" s="148">
        <f>'1950'!IT50</f>
        <v>0</v>
      </c>
      <c r="CZ28" s="148">
        <f>'1950'!IQ50+'1950'!GX50</f>
        <v>0</v>
      </c>
      <c r="DA28" s="149">
        <f t="shared" si="20"/>
        <v>0</v>
      </c>
      <c r="DC28" s="150">
        <v>23</v>
      </c>
      <c r="DD28" s="148">
        <f>'1750'!GX50</f>
        <v>0</v>
      </c>
      <c r="DE28" s="148">
        <f>'1850'!GX50+'1950'!GX50</f>
        <v>0</v>
      </c>
      <c r="DF28" s="149">
        <f t="shared" si="21"/>
        <v>0</v>
      </c>
      <c r="DH28" s="150">
        <v>23</v>
      </c>
      <c r="DI28" s="148">
        <f>'1750'!HJ50</f>
        <v>0</v>
      </c>
      <c r="DJ28" s="148">
        <f>'1850'!HJ50+'1950'!HJ50</f>
        <v>0</v>
      </c>
      <c r="DK28" s="149">
        <f t="shared" si="22"/>
        <v>0</v>
      </c>
      <c r="DM28" s="150">
        <v>23</v>
      </c>
      <c r="DN28" s="148">
        <f>'1750'!HV50</f>
        <v>0</v>
      </c>
      <c r="DO28" s="148">
        <f>'1850'!HV50+'1950'!HV50</f>
        <v>0</v>
      </c>
      <c r="DP28" s="149">
        <f t="shared" si="23"/>
        <v>0</v>
      </c>
      <c r="DR28" s="150">
        <v>23</v>
      </c>
      <c r="DS28" s="148">
        <f>'1750'!HY50</f>
        <v>0</v>
      </c>
      <c r="DT28" s="148">
        <f>'1850'!HY50+'1950'!HY50</f>
        <v>0</v>
      </c>
      <c r="DU28" s="149">
        <f t="shared" si="24"/>
        <v>0</v>
      </c>
      <c r="DW28" s="150">
        <v>23</v>
      </c>
      <c r="DX28" s="148">
        <f>'1750'!IN50</f>
        <v>0</v>
      </c>
      <c r="DY28" s="148">
        <f>'1850'!IN50+'1950'!IN50</f>
        <v>0</v>
      </c>
      <c r="DZ28" s="149">
        <f t="shared" si="25"/>
        <v>0</v>
      </c>
      <c r="EB28" s="150">
        <v>23</v>
      </c>
      <c r="EC28" s="148">
        <f>'1750'!IQ50</f>
        <v>0</v>
      </c>
      <c r="ED28" s="148">
        <f>'1850'!IQ50+'1950'!IQ50</f>
        <v>0</v>
      </c>
      <c r="EE28" s="149">
        <f t="shared" si="26"/>
        <v>0</v>
      </c>
      <c r="EG28" s="150">
        <v>23</v>
      </c>
      <c r="EH28" s="148">
        <f>'1750'!IT50</f>
        <v>0</v>
      </c>
      <c r="EI28" s="148">
        <f>'1850'!IT50+'1950'!IT50</f>
        <v>0</v>
      </c>
      <c r="EJ28" s="149">
        <f t="shared" si="27"/>
        <v>0</v>
      </c>
    </row>
    <row r="29" spans="2:140" x14ac:dyDescent="0.2">
      <c r="B29" s="150">
        <v>24</v>
      </c>
      <c r="C29" s="148">
        <f>'1750'!$GX51</f>
        <v>0</v>
      </c>
      <c r="D29" s="148">
        <f>'1750'!K51+'1750'!N51+'1750'!Q51+'1750'!T51+'1750'!W51+'1750'!Z51+'1750'!AC51+'1750'!AF51+'1750'!AI51+'1750'!AL51+'1750'!AO51+'1750'!AR51+'1750'!AU51+'1750'!AX51+'1750'!BA51+'1750'!BD51+'1750'!BG51+'1750'!BJ51+'1750'!BM51+'1750'!BP51+'1750'!BS51+'1750'!BV51+'1750'!BY51+'1750'!CB51+'1750'!CE51+'1750'!CH51+'1750'!CK51+'1750'!CN51+'1750'!CQ51+'1750'!CT51+'1750'!CW51+'1750'!CZ51+'1750'!DC51+'1750'!DF51+'1750'!DI51+'1750'!DL51+'1750'!DO51+'1750'!DR51+'1750'!DU51+'1750'!DX51+'1750'!EA51+'1750'!ED51+'1750'!EG51+'1750'!EJ51+'1750'!EM51+'1750'!EP51+'1750'!ES51+'1750'!EV51+'1750'!EY51+'1750'!FB51+'1750'!FE51+'1750'!FH51+'1750'!FK51+'1750'!FN51+'1750'!FQ51+'1750'!FT51+'1750'!FW51+'1750'!FZ51+'1750'!GC51+'1750'!GF51+'1750'!GI51+'1750'!GL51+'1750'!GO51+'1750'!GR51+'1750'!GU51</f>
        <v>218</v>
      </c>
      <c r="E29" s="149">
        <f t="shared" si="0"/>
        <v>218</v>
      </c>
      <c r="G29" s="150">
        <v>24</v>
      </c>
      <c r="H29" s="148">
        <f>'1750'!$HJ51</f>
        <v>0</v>
      </c>
      <c r="I29" s="148">
        <f>'1750'!$HA51+'1750'!$HD51+'1750'!$HG51</f>
        <v>0</v>
      </c>
      <c r="J29" s="149">
        <f t="shared" si="1"/>
        <v>0</v>
      </c>
      <c r="L29" s="150">
        <v>24</v>
      </c>
      <c r="M29" s="148">
        <f>'1750'!HV51</f>
        <v>0</v>
      </c>
      <c r="N29" s="148">
        <f>'1750'!HP51+'1750'!HS51</f>
        <v>0</v>
      </c>
      <c r="O29" s="149">
        <f t="shared" si="2"/>
        <v>0</v>
      </c>
      <c r="Q29" s="150">
        <v>24</v>
      </c>
      <c r="R29" s="148">
        <f>'1750'!HY51</f>
        <v>0</v>
      </c>
      <c r="S29" s="148">
        <f>'1750'!HM51+'1750'!HV51</f>
        <v>0</v>
      </c>
      <c r="T29" s="149">
        <f t="shared" si="3"/>
        <v>0</v>
      </c>
      <c r="V29" s="150">
        <v>24</v>
      </c>
      <c r="W29" s="148">
        <f>'1750'!IN51</f>
        <v>0</v>
      </c>
      <c r="X29" s="148">
        <f>'1750'!IB51+'1750'!IK51</f>
        <v>0</v>
      </c>
      <c r="Y29" s="149">
        <f t="shared" si="4"/>
        <v>0</v>
      </c>
      <c r="AA29" s="150">
        <v>24</v>
      </c>
      <c r="AB29" s="148">
        <f>'1750'!IQ51</f>
        <v>0</v>
      </c>
      <c r="AC29" s="148">
        <f>'1750'!HJ51+'1750'!HY51+'1750'!IN51</f>
        <v>0</v>
      </c>
      <c r="AD29" s="149">
        <f t="shared" si="5"/>
        <v>0</v>
      </c>
      <c r="AF29" s="150">
        <v>24</v>
      </c>
      <c r="AG29" s="148">
        <f>'1750'!IT51</f>
        <v>0</v>
      </c>
      <c r="AH29" s="148">
        <f>'1750'!IQ51+'1750'!GX51</f>
        <v>0</v>
      </c>
      <c r="AI29" s="149">
        <f t="shared" si="6"/>
        <v>0</v>
      </c>
      <c r="AK29" s="150">
        <v>24</v>
      </c>
      <c r="AL29" s="148">
        <f>'1850'!$GX51</f>
        <v>0</v>
      </c>
      <c r="AM29" s="148">
        <f>'1850'!K51+'1850'!N51+'1850'!Q51+'1850'!T51+'1850'!W51+'1850'!Z51+'1850'!AC51+'1850'!AF51+'1850'!AI51+'1850'!AL51+'1850'!AO51+'1850'!AR51+'1850'!AU51+'1850'!AX51+'1850'!BA51+'1850'!BD51+'1850'!BG51+'1850'!BJ51+'1850'!BM51+'1850'!BP51+'1850'!BS51+'1850'!BV51+'1850'!BY51+'1850'!CB51+'1850'!CE51+'1850'!CH51+'1850'!CK51+'1850'!CN51+'1850'!CQ51+'1850'!CT51+'1850'!CW51+'1850'!CZ51+'1850'!DC51+'1850'!DF51+'1850'!DI51+'1850'!DL51+'1850'!DO51+'1850'!DR51+'1850'!DU51+'1850'!DX51+'1850'!EA51+'1850'!ED51+'1850'!EG51+'1850'!EJ51+'1850'!EM51+'1850'!EP51+'1850'!ES51+'1850'!EV51+'1850'!EY51+'1850'!FB51+'1850'!FE51+'1850'!FH51+'1850'!FK51+'1850'!FN51+'1850'!FQ51+'1850'!FT51+'1850'!FW51+'1850'!FZ51+'1850'!GC51+'1850'!GF51+'1850'!GI51+'1850'!GL51+'1850'!GO51+'1850'!GR51+'1850'!GU51</f>
        <v>0</v>
      </c>
      <c r="AN29" s="149">
        <f t="shared" si="7"/>
        <v>0</v>
      </c>
      <c r="AP29" s="150">
        <v>24</v>
      </c>
      <c r="AQ29" s="148">
        <f>'1850'!$HJ51</f>
        <v>0</v>
      </c>
      <c r="AR29" s="148">
        <f>'1850'!$HA51+'1850'!$HD51+'1850'!$HG51</f>
        <v>0</v>
      </c>
      <c r="AS29" s="149">
        <f t="shared" si="8"/>
        <v>0</v>
      </c>
      <c r="AU29" s="150">
        <v>24</v>
      </c>
      <c r="AV29" s="148">
        <f>'1850'!HV51</f>
        <v>0</v>
      </c>
      <c r="AW29" s="148">
        <f>'1850'!HP51+'1850'!HS51</f>
        <v>0</v>
      </c>
      <c r="AX29" s="149">
        <f t="shared" si="9"/>
        <v>0</v>
      </c>
      <c r="AZ29" s="150">
        <v>24</v>
      </c>
      <c r="BA29" s="148">
        <f>'1850'!HY51</f>
        <v>0</v>
      </c>
      <c r="BB29" s="148">
        <f>'1850'!HM51+'1850'!HV51</f>
        <v>0</v>
      </c>
      <c r="BC29" s="149">
        <f t="shared" si="10"/>
        <v>0</v>
      </c>
      <c r="BE29" s="150">
        <v>24</v>
      </c>
      <c r="BF29" s="148">
        <f>'1850'!IN51</f>
        <v>0</v>
      </c>
      <c r="BG29" s="148">
        <f>'1850'!IB51+'1850'!IK51</f>
        <v>0</v>
      </c>
      <c r="BH29" s="149">
        <f t="shared" si="11"/>
        <v>0</v>
      </c>
      <c r="BJ29" s="150">
        <v>24</v>
      </c>
      <c r="BK29" s="148">
        <f>'1850'!IQ51</f>
        <v>0</v>
      </c>
      <c r="BL29" s="148">
        <f>'1850'!HJ51+'1850'!HY51+'1850'!IN51</f>
        <v>0</v>
      </c>
      <c r="BM29" s="149">
        <f t="shared" si="12"/>
        <v>0</v>
      </c>
      <c r="BO29" s="150">
        <v>24</v>
      </c>
      <c r="BP29" s="148">
        <f>'1850'!IT51</f>
        <v>0</v>
      </c>
      <c r="BQ29" s="148">
        <f>'1850'!IQ51+'1850'!GX51</f>
        <v>0</v>
      </c>
      <c r="BR29" s="149">
        <f t="shared" si="13"/>
        <v>0</v>
      </c>
      <c r="BT29" s="150">
        <v>24</v>
      </c>
      <c r="BU29" s="148">
        <f>'1950'!$GX51</f>
        <v>0</v>
      </c>
      <c r="BV29" s="148">
        <f>'1950'!K51+'1950'!N51+'1950'!Q51+'1950'!T51+'1950'!W51+'1950'!Z51+'1950'!AC51+'1950'!AF51+'1950'!AI51+'1950'!AL51+'1950'!AO51+'1950'!AR51+'1950'!AU51+'1950'!AX51+'1950'!BA51+'1950'!BD51+'1950'!BG51+'1950'!BJ51+'1950'!BM51+'1950'!BP51+'1950'!BS51+'1950'!BV51+'1950'!BY51+'1950'!CB51+'1950'!CE51+'1950'!CH51+'1950'!CK51+'1950'!CN51+'1950'!CQ51+'1950'!CT51+'1950'!CW51+'1950'!CZ51+'1950'!DC51+'1950'!DF51+'1950'!DI51+'1950'!DL51+'1950'!DO51+'1950'!DR51+'1950'!DU51+'1950'!DX51+'1950'!EA51+'1950'!ED51+'1950'!EG51+'1950'!EJ51+'1950'!EM51+'1950'!EP51+'1950'!ES51+'1950'!EV51+'1950'!EY51+'1950'!FB51+'1950'!FE51+'1950'!FH51+'1950'!FK51+'1950'!FN51+'1950'!FQ51+'1950'!FT51+'1950'!FW51+'1950'!FZ51+'1950'!GC51+'1950'!GF51+'1950'!GI51+'1950'!GL51+'1950'!GO51+'1950'!GR51+'1950'!GU51</f>
        <v>0</v>
      </c>
      <c r="BW29" s="149">
        <f t="shared" si="14"/>
        <v>0</v>
      </c>
      <c r="BY29" s="150">
        <v>24</v>
      </c>
      <c r="BZ29" s="148">
        <f>'1950'!$HJ51</f>
        <v>0</v>
      </c>
      <c r="CA29" s="148">
        <f>'1950'!$HA51+'1950'!$HD51+'1950'!$HG51</f>
        <v>0</v>
      </c>
      <c r="CB29" s="149">
        <f t="shared" si="15"/>
        <v>0</v>
      </c>
      <c r="CD29" s="150">
        <v>24</v>
      </c>
      <c r="CE29" s="148">
        <f>'1950'!HV51</f>
        <v>0</v>
      </c>
      <c r="CF29" s="148">
        <f>'1950'!HP51+'1950'!HS51</f>
        <v>0</v>
      </c>
      <c r="CG29" s="149">
        <f t="shared" si="16"/>
        <v>0</v>
      </c>
      <c r="CI29" s="150">
        <v>24</v>
      </c>
      <c r="CJ29" s="148">
        <f>'1950'!HY51</f>
        <v>0</v>
      </c>
      <c r="CK29" s="148">
        <f>'1950'!HM51+'1950'!HV51</f>
        <v>0</v>
      </c>
      <c r="CL29" s="149">
        <f t="shared" si="17"/>
        <v>0</v>
      </c>
      <c r="CN29" s="150">
        <v>24</v>
      </c>
      <c r="CO29" s="148">
        <f>'1950'!IN51</f>
        <v>0</v>
      </c>
      <c r="CP29" s="148">
        <f>'1950'!IB51+'1950'!IK51</f>
        <v>0</v>
      </c>
      <c r="CQ29" s="149">
        <f t="shared" si="18"/>
        <v>0</v>
      </c>
      <c r="CS29" s="150">
        <v>24</v>
      </c>
      <c r="CT29" s="148">
        <f>'1950'!IQ51</f>
        <v>0</v>
      </c>
      <c r="CU29" s="148">
        <f>'1950'!HJ51+'1950'!HY51+'1950'!IN51</f>
        <v>0</v>
      </c>
      <c r="CV29" s="149">
        <f t="shared" si="19"/>
        <v>0</v>
      </c>
      <c r="CX29" s="150">
        <v>24</v>
      </c>
      <c r="CY29" s="148">
        <f>'1950'!IT51</f>
        <v>0</v>
      </c>
      <c r="CZ29" s="148">
        <f>'1950'!IQ51+'1950'!GX51</f>
        <v>0</v>
      </c>
      <c r="DA29" s="149">
        <f t="shared" si="20"/>
        <v>0</v>
      </c>
      <c r="DC29" s="150">
        <v>24</v>
      </c>
      <c r="DD29" s="148">
        <f>'1750'!GX51</f>
        <v>0</v>
      </c>
      <c r="DE29" s="148">
        <f>'1850'!GX51+'1950'!GX51</f>
        <v>0</v>
      </c>
      <c r="DF29" s="149">
        <f t="shared" si="21"/>
        <v>0</v>
      </c>
      <c r="DH29" s="150">
        <v>24</v>
      </c>
      <c r="DI29" s="148">
        <f>'1750'!HJ51</f>
        <v>0</v>
      </c>
      <c r="DJ29" s="148">
        <f>'1850'!HJ51+'1950'!HJ51</f>
        <v>0</v>
      </c>
      <c r="DK29" s="149">
        <f t="shared" si="22"/>
        <v>0</v>
      </c>
      <c r="DM29" s="150">
        <v>24</v>
      </c>
      <c r="DN29" s="148">
        <f>'1750'!HV51</f>
        <v>0</v>
      </c>
      <c r="DO29" s="148">
        <f>'1850'!HV51+'1950'!HV51</f>
        <v>0</v>
      </c>
      <c r="DP29" s="149">
        <f t="shared" si="23"/>
        <v>0</v>
      </c>
      <c r="DR29" s="150">
        <v>24</v>
      </c>
      <c r="DS29" s="148">
        <f>'1750'!HY51</f>
        <v>0</v>
      </c>
      <c r="DT29" s="148">
        <f>'1850'!HY51+'1950'!HY51</f>
        <v>0</v>
      </c>
      <c r="DU29" s="149">
        <f t="shared" si="24"/>
        <v>0</v>
      </c>
      <c r="DW29" s="150">
        <v>24</v>
      </c>
      <c r="DX29" s="148">
        <f>'1750'!IN51</f>
        <v>0</v>
      </c>
      <c r="DY29" s="148">
        <f>'1850'!IN51+'1950'!IN51</f>
        <v>0</v>
      </c>
      <c r="DZ29" s="149">
        <f t="shared" si="25"/>
        <v>0</v>
      </c>
      <c r="EB29" s="150">
        <v>24</v>
      </c>
      <c r="EC29" s="148">
        <f>'1750'!IQ51</f>
        <v>0</v>
      </c>
      <c r="ED29" s="148">
        <f>'1850'!IQ51+'1950'!IQ51</f>
        <v>0</v>
      </c>
      <c r="EE29" s="149">
        <f t="shared" si="26"/>
        <v>0</v>
      </c>
      <c r="EG29" s="150">
        <v>24</v>
      </c>
      <c r="EH29" s="148">
        <f>'1750'!IT51</f>
        <v>0</v>
      </c>
      <c r="EI29" s="148">
        <f>'1850'!IT51+'1950'!IT51</f>
        <v>0</v>
      </c>
      <c r="EJ29" s="149">
        <f t="shared" si="27"/>
        <v>0</v>
      </c>
    </row>
    <row r="30" spans="2:140" x14ac:dyDescent="0.2">
      <c r="B30" s="147">
        <v>25</v>
      </c>
      <c r="C30" s="148">
        <f>'1750'!$GX52</f>
        <v>0</v>
      </c>
      <c r="D30" s="148">
        <f>'1750'!K52+'1750'!N52+'1750'!Q52+'1750'!T52+'1750'!W52+'1750'!Z52+'1750'!AC52+'1750'!AF52+'1750'!AI52+'1750'!AL52+'1750'!AO52+'1750'!AR52+'1750'!AU52+'1750'!AX52+'1750'!BA52+'1750'!BD52+'1750'!BG52+'1750'!BJ52+'1750'!BM52+'1750'!BP52+'1750'!BS52+'1750'!BV52+'1750'!BY52+'1750'!CB52+'1750'!CE52+'1750'!CH52+'1750'!CK52+'1750'!CN52+'1750'!CQ52+'1750'!CT52+'1750'!CW52+'1750'!CZ52+'1750'!DC52+'1750'!DF52+'1750'!DI52+'1750'!DL52+'1750'!DO52+'1750'!DR52+'1750'!DU52+'1750'!DX52+'1750'!EA52+'1750'!ED52+'1750'!EG52+'1750'!EJ52+'1750'!EM52+'1750'!EP52+'1750'!ES52+'1750'!EV52+'1750'!EY52+'1750'!FB52+'1750'!FE52+'1750'!FH52+'1750'!FK52+'1750'!FN52+'1750'!FQ52+'1750'!FT52+'1750'!FW52+'1750'!FZ52+'1750'!GC52+'1750'!GF52+'1750'!GI52+'1750'!GL52+'1750'!GO52+'1750'!GR52+'1750'!GU52</f>
        <v>987</v>
      </c>
      <c r="E30" s="149">
        <f t="shared" si="0"/>
        <v>987</v>
      </c>
      <c r="G30" s="147">
        <v>25</v>
      </c>
      <c r="H30" s="148">
        <f>'1750'!$HJ52</f>
        <v>0</v>
      </c>
      <c r="I30" s="148">
        <f>'1750'!$HA52+'1750'!$HD52+'1750'!$HG52</f>
        <v>0</v>
      </c>
      <c r="J30" s="149">
        <f t="shared" si="1"/>
        <v>0</v>
      </c>
      <c r="L30" s="147">
        <v>25</v>
      </c>
      <c r="M30" s="148">
        <f>'1750'!HV52</f>
        <v>0</v>
      </c>
      <c r="N30" s="148">
        <f>'1750'!HP52+'1750'!HS52</f>
        <v>0</v>
      </c>
      <c r="O30" s="149">
        <f t="shared" si="2"/>
        <v>0</v>
      </c>
      <c r="Q30" s="147">
        <v>25</v>
      </c>
      <c r="R30" s="148">
        <f>'1750'!HY52</f>
        <v>0</v>
      </c>
      <c r="S30" s="148">
        <f>'1750'!HM52+'1750'!HV52</f>
        <v>0</v>
      </c>
      <c r="T30" s="149">
        <f t="shared" si="3"/>
        <v>0</v>
      </c>
      <c r="V30" s="147">
        <v>25</v>
      </c>
      <c r="W30" s="148">
        <f>'1750'!IN52</f>
        <v>0</v>
      </c>
      <c r="X30" s="148">
        <f>'1750'!IB52+'1750'!IK52</f>
        <v>0</v>
      </c>
      <c r="Y30" s="149">
        <f t="shared" si="4"/>
        <v>0</v>
      </c>
      <c r="AA30" s="147">
        <v>25</v>
      </c>
      <c r="AB30" s="148">
        <f>'1750'!IQ52</f>
        <v>0</v>
      </c>
      <c r="AC30" s="148">
        <f>'1750'!HJ52+'1750'!HY52+'1750'!IN52</f>
        <v>0</v>
      </c>
      <c r="AD30" s="149">
        <f t="shared" si="5"/>
        <v>0</v>
      </c>
      <c r="AF30" s="147">
        <v>25</v>
      </c>
      <c r="AG30" s="148">
        <f>'1750'!IT52</f>
        <v>0</v>
      </c>
      <c r="AH30" s="148">
        <f>'1750'!IQ52+'1750'!GX52</f>
        <v>0</v>
      </c>
      <c r="AI30" s="149">
        <f t="shared" si="6"/>
        <v>0</v>
      </c>
      <c r="AK30" s="147">
        <v>25</v>
      </c>
      <c r="AL30" s="148">
        <f>'1850'!$GX52</f>
        <v>0</v>
      </c>
      <c r="AM30" s="148">
        <f>'1850'!K52+'1850'!N52+'1850'!Q52+'1850'!T52+'1850'!W52+'1850'!Z52+'1850'!AC52+'1850'!AF52+'1850'!AI52+'1850'!AL52+'1850'!AO52+'1850'!AR52+'1850'!AU52+'1850'!AX52+'1850'!BA52+'1850'!BD52+'1850'!BG52+'1850'!BJ52+'1850'!BM52+'1850'!BP52+'1850'!BS52+'1850'!BV52+'1850'!BY52+'1850'!CB52+'1850'!CE52+'1850'!CH52+'1850'!CK52+'1850'!CN52+'1850'!CQ52+'1850'!CT52+'1850'!CW52+'1850'!CZ52+'1850'!DC52+'1850'!DF52+'1850'!DI52+'1850'!DL52+'1850'!DO52+'1850'!DR52+'1850'!DU52+'1850'!DX52+'1850'!EA52+'1850'!ED52+'1850'!EG52+'1850'!EJ52+'1850'!EM52+'1850'!EP52+'1850'!ES52+'1850'!EV52+'1850'!EY52+'1850'!FB52+'1850'!FE52+'1850'!FH52+'1850'!FK52+'1850'!FN52+'1850'!FQ52+'1850'!FT52+'1850'!FW52+'1850'!FZ52+'1850'!GC52+'1850'!GF52+'1850'!GI52+'1850'!GL52+'1850'!GO52+'1850'!GR52+'1850'!GU52</f>
        <v>0</v>
      </c>
      <c r="AN30" s="149">
        <f t="shared" si="7"/>
        <v>0</v>
      </c>
      <c r="AP30" s="147">
        <v>25</v>
      </c>
      <c r="AQ30" s="148">
        <f>'1850'!$HJ52</f>
        <v>0</v>
      </c>
      <c r="AR30" s="148">
        <f>'1850'!$HA52+'1850'!$HD52+'1850'!$HG52</f>
        <v>0</v>
      </c>
      <c r="AS30" s="149">
        <f t="shared" si="8"/>
        <v>0</v>
      </c>
      <c r="AU30" s="147">
        <v>25</v>
      </c>
      <c r="AV30" s="148">
        <f>'1850'!HV52</f>
        <v>0</v>
      </c>
      <c r="AW30" s="148">
        <f>'1850'!HP52+'1850'!HS52</f>
        <v>0</v>
      </c>
      <c r="AX30" s="149">
        <f t="shared" si="9"/>
        <v>0</v>
      </c>
      <c r="AZ30" s="147">
        <v>25</v>
      </c>
      <c r="BA30" s="148">
        <f>'1850'!HY52</f>
        <v>0</v>
      </c>
      <c r="BB30" s="148">
        <f>'1850'!HM52+'1850'!HV52</f>
        <v>0</v>
      </c>
      <c r="BC30" s="149">
        <f t="shared" si="10"/>
        <v>0</v>
      </c>
      <c r="BE30" s="147">
        <v>25</v>
      </c>
      <c r="BF30" s="148">
        <f>'1850'!IN52</f>
        <v>0</v>
      </c>
      <c r="BG30" s="148">
        <f>'1850'!IB52+'1850'!IK52</f>
        <v>0</v>
      </c>
      <c r="BH30" s="149">
        <f t="shared" si="11"/>
        <v>0</v>
      </c>
      <c r="BJ30" s="147">
        <v>25</v>
      </c>
      <c r="BK30" s="148">
        <f>'1850'!IQ52</f>
        <v>0</v>
      </c>
      <c r="BL30" s="148">
        <f>'1850'!HJ52+'1850'!HY52+'1850'!IN52</f>
        <v>0</v>
      </c>
      <c r="BM30" s="149">
        <f t="shared" si="12"/>
        <v>0</v>
      </c>
      <c r="BO30" s="147">
        <v>25</v>
      </c>
      <c r="BP30" s="148">
        <f>'1850'!IT52</f>
        <v>0</v>
      </c>
      <c r="BQ30" s="148">
        <f>'1850'!IQ52+'1850'!GX52</f>
        <v>0</v>
      </c>
      <c r="BR30" s="149">
        <f t="shared" si="13"/>
        <v>0</v>
      </c>
      <c r="BT30" s="147">
        <v>25</v>
      </c>
      <c r="BU30" s="148">
        <f>'1950'!$GX52</f>
        <v>0</v>
      </c>
      <c r="BV30" s="148">
        <f>'1950'!K52+'1950'!N52+'1950'!Q52+'1950'!T52+'1950'!W52+'1950'!Z52+'1950'!AC52+'1950'!AF52+'1950'!AI52+'1950'!AL52+'1950'!AO52+'1950'!AR52+'1950'!AU52+'1950'!AX52+'1950'!BA52+'1950'!BD52+'1950'!BG52+'1950'!BJ52+'1950'!BM52+'1950'!BP52+'1950'!BS52+'1950'!BV52+'1950'!BY52+'1950'!CB52+'1950'!CE52+'1950'!CH52+'1950'!CK52+'1950'!CN52+'1950'!CQ52+'1950'!CT52+'1950'!CW52+'1950'!CZ52+'1950'!DC52+'1950'!DF52+'1950'!DI52+'1950'!DL52+'1950'!DO52+'1950'!DR52+'1950'!DU52+'1950'!DX52+'1950'!EA52+'1950'!ED52+'1950'!EG52+'1950'!EJ52+'1950'!EM52+'1950'!EP52+'1950'!ES52+'1950'!EV52+'1950'!EY52+'1950'!FB52+'1950'!FE52+'1950'!FH52+'1950'!FK52+'1950'!FN52+'1950'!FQ52+'1950'!FT52+'1950'!FW52+'1950'!FZ52+'1950'!GC52+'1950'!GF52+'1950'!GI52+'1950'!GL52+'1950'!GO52+'1950'!GR52+'1950'!GU52</f>
        <v>0</v>
      </c>
      <c r="BW30" s="149">
        <f t="shared" si="14"/>
        <v>0</v>
      </c>
      <c r="BY30" s="147">
        <v>25</v>
      </c>
      <c r="BZ30" s="148">
        <f>'1950'!$HJ52</f>
        <v>0</v>
      </c>
      <c r="CA30" s="148">
        <f>'1950'!$HA52+'1950'!$HD52+'1950'!$HG52</f>
        <v>0</v>
      </c>
      <c r="CB30" s="149">
        <f t="shared" si="15"/>
        <v>0</v>
      </c>
      <c r="CD30" s="147">
        <v>25</v>
      </c>
      <c r="CE30" s="148">
        <f>'1950'!HV52</f>
        <v>0</v>
      </c>
      <c r="CF30" s="148">
        <f>'1950'!HP52+'1950'!HS52</f>
        <v>0</v>
      </c>
      <c r="CG30" s="149">
        <f t="shared" si="16"/>
        <v>0</v>
      </c>
      <c r="CI30" s="147">
        <v>25</v>
      </c>
      <c r="CJ30" s="148">
        <f>'1950'!HY52</f>
        <v>0</v>
      </c>
      <c r="CK30" s="148">
        <f>'1950'!HM52+'1950'!HV52</f>
        <v>0</v>
      </c>
      <c r="CL30" s="149">
        <f t="shared" si="17"/>
        <v>0</v>
      </c>
      <c r="CN30" s="147">
        <v>25</v>
      </c>
      <c r="CO30" s="148">
        <f>'1950'!IN52</f>
        <v>0</v>
      </c>
      <c r="CP30" s="148">
        <f>'1950'!IB52+'1950'!IK52</f>
        <v>0</v>
      </c>
      <c r="CQ30" s="149">
        <f t="shared" si="18"/>
        <v>0</v>
      </c>
      <c r="CS30" s="147">
        <v>25</v>
      </c>
      <c r="CT30" s="148">
        <f>'1950'!IQ52</f>
        <v>0</v>
      </c>
      <c r="CU30" s="148">
        <f>'1950'!HJ52+'1950'!HY52+'1950'!IN52</f>
        <v>0</v>
      </c>
      <c r="CV30" s="149">
        <f t="shared" si="19"/>
        <v>0</v>
      </c>
      <c r="CX30" s="147">
        <v>25</v>
      </c>
      <c r="CY30" s="148">
        <f>'1950'!IT52</f>
        <v>0</v>
      </c>
      <c r="CZ30" s="148">
        <f>'1950'!IQ52+'1950'!GX52</f>
        <v>0</v>
      </c>
      <c r="DA30" s="149">
        <f t="shared" si="20"/>
        <v>0</v>
      </c>
      <c r="DC30" s="147">
        <v>25</v>
      </c>
      <c r="DD30" s="148">
        <f>'1750'!GX52</f>
        <v>0</v>
      </c>
      <c r="DE30" s="148">
        <f>'1850'!GX52+'1950'!GX52</f>
        <v>0</v>
      </c>
      <c r="DF30" s="149">
        <f t="shared" si="21"/>
        <v>0</v>
      </c>
      <c r="DH30" s="147">
        <v>25</v>
      </c>
      <c r="DI30" s="148">
        <f>'1750'!HJ52</f>
        <v>0</v>
      </c>
      <c r="DJ30" s="148">
        <f>'1850'!HJ52+'1950'!HJ52</f>
        <v>0</v>
      </c>
      <c r="DK30" s="149">
        <f t="shared" si="22"/>
        <v>0</v>
      </c>
      <c r="DM30" s="147">
        <v>25</v>
      </c>
      <c r="DN30" s="148">
        <f>'1750'!HV52</f>
        <v>0</v>
      </c>
      <c r="DO30" s="148">
        <f>'1850'!HV52+'1950'!HV52</f>
        <v>0</v>
      </c>
      <c r="DP30" s="149">
        <f t="shared" si="23"/>
        <v>0</v>
      </c>
      <c r="DR30" s="147">
        <v>25</v>
      </c>
      <c r="DS30" s="148">
        <f>'1750'!HY52</f>
        <v>0</v>
      </c>
      <c r="DT30" s="148">
        <f>'1850'!HY52+'1950'!HY52</f>
        <v>0</v>
      </c>
      <c r="DU30" s="149">
        <f t="shared" si="24"/>
        <v>0</v>
      </c>
      <c r="DW30" s="147">
        <v>25</v>
      </c>
      <c r="DX30" s="148">
        <f>'1750'!IN52</f>
        <v>0</v>
      </c>
      <c r="DY30" s="148">
        <f>'1850'!IN52+'1950'!IN52</f>
        <v>0</v>
      </c>
      <c r="DZ30" s="149">
        <f t="shared" si="25"/>
        <v>0</v>
      </c>
      <c r="EB30" s="147">
        <v>25</v>
      </c>
      <c r="EC30" s="148">
        <f>'1750'!IQ52</f>
        <v>0</v>
      </c>
      <c r="ED30" s="148">
        <f>'1850'!IQ52+'1950'!IQ52</f>
        <v>0</v>
      </c>
      <c r="EE30" s="149">
        <f t="shared" si="26"/>
        <v>0</v>
      </c>
      <c r="EG30" s="147">
        <v>25</v>
      </c>
      <c r="EH30" s="148">
        <f>'1750'!IT52</f>
        <v>0</v>
      </c>
      <c r="EI30" s="148">
        <f>'1850'!IT52+'1950'!IT52</f>
        <v>0</v>
      </c>
      <c r="EJ30" s="149">
        <f t="shared" si="27"/>
        <v>0</v>
      </c>
    </row>
    <row r="31" spans="2:140" x14ac:dyDescent="0.2">
      <c r="B31" s="150">
        <v>26</v>
      </c>
      <c r="C31" s="148">
        <f>'1750'!$GX53</f>
        <v>0</v>
      </c>
      <c r="D31" s="148">
        <f>'1750'!K53+'1750'!N53+'1750'!Q53+'1750'!T53+'1750'!W53+'1750'!Z53+'1750'!AC53+'1750'!AF53+'1750'!AI53+'1750'!AL53+'1750'!AO53+'1750'!AR53+'1750'!AU53+'1750'!AX53+'1750'!BA53+'1750'!BD53+'1750'!BG53+'1750'!BJ53+'1750'!BM53+'1750'!BP53+'1750'!BS53+'1750'!BV53+'1750'!BY53+'1750'!CB53+'1750'!CE53+'1750'!CH53+'1750'!CK53+'1750'!CN53+'1750'!CQ53+'1750'!CT53+'1750'!CW53+'1750'!CZ53+'1750'!DC53+'1750'!DF53+'1750'!DI53+'1750'!DL53+'1750'!DO53+'1750'!DR53+'1750'!DU53+'1750'!DX53+'1750'!EA53+'1750'!ED53+'1750'!EG53+'1750'!EJ53+'1750'!EM53+'1750'!EP53+'1750'!ES53+'1750'!EV53+'1750'!EY53+'1750'!FB53+'1750'!FE53+'1750'!FH53+'1750'!FK53+'1750'!FN53+'1750'!FQ53+'1750'!FT53+'1750'!FW53+'1750'!FZ53+'1750'!GC53+'1750'!GF53+'1750'!GI53+'1750'!GL53+'1750'!GO53+'1750'!GR53+'1750'!GU53</f>
        <v>1182</v>
      </c>
      <c r="E31" s="149">
        <f t="shared" si="0"/>
        <v>1182</v>
      </c>
      <c r="G31" s="150">
        <v>26</v>
      </c>
      <c r="H31" s="148">
        <f>'1750'!$HJ53</f>
        <v>0</v>
      </c>
      <c r="I31" s="148">
        <f>'1750'!$HA53+'1750'!$HD53+'1750'!$HG53</f>
        <v>0</v>
      </c>
      <c r="J31" s="149">
        <f t="shared" si="1"/>
        <v>0</v>
      </c>
      <c r="L31" s="150">
        <v>26</v>
      </c>
      <c r="M31" s="148">
        <f>'1750'!HV53</f>
        <v>0</v>
      </c>
      <c r="N31" s="148">
        <f>'1750'!HP53+'1750'!HS53</f>
        <v>0</v>
      </c>
      <c r="O31" s="149">
        <f t="shared" si="2"/>
        <v>0</v>
      </c>
      <c r="Q31" s="150">
        <v>26</v>
      </c>
      <c r="R31" s="148">
        <f>'1750'!HY53</f>
        <v>0</v>
      </c>
      <c r="S31" s="148">
        <f>'1750'!HM53+'1750'!HV53</f>
        <v>0</v>
      </c>
      <c r="T31" s="149">
        <f t="shared" si="3"/>
        <v>0</v>
      </c>
      <c r="V31" s="150">
        <v>26</v>
      </c>
      <c r="W31" s="148">
        <f>'1750'!IN53</f>
        <v>0</v>
      </c>
      <c r="X31" s="148">
        <f>'1750'!IB53+'1750'!IK53</f>
        <v>0</v>
      </c>
      <c r="Y31" s="149">
        <f t="shared" si="4"/>
        <v>0</v>
      </c>
      <c r="AA31" s="150">
        <v>26</v>
      </c>
      <c r="AB31" s="148">
        <f>'1750'!IQ53</f>
        <v>0</v>
      </c>
      <c r="AC31" s="148">
        <f>'1750'!HJ53+'1750'!HY53+'1750'!IN53</f>
        <v>0</v>
      </c>
      <c r="AD31" s="149">
        <f t="shared" si="5"/>
        <v>0</v>
      </c>
      <c r="AF31" s="150">
        <v>26</v>
      </c>
      <c r="AG31" s="148">
        <f>'1750'!IT53</f>
        <v>0</v>
      </c>
      <c r="AH31" s="148">
        <f>'1750'!IQ53+'1750'!GX53</f>
        <v>0</v>
      </c>
      <c r="AI31" s="149">
        <f t="shared" si="6"/>
        <v>0</v>
      </c>
      <c r="AK31" s="150">
        <v>26</v>
      </c>
      <c r="AL31" s="148">
        <f>'1850'!$GX53</f>
        <v>0</v>
      </c>
      <c r="AM31" s="148">
        <f>'1850'!K53+'1850'!N53+'1850'!Q53+'1850'!T53+'1850'!W53+'1850'!Z53+'1850'!AC53+'1850'!AF53+'1850'!AI53+'1850'!AL53+'1850'!AO53+'1850'!AR53+'1850'!AU53+'1850'!AX53+'1850'!BA53+'1850'!BD53+'1850'!BG53+'1850'!BJ53+'1850'!BM53+'1850'!BP53+'1850'!BS53+'1850'!BV53+'1850'!BY53+'1850'!CB53+'1850'!CE53+'1850'!CH53+'1850'!CK53+'1850'!CN53+'1850'!CQ53+'1850'!CT53+'1850'!CW53+'1850'!CZ53+'1850'!DC53+'1850'!DF53+'1850'!DI53+'1850'!DL53+'1850'!DO53+'1850'!DR53+'1850'!DU53+'1850'!DX53+'1850'!EA53+'1850'!ED53+'1850'!EG53+'1850'!EJ53+'1850'!EM53+'1850'!EP53+'1850'!ES53+'1850'!EV53+'1850'!EY53+'1850'!FB53+'1850'!FE53+'1850'!FH53+'1850'!FK53+'1850'!FN53+'1850'!FQ53+'1850'!FT53+'1850'!FW53+'1850'!FZ53+'1850'!GC53+'1850'!GF53+'1850'!GI53+'1850'!GL53+'1850'!GO53+'1850'!GR53+'1850'!GU53</f>
        <v>0</v>
      </c>
      <c r="AN31" s="149">
        <f t="shared" si="7"/>
        <v>0</v>
      </c>
      <c r="AP31" s="150">
        <v>26</v>
      </c>
      <c r="AQ31" s="148">
        <f>'1850'!$HJ53</f>
        <v>0</v>
      </c>
      <c r="AR31" s="148">
        <f>'1850'!$HA53+'1850'!$HD53+'1850'!$HG53</f>
        <v>0</v>
      </c>
      <c r="AS31" s="149">
        <f t="shared" si="8"/>
        <v>0</v>
      </c>
      <c r="AU31" s="150">
        <v>26</v>
      </c>
      <c r="AV31" s="148">
        <f>'1850'!HV53</f>
        <v>0</v>
      </c>
      <c r="AW31" s="148">
        <f>'1850'!HP53+'1850'!HS53</f>
        <v>0</v>
      </c>
      <c r="AX31" s="149">
        <f t="shared" si="9"/>
        <v>0</v>
      </c>
      <c r="AZ31" s="150">
        <v>26</v>
      </c>
      <c r="BA31" s="148">
        <f>'1850'!HY53</f>
        <v>0</v>
      </c>
      <c r="BB31" s="148">
        <f>'1850'!HM53+'1850'!HV53</f>
        <v>0</v>
      </c>
      <c r="BC31" s="149">
        <f t="shared" si="10"/>
        <v>0</v>
      </c>
      <c r="BE31" s="150">
        <v>26</v>
      </c>
      <c r="BF31" s="148">
        <f>'1850'!IN53</f>
        <v>0</v>
      </c>
      <c r="BG31" s="148">
        <f>'1850'!IB53+'1850'!IK53</f>
        <v>0</v>
      </c>
      <c r="BH31" s="149">
        <f t="shared" si="11"/>
        <v>0</v>
      </c>
      <c r="BJ31" s="150">
        <v>26</v>
      </c>
      <c r="BK31" s="148">
        <f>'1850'!IQ53</f>
        <v>0</v>
      </c>
      <c r="BL31" s="148">
        <f>'1850'!HJ53+'1850'!HY53+'1850'!IN53</f>
        <v>0</v>
      </c>
      <c r="BM31" s="149">
        <f t="shared" si="12"/>
        <v>0</v>
      </c>
      <c r="BO31" s="150">
        <v>26</v>
      </c>
      <c r="BP31" s="148">
        <f>'1850'!IT53</f>
        <v>0</v>
      </c>
      <c r="BQ31" s="148">
        <f>'1850'!IQ53+'1850'!GX53</f>
        <v>0</v>
      </c>
      <c r="BR31" s="149">
        <f t="shared" si="13"/>
        <v>0</v>
      </c>
      <c r="BT31" s="150">
        <v>26</v>
      </c>
      <c r="BU31" s="148">
        <f>'1950'!$GX53</f>
        <v>0</v>
      </c>
      <c r="BV31" s="148">
        <f>'1950'!K53+'1950'!N53+'1950'!Q53+'1950'!T53+'1950'!W53+'1950'!Z53+'1950'!AC53+'1950'!AF53+'1950'!AI53+'1950'!AL53+'1950'!AO53+'1950'!AR53+'1950'!AU53+'1950'!AX53+'1950'!BA53+'1950'!BD53+'1950'!BG53+'1950'!BJ53+'1950'!BM53+'1950'!BP53+'1950'!BS53+'1950'!BV53+'1950'!BY53+'1950'!CB53+'1950'!CE53+'1950'!CH53+'1950'!CK53+'1950'!CN53+'1950'!CQ53+'1950'!CT53+'1950'!CW53+'1950'!CZ53+'1950'!DC53+'1950'!DF53+'1950'!DI53+'1950'!DL53+'1950'!DO53+'1950'!DR53+'1950'!DU53+'1950'!DX53+'1950'!EA53+'1950'!ED53+'1950'!EG53+'1950'!EJ53+'1950'!EM53+'1950'!EP53+'1950'!ES53+'1950'!EV53+'1950'!EY53+'1950'!FB53+'1950'!FE53+'1950'!FH53+'1950'!FK53+'1950'!FN53+'1950'!FQ53+'1950'!FT53+'1950'!FW53+'1950'!FZ53+'1950'!GC53+'1950'!GF53+'1950'!GI53+'1950'!GL53+'1950'!GO53+'1950'!GR53+'1950'!GU53</f>
        <v>0</v>
      </c>
      <c r="BW31" s="149">
        <f t="shared" si="14"/>
        <v>0</v>
      </c>
      <c r="BY31" s="150">
        <v>26</v>
      </c>
      <c r="BZ31" s="148">
        <f>'1950'!$HJ53</f>
        <v>0</v>
      </c>
      <c r="CA31" s="148">
        <f>'1950'!$HA53+'1950'!$HD53+'1950'!$HG53</f>
        <v>0</v>
      </c>
      <c r="CB31" s="149">
        <f t="shared" si="15"/>
        <v>0</v>
      </c>
      <c r="CD31" s="150">
        <v>26</v>
      </c>
      <c r="CE31" s="148">
        <f>'1950'!HV53</f>
        <v>0</v>
      </c>
      <c r="CF31" s="148">
        <f>'1950'!HP53+'1950'!HS53</f>
        <v>0</v>
      </c>
      <c r="CG31" s="149">
        <f t="shared" si="16"/>
        <v>0</v>
      </c>
      <c r="CI31" s="150">
        <v>26</v>
      </c>
      <c r="CJ31" s="148">
        <f>'1950'!HY53</f>
        <v>0</v>
      </c>
      <c r="CK31" s="148">
        <f>'1950'!HM53+'1950'!HV53</f>
        <v>0</v>
      </c>
      <c r="CL31" s="149">
        <f t="shared" si="17"/>
        <v>0</v>
      </c>
      <c r="CN31" s="150">
        <v>26</v>
      </c>
      <c r="CO31" s="148">
        <f>'1950'!IN53</f>
        <v>0</v>
      </c>
      <c r="CP31" s="148">
        <f>'1950'!IB53+'1950'!IK53</f>
        <v>0</v>
      </c>
      <c r="CQ31" s="149">
        <f t="shared" si="18"/>
        <v>0</v>
      </c>
      <c r="CS31" s="150">
        <v>26</v>
      </c>
      <c r="CT31" s="148">
        <f>'1950'!IQ53</f>
        <v>0</v>
      </c>
      <c r="CU31" s="148">
        <f>'1950'!HJ53+'1950'!HY53+'1950'!IN53</f>
        <v>0</v>
      </c>
      <c r="CV31" s="149">
        <f t="shared" si="19"/>
        <v>0</v>
      </c>
      <c r="CX31" s="150">
        <v>26</v>
      </c>
      <c r="CY31" s="148">
        <f>'1950'!IT53</f>
        <v>0</v>
      </c>
      <c r="CZ31" s="148">
        <f>'1950'!IQ53+'1950'!GX53</f>
        <v>0</v>
      </c>
      <c r="DA31" s="149">
        <f t="shared" si="20"/>
        <v>0</v>
      </c>
      <c r="DC31" s="150">
        <v>26</v>
      </c>
      <c r="DD31" s="148">
        <f>'1750'!GX53</f>
        <v>0</v>
      </c>
      <c r="DE31" s="148">
        <f>'1850'!GX53+'1950'!GX53</f>
        <v>0</v>
      </c>
      <c r="DF31" s="149">
        <f t="shared" si="21"/>
        <v>0</v>
      </c>
      <c r="DH31" s="150">
        <v>26</v>
      </c>
      <c r="DI31" s="148">
        <f>'1750'!HJ53</f>
        <v>0</v>
      </c>
      <c r="DJ31" s="148">
        <f>'1850'!HJ53+'1950'!HJ53</f>
        <v>0</v>
      </c>
      <c r="DK31" s="149">
        <f t="shared" si="22"/>
        <v>0</v>
      </c>
      <c r="DM31" s="150">
        <v>26</v>
      </c>
      <c r="DN31" s="148">
        <f>'1750'!HV53</f>
        <v>0</v>
      </c>
      <c r="DO31" s="148">
        <f>'1850'!HV53+'1950'!HV53</f>
        <v>0</v>
      </c>
      <c r="DP31" s="149">
        <f t="shared" si="23"/>
        <v>0</v>
      </c>
      <c r="DR31" s="150">
        <v>26</v>
      </c>
      <c r="DS31" s="148">
        <f>'1750'!HY53</f>
        <v>0</v>
      </c>
      <c r="DT31" s="148">
        <f>'1850'!HY53+'1950'!HY53</f>
        <v>0</v>
      </c>
      <c r="DU31" s="149">
        <f t="shared" si="24"/>
        <v>0</v>
      </c>
      <c r="DW31" s="150">
        <v>26</v>
      </c>
      <c r="DX31" s="148">
        <f>'1750'!IN53</f>
        <v>0</v>
      </c>
      <c r="DY31" s="148">
        <f>'1850'!IN53+'1950'!IN53</f>
        <v>0</v>
      </c>
      <c r="DZ31" s="149">
        <f t="shared" si="25"/>
        <v>0</v>
      </c>
      <c r="EB31" s="150">
        <v>26</v>
      </c>
      <c r="EC31" s="148">
        <f>'1750'!IQ53</f>
        <v>0</v>
      </c>
      <c r="ED31" s="148">
        <f>'1850'!IQ53+'1950'!IQ53</f>
        <v>0</v>
      </c>
      <c r="EE31" s="149">
        <f t="shared" si="26"/>
        <v>0</v>
      </c>
      <c r="EG31" s="150">
        <v>26</v>
      </c>
      <c r="EH31" s="148">
        <f>'1750'!IT53</f>
        <v>0</v>
      </c>
      <c r="EI31" s="148">
        <f>'1850'!IT53+'1950'!IT53</f>
        <v>0</v>
      </c>
      <c r="EJ31" s="149">
        <f t="shared" si="27"/>
        <v>0</v>
      </c>
    </row>
    <row r="32" spans="2:140" x14ac:dyDescent="0.2">
      <c r="B32" s="150">
        <v>27</v>
      </c>
      <c r="C32" s="148">
        <f>'1750'!$GX54</f>
        <v>0</v>
      </c>
      <c r="D32" s="148">
        <f>'1750'!K54+'1750'!N54+'1750'!Q54+'1750'!T54+'1750'!W54+'1750'!Z54+'1750'!AC54+'1750'!AF54+'1750'!AI54+'1750'!AL54+'1750'!AO54+'1750'!AR54+'1750'!AU54+'1750'!AX54+'1750'!BA54+'1750'!BD54+'1750'!BG54+'1750'!BJ54+'1750'!BM54+'1750'!BP54+'1750'!BS54+'1750'!BV54+'1750'!BY54+'1750'!CB54+'1750'!CE54+'1750'!CH54+'1750'!CK54+'1750'!CN54+'1750'!CQ54+'1750'!CT54+'1750'!CW54+'1750'!CZ54+'1750'!DC54+'1750'!DF54+'1750'!DI54+'1750'!DL54+'1750'!DO54+'1750'!DR54+'1750'!DU54+'1750'!DX54+'1750'!EA54+'1750'!ED54+'1750'!EG54+'1750'!EJ54+'1750'!EM54+'1750'!EP54+'1750'!ES54+'1750'!EV54+'1750'!EY54+'1750'!FB54+'1750'!FE54+'1750'!FH54+'1750'!FK54+'1750'!FN54+'1750'!FQ54+'1750'!FT54+'1750'!FW54+'1750'!FZ54+'1750'!GC54+'1750'!GF54+'1750'!GI54+'1750'!GL54+'1750'!GO54+'1750'!GR54+'1750'!GU54</f>
        <v>1516</v>
      </c>
      <c r="E32" s="149">
        <f t="shared" si="0"/>
        <v>1516</v>
      </c>
      <c r="G32" s="150">
        <v>27</v>
      </c>
      <c r="H32" s="148">
        <f>'1750'!$HJ54</f>
        <v>0</v>
      </c>
      <c r="I32" s="148">
        <f>'1750'!$HA54+'1750'!$HD54+'1750'!$HG54</f>
        <v>0</v>
      </c>
      <c r="J32" s="149">
        <f t="shared" si="1"/>
        <v>0</v>
      </c>
      <c r="L32" s="150">
        <v>27</v>
      </c>
      <c r="M32" s="148">
        <f>'1750'!HV54</f>
        <v>0</v>
      </c>
      <c r="N32" s="148">
        <f>'1750'!HP54+'1750'!HS54</f>
        <v>0</v>
      </c>
      <c r="O32" s="149">
        <f t="shared" si="2"/>
        <v>0</v>
      </c>
      <c r="Q32" s="150">
        <v>27</v>
      </c>
      <c r="R32" s="148">
        <f>'1750'!HY54</f>
        <v>0</v>
      </c>
      <c r="S32" s="148">
        <f>'1750'!HM54+'1750'!HV54</f>
        <v>0</v>
      </c>
      <c r="T32" s="149">
        <f t="shared" si="3"/>
        <v>0</v>
      </c>
      <c r="V32" s="150">
        <v>27</v>
      </c>
      <c r="W32" s="148">
        <f>'1750'!IN54</f>
        <v>0</v>
      </c>
      <c r="X32" s="148">
        <f>'1750'!IB54+'1750'!IK54</f>
        <v>0</v>
      </c>
      <c r="Y32" s="149">
        <f t="shared" si="4"/>
        <v>0</v>
      </c>
      <c r="AA32" s="150">
        <v>27</v>
      </c>
      <c r="AB32" s="148">
        <f>'1750'!IQ54</f>
        <v>0</v>
      </c>
      <c r="AC32" s="148">
        <f>'1750'!HJ54+'1750'!HY54+'1750'!IN54</f>
        <v>0</v>
      </c>
      <c r="AD32" s="149">
        <f t="shared" si="5"/>
        <v>0</v>
      </c>
      <c r="AF32" s="150">
        <v>27</v>
      </c>
      <c r="AG32" s="148">
        <f>'1750'!IT54</f>
        <v>0</v>
      </c>
      <c r="AH32" s="148">
        <f>'1750'!IQ54+'1750'!GX54</f>
        <v>0</v>
      </c>
      <c r="AI32" s="149">
        <f t="shared" si="6"/>
        <v>0</v>
      </c>
      <c r="AK32" s="150">
        <v>27</v>
      </c>
      <c r="AL32" s="148">
        <f>'1850'!$GX54</f>
        <v>0</v>
      </c>
      <c r="AM32" s="148">
        <f>'1850'!K54+'1850'!N54+'1850'!Q54+'1850'!T54+'1850'!W54+'1850'!Z54+'1850'!AC54+'1850'!AF54+'1850'!AI54+'1850'!AL54+'1850'!AO54+'1850'!AR54+'1850'!AU54+'1850'!AX54+'1850'!BA54+'1850'!BD54+'1850'!BG54+'1850'!BJ54+'1850'!BM54+'1850'!BP54+'1850'!BS54+'1850'!BV54+'1850'!BY54+'1850'!CB54+'1850'!CE54+'1850'!CH54+'1850'!CK54+'1850'!CN54+'1850'!CQ54+'1850'!CT54+'1850'!CW54+'1850'!CZ54+'1850'!DC54+'1850'!DF54+'1850'!DI54+'1850'!DL54+'1850'!DO54+'1850'!DR54+'1850'!DU54+'1850'!DX54+'1850'!EA54+'1850'!ED54+'1850'!EG54+'1850'!EJ54+'1850'!EM54+'1850'!EP54+'1850'!ES54+'1850'!EV54+'1850'!EY54+'1850'!FB54+'1850'!FE54+'1850'!FH54+'1850'!FK54+'1850'!FN54+'1850'!FQ54+'1850'!FT54+'1850'!FW54+'1850'!FZ54+'1850'!GC54+'1850'!GF54+'1850'!GI54+'1850'!GL54+'1850'!GO54+'1850'!GR54+'1850'!GU54</f>
        <v>0</v>
      </c>
      <c r="AN32" s="149">
        <f t="shared" si="7"/>
        <v>0</v>
      </c>
      <c r="AP32" s="150">
        <v>27</v>
      </c>
      <c r="AQ32" s="148">
        <f>'1850'!$HJ54</f>
        <v>0</v>
      </c>
      <c r="AR32" s="148">
        <f>'1850'!$HA54+'1850'!$HD54+'1850'!$HG54</f>
        <v>0</v>
      </c>
      <c r="AS32" s="149">
        <f t="shared" si="8"/>
        <v>0</v>
      </c>
      <c r="AU32" s="150">
        <v>27</v>
      </c>
      <c r="AV32" s="148">
        <f>'1850'!HV54</f>
        <v>0</v>
      </c>
      <c r="AW32" s="148">
        <f>'1850'!HP54+'1850'!HS54</f>
        <v>0</v>
      </c>
      <c r="AX32" s="149">
        <f t="shared" si="9"/>
        <v>0</v>
      </c>
      <c r="AZ32" s="150">
        <v>27</v>
      </c>
      <c r="BA32" s="148">
        <f>'1850'!HY54</f>
        <v>0</v>
      </c>
      <c r="BB32" s="148">
        <f>'1850'!HM54+'1850'!HV54</f>
        <v>0</v>
      </c>
      <c r="BC32" s="149">
        <f t="shared" si="10"/>
        <v>0</v>
      </c>
      <c r="BE32" s="150">
        <v>27</v>
      </c>
      <c r="BF32" s="148">
        <f>'1850'!IN54</f>
        <v>0</v>
      </c>
      <c r="BG32" s="148">
        <f>'1850'!IB54+'1850'!IK54</f>
        <v>0</v>
      </c>
      <c r="BH32" s="149">
        <f t="shared" si="11"/>
        <v>0</v>
      </c>
      <c r="BJ32" s="150">
        <v>27</v>
      </c>
      <c r="BK32" s="148">
        <f>'1850'!IQ54</f>
        <v>0</v>
      </c>
      <c r="BL32" s="148">
        <f>'1850'!HJ54+'1850'!HY54+'1850'!IN54</f>
        <v>0</v>
      </c>
      <c r="BM32" s="149">
        <f t="shared" si="12"/>
        <v>0</v>
      </c>
      <c r="BO32" s="150">
        <v>27</v>
      </c>
      <c r="BP32" s="148">
        <f>'1850'!IT54</f>
        <v>0</v>
      </c>
      <c r="BQ32" s="148">
        <f>'1850'!IQ54+'1850'!GX54</f>
        <v>0</v>
      </c>
      <c r="BR32" s="149">
        <f t="shared" si="13"/>
        <v>0</v>
      </c>
      <c r="BT32" s="150">
        <v>27</v>
      </c>
      <c r="BU32" s="148">
        <f>'1950'!$GX54</f>
        <v>0</v>
      </c>
      <c r="BV32" s="148">
        <f>'1950'!K54+'1950'!N54+'1950'!Q54+'1950'!T54+'1950'!W54+'1950'!Z54+'1950'!AC54+'1950'!AF54+'1950'!AI54+'1950'!AL54+'1950'!AO54+'1950'!AR54+'1950'!AU54+'1950'!AX54+'1950'!BA54+'1950'!BD54+'1950'!BG54+'1950'!BJ54+'1950'!BM54+'1950'!BP54+'1950'!BS54+'1950'!BV54+'1950'!BY54+'1950'!CB54+'1950'!CE54+'1950'!CH54+'1950'!CK54+'1950'!CN54+'1950'!CQ54+'1950'!CT54+'1950'!CW54+'1950'!CZ54+'1950'!DC54+'1950'!DF54+'1950'!DI54+'1950'!DL54+'1950'!DO54+'1950'!DR54+'1950'!DU54+'1950'!DX54+'1950'!EA54+'1950'!ED54+'1950'!EG54+'1950'!EJ54+'1950'!EM54+'1950'!EP54+'1950'!ES54+'1950'!EV54+'1950'!EY54+'1950'!FB54+'1950'!FE54+'1950'!FH54+'1950'!FK54+'1950'!FN54+'1950'!FQ54+'1950'!FT54+'1950'!FW54+'1950'!FZ54+'1950'!GC54+'1950'!GF54+'1950'!GI54+'1950'!GL54+'1950'!GO54+'1950'!GR54+'1950'!GU54</f>
        <v>0</v>
      </c>
      <c r="BW32" s="149">
        <f t="shared" si="14"/>
        <v>0</v>
      </c>
      <c r="BY32" s="150">
        <v>27</v>
      </c>
      <c r="BZ32" s="148">
        <f>'1950'!$HJ54</f>
        <v>0</v>
      </c>
      <c r="CA32" s="148">
        <f>'1950'!$HA54+'1950'!$HD54+'1950'!$HG54</f>
        <v>0</v>
      </c>
      <c r="CB32" s="149">
        <f t="shared" si="15"/>
        <v>0</v>
      </c>
      <c r="CD32" s="150">
        <v>27</v>
      </c>
      <c r="CE32" s="148">
        <f>'1950'!HV54</f>
        <v>0</v>
      </c>
      <c r="CF32" s="148">
        <f>'1950'!HP54+'1950'!HS54</f>
        <v>0</v>
      </c>
      <c r="CG32" s="149">
        <f t="shared" si="16"/>
        <v>0</v>
      </c>
      <c r="CI32" s="150">
        <v>27</v>
      </c>
      <c r="CJ32" s="148">
        <f>'1950'!HY54</f>
        <v>0</v>
      </c>
      <c r="CK32" s="148">
        <f>'1950'!HM54+'1950'!HV54</f>
        <v>0</v>
      </c>
      <c r="CL32" s="149">
        <f t="shared" si="17"/>
        <v>0</v>
      </c>
      <c r="CN32" s="150">
        <v>27</v>
      </c>
      <c r="CO32" s="148">
        <f>'1950'!IN54</f>
        <v>0</v>
      </c>
      <c r="CP32" s="148">
        <f>'1950'!IB54+'1950'!IK54</f>
        <v>0</v>
      </c>
      <c r="CQ32" s="149">
        <f t="shared" si="18"/>
        <v>0</v>
      </c>
      <c r="CS32" s="150">
        <v>27</v>
      </c>
      <c r="CT32" s="148">
        <f>'1950'!IQ54</f>
        <v>0</v>
      </c>
      <c r="CU32" s="148">
        <f>'1950'!HJ54+'1950'!HY54+'1950'!IN54</f>
        <v>0</v>
      </c>
      <c r="CV32" s="149">
        <f t="shared" si="19"/>
        <v>0</v>
      </c>
      <c r="CX32" s="150">
        <v>27</v>
      </c>
      <c r="CY32" s="148">
        <f>'1950'!IT54</f>
        <v>0</v>
      </c>
      <c r="CZ32" s="148">
        <f>'1950'!IQ54+'1950'!GX54</f>
        <v>0</v>
      </c>
      <c r="DA32" s="149">
        <f t="shared" si="20"/>
        <v>0</v>
      </c>
      <c r="DC32" s="150">
        <v>27</v>
      </c>
      <c r="DD32" s="148">
        <f>'1750'!GX54</f>
        <v>0</v>
      </c>
      <c r="DE32" s="148">
        <f>'1850'!GX54+'1950'!GX54</f>
        <v>0</v>
      </c>
      <c r="DF32" s="149">
        <f t="shared" si="21"/>
        <v>0</v>
      </c>
      <c r="DH32" s="150">
        <v>27</v>
      </c>
      <c r="DI32" s="148">
        <f>'1750'!HJ54</f>
        <v>0</v>
      </c>
      <c r="DJ32" s="148">
        <f>'1850'!HJ54+'1950'!HJ54</f>
        <v>0</v>
      </c>
      <c r="DK32" s="149">
        <f t="shared" si="22"/>
        <v>0</v>
      </c>
      <c r="DM32" s="150">
        <v>27</v>
      </c>
      <c r="DN32" s="148">
        <f>'1750'!HV54</f>
        <v>0</v>
      </c>
      <c r="DO32" s="148">
        <f>'1850'!HV54+'1950'!HV54</f>
        <v>0</v>
      </c>
      <c r="DP32" s="149">
        <f t="shared" si="23"/>
        <v>0</v>
      </c>
      <c r="DR32" s="150">
        <v>27</v>
      </c>
      <c r="DS32" s="148">
        <f>'1750'!HY54</f>
        <v>0</v>
      </c>
      <c r="DT32" s="148">
        <f>'1850'!HY54+'1950'!HY54</f>
        <v>0</v>
      </c>
      <c r="DU32" s="149">
        <f t="shared" si="24"/>
        <v>0</v>
      </c>
      <c r="DW32" s="150">
        <v>27</v>
      </c>
      <c r="DX32" s="148">
        <f>'1750'!IN54</f>
        <v>0</v>
      </c>
      <c r="DY32" s="148">
        <f>'1850'!IN54+'1950'!IN54</f>
        <v>0</v>
      </c>
      <c r="DZ32" s="149">
        <f t="shared" si="25"/>
        <v>0</v>
      </c>
      <c r="EB32" s="150">
        <v>27</v>
      </c>
      <c r="EC32" s="148">
        <f>'1750'!IQ54</f>
        <v>0</v>
      </c>
      <c r="ED32" s="148">
        <f>'1850'!IQ54+'1950'!IQ54</f>
        <v>0</v>
      </c>
      <c r="EE32" s="149">
        <f t="shared" si="26"/>
        <v>0</v>
      </c>
      <c r="EG32" s="150">
        <v>27</v>
      </c>
      <c r="EH32" s="148">
        <f>'1750'!IT54</f>
        <v>0</v>
      </c>
      <c r="EI32" s="148">
        <f>'1850'!IT54+'1950'!IT54</f>
        <v>0</v>
      </c>
      <c r="EJ32" s="149">
        <f t="shared" si="27"/>
        <v>0</v>
      </c>
    </row>
    <row r="33" spans="2:140" x14ac:dyDescent="0.2">
      <c r="B33" s="147">
        <v>28</v>
      </c>
      <c r="C33" s="148">
        <f>'1750'!$GX55</f>
        <v>0</v>
      </c>
      <c r="D33" s="148">
        <f>'1750'!K55+'1750'!N55+'1750'!Q55+'1750'!T55+'1750'!W55+'1750'!Z55+'1750'!AC55+'1750'!AF55+'1750'!AI55+'1750'!AL55+'1750'!AO55+'1750'!AR55+'1750'!AU55+'1750'!AX55+'1750'!BA55+'1750'!BD55+'1750'!BG55+'1750'!BJ55+'1750'!BM55+'1750'!BP55+'1750'!BS55+'1750'!BV55+'1750'!BY55+'1750'!CB55+'1750'!CE55+'1750'!CH55+'1750'!CK55+'1750'!CN55+'1750'!CQ55+'1750'!CT55+'1750'!CW55+'1750'!CZ55+'1750'!DC55+'1750'!DF55+'1750'!DI55+'1750'!DL55+'1750'!DO55+'1750'!DR55+'1750'!DU55+'1750'!DX55+'1750'!EA55+'1750'!ED55+'1750'!EG55+'1750'!EJ55+'1750'!EM55+'1750'!EP55+'1750'!ES55+'1750'!EV55+'1750'!EY55+'1750'!FB55+'1750'!FE55+'1750'!FH55+'1750'!FK55+'1750'!FN55+'1750'!FQ55+'1750'!FT55+'1750'!FW55+'1750'!FZ55+'1750'!GC55+'1750'!GF55+'1750'!GI55+'1750'!GL55+'1750'!GO55+'1750'!GR55+'1750'!GU55</f>
        <v>1850</v>
      </c>
      <c r="E33" s="149">
        <f t="shared" si="0"/>
        <v>1850</v>
      </c>
      <c r="G33" s="147">
        <v>28</v>
      </c>
      <c r="H33" s="148">
        <f>'1750'!$HJ55</f>
        <v>0</v>
      </c>
      <c r="I33" s="148">
        <f>'1750'!$HA55+'1750'!$HD55+'1750'!$HG55</f>
        <v>0</v>
      </c>
      <c r="J33" s="149">
        <f t="shared" si="1"/>
        <v>0</v>
      </c>
      <c r="L33" s="147">
        <v>28</v>
      </c>
      <c r="M33" s="148">
        <f>'1750'!HV55</f>
        <v>0</v>
      </c>
      <c r="N33" s="148">
        <f>'1750'!HP55+'1750'!HS55</f>
        <v>0</v>
      </c>
      <c r="O33" s="149">
        <f t="shared" si="2"/>
        <v>0</v>
      </c>
      <c r="Q33" s="147">
        <v>28</v>
      </c>
      <c r="R33" s="148">
        <f>'1750'!HY55</f>
        <v>0</v>
      </c>
      <c r="S33" s="148">
        <f>'1750'!HM55+'1750'!HV55</f>
        <v>0</v>
      </c>
      <c r="T33" s="149">
        <f t="shared" si="3"/>
        <v>0</v>
      </c>
      <c r="V33" s="147">
        <v>28</v>
      </c>
      <c r="W33" s="148">
        <f>'1750'!IN55</f>
        <v>0</v>
      </c>
      <c r="X33" s="148">
        <f>'1750'!IB55+'1750'!IK55</f>
        <v>0</v>
      </c>
      <c r="Y33" s="149">
        <f t="shared" si="4"/>
        <v>0</v>
      </c>
      <c r="AA33" s="147">
        <v>28</v>
      </c>
      <c r="AB33" s="148">
        <f>'1750'!IQ55</f>
        <v>0</v>
      </c>
      <c r="AC33" s="148">
        <f>'1750'!HJ55+'1750'!HY55+'1750'!IN55</f>
        <v>0</v>
      </c>
      <c r="AD33" s="149">
        <f t="shared" si="5"/>
        <v>0</v>
      </c>
      <c r="AF33" s="147">
        <v>28</v>
      </c>
      <c r="AG33" s="148">
        <f>'1750'!IT55</f>
        <v>0</v>
      </c>
      <c r="AH33" s="148">
        <f>'1750'!IQ55+'1750'!GX55</f>
        <v>0</v>
      </c>
      <c r="AI33" s="149">
        <f t="shared" si="6"/>
        <v>0</v>
      </c>
      <c r="AK33" s="147">
        <v>28</v>
      </c>
      <c r="AL33" s="148">
        <f>'1850'!$GX55</f>
        <v>0</v>
      </c>
      <c r="AM33" s="148">
        <f>'1850'!K55+'1850'!N55+'1850'!Q55+'1850'!T55+'1850'!W55+'1850'!Z55+'1850'!AC55+'1850'!AF55+'1850'!AI55+'1850'!AL55+'1850'!AO55+'1850'!AR55+'1850'!AU55+'1850'!AX55+'1850'!BA55+'1850'!BD55+'1850'!BG55+'1850'!BJ55+'1850'!BM55+'1850'!BP55+'1850'!BS55+'1850'!BV55+'1850'!BY55+'1850'!CB55+'1850'!CE55+'1850'!CH55+'1850'!CK55+'1850'!CN55+'1850'!CQ55+'1850'!CT55+'1850'!CW55+'1850'!CZ55+'1850'!DC55+'1850'!DF55+'1850'!DI55+'1850'!DL55+'1850'!DO55+'1850'!DR55+'1850'!DU55+'1850'!DX55+'1850'!EA55+'1850'!ED55+'1850'!EG55+'1850'!EJ55+'1850'!EM55+'1850'!EP55+'1850'!ES55+'1850'!EV55+'1850'!EY55+'1850'!FB55+'1850'!FE55+'1850'!FH55+'1850'!FK55+'1850'!FN55+'1850'!FQ55+'1850'!FT55+'1850'!FW55+'1850'!FZ55+'1850'!GC55+'1850'!GF55+'1850'!GI55+'1850'!GL55+'1850'!GO55+'1850'!GR55+'1850'!GU55</f>
        <v>0</v>
      </c>
      <c r="AN33" s="149">
        <f t="shared" si="7"/>
        <v>0</v>
      </c>
      <c r="AP33" s="147">
        <v>28</v>
      </c>
      <c r="AQ33" s="148">
        <f>'1850'!$HJ55</f>
        <v>0</v>
      </c>
      <c r="AR33" s="148">
        <f>'1850'!$HA55+'1850'!$HD55+'1850'!$HG55</f>
        <v>0</v>
      </c>
      <c r="AS33" s="149">
        <f t="shared" si="8"/>
        <v>0</v>
      </c>
      <c r="AU33" s="147">
        <v>28</v>
      </c>
      <c r="AV33" s="148">
        <f>'1850'!HV55</f>
        <v>0</v>
      </c>
      <c r="AW33" s="148">
        <f>'1850'!HP55+'1850'!HS55</f>
        <v>0</v>
      </c>
      <c r="AX33" s="149">
        <f t="shared" si="9"/>
        <v>0</v>
      </c>
      <c r="AZ33" s="147">
        <v>28</v>
      </c>
      <c r="BA33" s="148">
        <f>'1850'!HY55</f>
        <v>0</v>
      </c>
      <c r="BB33" s="148">
        <f>'1850'!HM55+'1850'!HV55</f>
        <v>0</v>
      </c>
      <c r="BC33" s="149">
        <f t="shared" si="10"/>
        <v>0</v>
      </c>
      <c r="BE33" s="147">
        <v>28</v>
      </c>
      <c r="BF33" s="148">
        <f>'1850'!IN55</f>
        <v>0</v>
      </c>
      <c r="BG33" s="148">
        <f>'1850'!IB55+'1850'!IK55</f>
        <v>0</v>
      </c>
      <c r="BH33" s="149">
        <f t="shared" si="11"/>
        <v>0</v>
      </c>
      <c r="BJ33" s="147">
        <v>28</v>
      </c>
      <c r="BK33" s="148">
        <f>'1850'!IQ55</f>
        <v>0</v>
      </c>
      <c r="BL33" s="148">
        <f>'1850'!HJ55+'1850'!HY55+'1850'!IN55</f>
        <v>0</v>
      </c>
      <c r="BM33" s="149">
        <f t="shared" si="12"/>
        <v>0</v>
      </c>
      <c r="BO33" s="147">
        <v>28</v>
      </c>
      <c r="BP33" s="148">
        <f>'1850'!IT55</f>
        <v>0</v>
      </c>
      <c r="BQ33" s="148">
        <f>'1850'!IQ55+'1850'!GX55</f>
        <v>0</v>
      </c>
      <c r="BR33" s="149">
        <f t="shared" si="13"/>
        <v>0</v>
      </c>
      <c r="BT33" s="147">
        <v>28</v>
      </c>
      <c r="BU33" s="148">
        <f>'1950'!$GX55</f>
        <v>0</v>
      </c>
      <c r="BV33" s="148">
        <f>'1950'!K55+'1950'!N55+'1950'!Q55+'1950'!T55+'1950'!W55+'1950'!Z55+'1950'!AC55+'1950'!AF55+'1950'!AI55+'1950'!AL55+'1950'!AO55+'1950'!AR55+'1950'!AU55+'1950'!AX55+'1950'!BA55+'1950'!BD55+'1950'!BG55+'1950'!BJ55+'1950'!BM55+'1950'!BP55+'1950'!BS55+'1950'!BV55+'1950'!BY55+'1950'!CB55+'1950'!CE55+'1950'!CH55+'1950'!CK55+'1950'!CN55+'1950'!CQ55+'1950'!CT55+'1950'!CW55+'1950'!CZ55+'1950'!DC55+'1950'!DF55+'1950'!DI55+'1950'!DL55+'1950'!DO55+'1950'!DR55+'1950'!DU55+'1950'!DX55+'1950'!EA55+'1950'!ED55+'1950'!EG55+'1950'!EJ55+'1950'!EM55+'1950'!EP55+'1950'!ES55+'1950'!EV55+'1950'!EY55+'1950'!FB55+'1950'!FE55+'1950'!FH55+'1950'!FK55+'1950'!FN55+'1950'!FQ55+'1950'!FT55+'1950'!FW55+'1950'!FZ55+'1950'!GC55+'1950'!GF55+'1950'!GI55+'1950'!GL55+'1950'!GO55+'1950'!GR55+'1950'!GU55</f>
        <v>0</v>
      </c>
      <c r="BW33" s="149">
        <f t="shared" si="14"/>
        <v>0</v>
      </c>
      <c r="BY33" s="147">
        <v>28</v>
      </c>
      <c r="BZ33" s="148">
        <f>'1950'!$HJ55</f>
        <v>0</v>
      </c>
      <c r="CA33" s="148">
        <f>'1950'!$HA55+'1950'!$HD55+'1950'!$HG55</f>
        <v>0</v>
      </c>
      <c r="CB33" s="149">
        <f t="shared" si="15"/>
        <v>0</v>
      </c>
      <c r="CD33" s="147">
        <v>28</v>
      </c>
      <c r="CE33" s="148">
        <f>'1950'!HV55</f>
        <v>0</v>
      </c>
      <c r="CF33" s="148">
        <f>'1950'!HP55+'1950'!HS55</f>
        <v>0</v>
      </c>
      <c r="CG33" s="149">
        <f t="shared" si="16"/>
        <v>0</v>
      </c>
      <c r="CI33" s="147">
        <v>28</v>
      </c>
      <c r="CJ33" s="148">
        <f>'1950'!HY55</f>
        <v>0</v>
      </c>
      <c r="CK33" s="148">
        <f>'1950'!HM55+'1950'!HV55</f>
        <v>0</v>
      </c>
      <c r="CL33" s="149">
        <f t="shared" si="17"/>
        <v>0</v>
      </c>
      <c r="CN33" s="147">
        <v>28</v>
      </c>
      <c r="CO33" s="148">
        <f>'1950'!IN55</f>
        <v>0</v>
      </c>
      <c r="CP33" s="148">
        <f>'1950'!IB55+'1950'!IK55</f>
        <v>0</v>
      </c>
      <c r="CQ33" s="149">
        <f t="shared" si="18"/>
        <v>0</v>
      </c>
      <c r="CS33" s="147">
        <v>28</v>
      </c>
      <c r="CT33" s="148">
        <f>'1950'!IQ55</f>
        <v>0</v>
      </c>
      <c r="CU33" s="148">
        <f>'1950'!HJ55+'1950'!HY55+'1950'!IN55</f>
        <v>0</v>
      </c>
      <c r="CV33" s="149">
        <f t="shared" si="19"/>
        <v>0</v>
      </c>
      <c r="CX33" s="147">
        <v>28</v>
      </c>
      <c r="CY33" s="148">
        <f>'1950'!IT55</f>
        <v>0</v>
      </c>
      <c r="CZ33" s="148">
        <f>'1950'!IQ55+'1950'!GX55</f>
        <v>0</v>
      </c>
      <c r="DA33" s="149">
        <f t="shared" si="20"/>
        <v>0</v>
      </c>
      <c r="DC33" s="147">
        <v>28</v>
      </c>
      <c r="DD33" s="148">
        <f>'1750'!GX55</f>
        <v>0</v>
      </c>
      <c r="DE33" s="148">
        <f>'1850'!GX55+'1950'!GX55</f>
        <v>0</v>
      </c>
      <c r="DF33" s="149">
        <f t="shared" si="21"/>
        <v>0</v>
      </c>
      <c r="DH33" s="147">
        <v>28</v>
      </c>
      <c r="DI33" s="148">
        <f>'1750'!HJ55</f>
        <v>0</v>
      </c>
      <c r="DJ33" s="148">
        <f>'1850'!HJ55+'1950'!HJ55</f>
        <v>0</v>
      </c>
      <c r="DK33" s="149">
        <f t="shared" si="22"/>
        <v>0</v>
      </c>
      <c r="DM33" s="147">
        <v>28</v>
      </c>
      <c r="DN33" s="148">
        <f>'1750'!HV55</f>
        <v>0</v>
      </c>
      <c r="DO33" s="148">
        <f>'1850'!HV55+'1950'!HV55</f>
        <v>0</v>
      </c>
      <c r="DP33" s="149">
        <f t="shared" si="23"/>
        <v>0</v>
      </c>
      <c r="DR33" s="147">
        <v>28</v>
      </c>
      <c r="DS33" s="148">
        <f>'1750'!HY55</f>
        <v>0</v>
      </c>
      <c r="DT33" s="148">
        <f>'1850'!HY55+'1950'!HY55</f>
        <v>0</v>
      </c>
      <c r="DU33" s="149">
        <f t="shared" si="24"/>
        <v>0</v>
      </c>
      <c r="DW33" s="147">
        <v>28</v>
      </c>
      <c r="DX33" s="148">
        <f>'1750'!IN55</f>
        <v>0</v>
      </c>
      <c r="DY33" s="148">
        <f>'1850'!IN55+'1950'!IN55</f>
        <v>0</v>
      </c>
      <c r="DZ33" s="149">
        <f t="shared" si="25"/>
        <v>0</v>
      </c>
      <c r="EB33" s="147">
        <v>28</v>
      </c>
      <c r="EC33" s="148">
        <f>'1750'!IQ55</f>
        <v>0</v>
      </c>
      <c r="ED33" s="148">
        <f>'1850'!IQ55+'1950'!IQ55</f>
        <v>0</v>
      </c>
      <c r="EE33" s="149">
        <f t="shared" si="26"/>
        <v>0</v>
      </c>
      <c r="EG33" s="147">
        <v>28</v>
      </c>
      <c r="EH33" s="148">
        <f>'1750'!IT55</f>
        <v>0</v>
      </c>
      <c r="EI33" s="148">
        <f>'1850'!IT55+'1950'!IT55</f>
        <v>0</v>
      </c>
      <c r="EJ33" s="149">
        <f t="shared" si="27"/>
        <v>0</v>
      </c>
    </row>
    <row r="34" spans="2:140" x14ac:dyDescent="0.2">
      <c r="B34" s="150">
        <v>29</v>
      </c>
      <c r="C34" s="148">
        <f>'1750'!$GX56</f>
        <v>0</v>
      </c>
      <c r="D34" s="148">
        <f>'1750'!K56+'1750'!N56+'1750'!Q56+'1750'!T56+'1750'!W56+'1750'!Z56+'1750'!AC56+'1750'!AF56+'1750'!AI56+'1750'!AL56+'1750'!AO56+'1750'!AR56+'1750'!AU56+'1750'!AX56+'1750'!BA56+'1750'!BD56+'1750'!BG56+'1750'!BJ56+'1750'!BM56+'1750'!BP56+'1750'!BS56+'1750'!BV56+'1750'!BY56+'1750'!CB56+'1750'!CE56+'1750'!CH56+'1750'!CK56+'1750'!CN56+'1750'!CQ56+'1750'!CT56+'1750'!CW56+'1750'!CZ56+'1750'!DC56+'1750'!DF56+'1750'!DI56+'1750'!DL56+'1750'!DO56+'1750'!DR56+'1750'!DU56+'1750'!DX56+'1750'!EA56+'1750'!ED56+'1750'!EG56+'1750'!EJ56+'1750'!EM56+'1750'!EP56+'1750'!ES56+'1750'!EV56+'1750'!EY56+'1750'!FB56+'1750'!FE56+'1750'!FH56+'1750'!FK56+'1750'!FN56+'1750'!FQ56+'1750'!FT56+'1750'!FW56+'1750'!FZ56+'1750'!GC56+'1750'!GF56+'1750'!GI56+'1750'!GL56+'1750'!GO56+'1750'!GR56+'1750'!GU56</f>
        <v>801</v>
      </c>
      <c r="E34" s="149">
        <f t="shared" si="0"/>
        <v>801</v>
      </c>
      <c r="G34" s="150">
        <v>29</v>
      </c>
      <c r="H34" s="148">
        <f>'1750'!$HJ56</f>
        <v>0</v>
      </c>
      <c r="I34" s="148">
        <f>'1750'!$HA56+'1750'!$HD56+'1750'!$HG56</f>
        <v>0</v>
      </c>
      <c r="J34" s="149">
        <f t="shared" si="1"/>
        <v>0</v>
      </c>
      <c r="L34" s="150">
        <v>29</v>
      </c>
      <c r="M34" s="148">
        <f>'1750'!HV56</f>
        <v>0</v>
      </c>
      <c r="N34" s="148">
        <f>'1750'!HP56+'1750'!HS56</f>
        <v>0</v>
      </c>
      <c r="O34" s="149">
        <f t="shared" si="2"/>
        <v>0</v>
      </c>
      <c r="Q34" s="150">
        <v>29</v>
      </c>
      <c r="R34" s="148">
        <f>'1750'!HY56</f>
        <v>0</v>
      </c>
      <c r="S34" s="148">
        <f>'1750'!HM56+'1750'!HV56</f>
        <v>0</v>
      </c>
      <c r="T34" s="149">
        <f t="shared" si="3"/>
        <v>0</v>
      </c>
      <c r="V34" s="150">
        <v>29</v>
      </c>
      <c r="W34" s="148">
        <f>'1750'!IN56</f>
        <v>0</v>
      </c>
      <c r="X34" s="148">
        <f>'1750'!IB56+'1750'!IK56</f>
        <v>0</v>
      </c>
      <c r="Y34" s="149">
        <f t="shared" si="4"/>
        <v>0</v>
      </c>
      <c r="AA34" s="150">
        <v>29</v>
      </c>
      <c r="AB34" s="148">
        <f>'1750'!IQ56</f>
        <v>0</v>
      </c>
      <c r="AC34" s="148">
        <f>'1750'!HJ56+'1750'!HY56+'1750'!IN56</f>
        <v>0</v>
      </c>
      <c r="AD34" s="149">
        <f t="shared" si="5"/>
        <v>0</v>
      </c>
      <c r="AF34" s="150">
        <v>29</v>
      </c>
      <c r="AG34" s="148">
        <f>'1750'!IT56</f>
        <v>0</v>
      </c>
      <c r="AH34" s="148">
        <f>'1750'!IQ56+'1750'!GX56</f>
        <v>0</v>
      </c>
      <c r="AI34" s="149">
        <f t="shared" si="6"/>
        <v>0</v>
      </c>
      <c r="AK34" s="150">
        <v>29</v>
      </c>
      <c r="AL34" s="148">
        <f>'1850'!$GX56</f>
        <v>0</v>
      </c>
      <c r="AM34" s="148">
        <f>'1850'!K56+'1850'!N56+'1850'!Q56+'1850'!T56+'1850'!W56+'1850'!Z56+'1850'!AC56+'1850'!AF56+'1850'!AI56+'1850'!AL56+'1850'!AO56+'1850'!AR56+'1850'!AU56+'1850'!AX56+'1850'!BA56+'1850'!BD56+'1850'!BG56+'1850'!BJ56+'1850'!BM56+'1850'!BP56+'1850'!BS56+'1850'!BV56+'1850'!BY56+'1850'!CB56+'1850'!CE56+'1850'!CH56+'1850'!CK56+'1850'!CN56+'1850'!CQ56+'1850'!CT56+'1850'!CW56+'1850'!CZ56+'1850'!DC56+'1850'!DF56+'1850'!DI56+'1850'!DL56+'1850'!DO56+'1850'!DR56+'1850'!DU56+'1850'!DX56+'1850'!EA56+'1850'!ED56+'1850'!EG56+'1850'!EJ56+'1850'!EM56+'1850'!EP56+'1850'!ES56+'1850'!EV56+'1850'!EY56+'1850'!FB56+'1850'!FE56+'1850'!FH56+'1850'!FK56+'1850'!FN56+'1850'!FQ56+'1850'!FT56+'1850'!FW56+'1850'!FZ56+'1850'!GC56+'1850'!GF56+'1850'!GI56+'1850'!GL56+'1850'!GO56+'1850'!GR56+'1850'!GU56</f>
        <v>0</v>
      </c>
      <c r="AN34" s="149">
        <f t="shared" si="7"/>
        <v>0</v>
      </c>
      <c r="AP34" s="150">
        <v>29</v>
      </c>
      <c r="AQ34" s="148">
        <f>'1850'!$HJ56</f>
        <v>0</v>
      </c>
      <c r="AR34" s="148">
        <f>'1850'!$HA56+'1850'!$HD56+'1850'!$HG56</f>
        <v>0</v>
      </c>
      <c r="AS34" s="149">
        <f t="shared" si="8"/>
        <v>0</v>
      </c>
      <c r="AU34" s="150">
        <v>29</v>
      </c>
      <c r="AV34" s="148">
        <f>'1850'!HV56</f>
        <v>0</v>
      </c>
      <c r="AW34" s="148">
        <f>'1850'!HP56+'1850'!HS56</f>
        <v>0</v>
      </c>
      <c r="AX34" s="149">
        <f t="shared" si="9"/>
        <v>0</v>
      </c>
      <c r="AZ34" s="150">
        <v>29</v>
      </c>
      <c r="BA34" s="148">
        <f>'1850'!HY56</f>
        <v>0</v>
      </c>
      <c r="BB34" s="148">
        <f>'1850'!HM56+'1850'!HV56</f>
        <v>0</v>
      </c>
      <c r="BC34" s="149">
        <f t="shared" si="10"/>
        <v>0</v>
      </c>
      <c r="BE34" s="150">
        <v>29</v>
      </c>
      <c r="BF34" s="148">
        <f>'1850'!IN56</f>
        <v>0</v>
      </c>
      <c r="BG34" s="148">
        <f>'1850'!IB56+'1850'!IK56</f>
        <v>0</v>
      </c>
      <c r="BH34" s="149">
        <f t="shared" si="11"/>
        <v>0</v>
      </c>
      <c r="BJ34" s="150">
        <v>29</v>
      </c>
      <c r="BK34" s="148">
        <f>'1850'!IQ56</f>
        <v>0</v>
      </c>
      <c r="BL34" s="148">
        <f>'1850'!HJ56+'1850'!HY56+'1850'!IN56</f>
        <v>0</v>
      </c>
      <c r="BM34" s="149">
        <f t="shared" si="12"/>
        <v>0</v>
      </c>
      <c r="BO34" s="150">
        <v>29</v>
      </c>
      <c r="BP34" s="148">
        <f>'1850'!IT56</f>
        <v>0</v>
      </c>
      <c r="BQ34" s="148">
        <f>'1850'!IQ56+'1850'!GX56</f>
        <v>0</v>
      </c>
      <c r="BR34" s="149">
        <f t="shared" si="13"/>
        <v>0</v>
      </c>
      <c r="BT34" s="150">
        <v>29</v>
      </c>
      <c r="BU34" s="148">
        <f>'1950'!$GX56</f>
        <v>0</v>
      </c>
      <c r="BV34" s="148">
        <f>'1950'!K56+'1950'!N56+'1950'!Q56+'1950'!T56+'1950'!W56+'1950'!Z56+'1950'!AC56+'1950'!AF56+'1950'!AI56+'1950'!AL56+'1950'!AO56+'1950'!AR56+'1950'!AU56+'1950'!AX56+'1950'!BA56+'1950'!BD56+'1950'!BG56+'1950'!BJ56+'1950'!BM56+'1950'!BP56+'1950'!BS56+'1950'!BV56+'1950'!BY56+'1950'!CB56+'1950'!CE56+'1950'!CH56+'1950'!CK56+'1950'!CN56+'1950'!CQ56+'1950'!CT56+'1950'!CW56+'1950'!CZ56+'1950'!DC56+'1950'!DF56+'1950'!DI56+'1950'!DL56+'1950'!DO56+'1950'!DR56+'1950'!DU56+'1950'!DX56+'1950'!EA56+'1950'!ED56+'1950'!EG56+'1950'!EJ56+'1950'!EM56+'1950'!EP56+'1950'!ES56+'1950'!EV56+'1950'!EY56+'1950'!FB56+'1950'!FE56+'1950'!FH56+'1950'!FK56+'1950'!FN56+'1950'!FQ56+'1950'!FT56+'1950'!FW56+'1950'!FZ56+'1950'!GC56+'1950'!GF56+'1950'!GI56+'1950'!GL56+'1950'!GO56+'1950'!GR56+'1950'!GU56</f>
        <v>0</v>
      </c>
      <c r="BW34" s="149">
        <f t="shared" si="14"/>
        <v>0</v>
      </c>
      <c r="BY34" s="150">
        <v>29</v>
      </c>
      <c r="BZ34" s="148">
        <f>'1950'!$HJ56</f>
        <v>0</v>
      </c>
      <c r="CA34" s="148">
        <f>'1950'!$HA56+'1950'!$HD56+'1950'!$HG56</f>
        <v>0</v>
      </c>
      <c r="CB34" s="149">
        <f t="shared" si="15"/>
        <v>0</v>
      </c>
      <c r="CD34" s="150">
        <v>29</v>
      </c>
      <c r="CE34" s="148">
        <f>'1950'!HV56</f>
        <v>0</v>
      </c>
      <c r="CF34" s="148">
        <f>'1950'!HP56+'1950'!HS56</f>
        <v>0</v>
      </c>
      <c r="CG34" s="149">
        <f t="shared" si="16"/>
        <v>0</v>
      </c>
      <c r="CI34" s="150">
        <v>29</v>
      </c>
      <c r="CJ34" s="148">
        <f>'1950'!HY56</f>
        <v>0</v>
      </c>
      <c r="CK34" s="148">
        <f>'1950'!HM56+'1950'!HV56</f>
        <v>0</v>
      </c>
      <c r="CL34" s="149">
        <f t="shared" si="17"/>
        <v>0</v>
      </c>
      <c r="CN34" s="150">
        <v>29</v>
      </c>
      <c r="CO34" s="148">
        <f>'1950'!IN56</f>
        <v>0</v>
      </c>
      <c r="CP34" s="148">
        <f>'1950'!IB56+'1950'!IK56</f>
        <v>0</v>
      </c>
      <c r="CQ34" s="149">
        <f t="shared" si="18"/>
        <v>0</v>
      </c>
      <c r="CS34" s="150">
        <v>29</v>
      </c>
      <c r="CT34" s="148">
        <f>'1950'!IQ56</f>
        <v>0</v>
      </c>
      <c r="CU34" s="148">
        <f>'1950'!HJ56+'1950'!HY56+'1950'!IN56</f>
        <v>0</v>
      </c>
      <c r="CV34" s="149">
        <f t="shared" si="19"/>
        <v>0</v>
      </c>
      <c r="CX34" s="150">
        <v>29</v>
      </c>
      <c r="CY34" s="148">
        <f>'1950'!IT56</f>
        <v>0</v>
      </c>
      <c r="CZ34" s="148">
        <f>'1950'!IQ56+'1950'!GX56</f>
        <v>0</v>
      </c>
      <c r="DA34" s="149">
        <f t="shared" si="20"/>
        <v>0</v>
      </c>
      <c r="DC34" s="150">
        <v>29</v>
      </c>
      <c r="DD34" s="148">
        <f>'1750'!GX56</f>
        <v>0</v>
      </c>
      <c r="DE34" s="148">
        <f>'1850'!GX56+'1950'!GX56</f>
        <v>0</v>
      </c>
      <c r="DF34" s="149">
        <f t="shared" si="21"/>
        <v>0</v>
      </c>
      <c r="DH34" s="150">
        <v>29</v>
      </c>
      <c r="DI34" s="148">
        <f>'1750'!HJ56</f>
        <v>0</v>
      </c>
      <c r="DJ34" s="148">
        <f>'1850'!HJ56+'1950'!HJ56</f>
        <v>0</v>
      </c>
      <c r="DK34" s="149">
        <f t="shared" si="22"/>
        <v>0</v>
      </c>
      <c r="DM34" s="150">
        <v>29</v>
      </c>
      <c r="DN34" s="148">
        <f>'1750'!HV56</f>
        <v>0</v>
      </c>
      <c r="DO34" s="148">
        <f>'1850'!HV56+'1950'!HV56</f>
        <v>0</v>
      </c>
      <c r="DP34" s="149">
        <f t="shared" si="23"/>
        <v>0</v>
      </c>
      <c r="DR34" s="150">
        <v>29</v>
      </c>
      <c r="DS34" s="148">
        <f>'1750'!HY56</f>
        <v>0</v>
      </c>
      <c r="DT34" s="148">
        <f>'1850'!HY56+'1950'!HY56</f>
        <v>0</v>
      </c>
      <c r="DU34" s="149">
        <f t="shared" si="24"/>
        <v>0</v>
      </c>
      <c r="DW34" s="150">
        <v>29</v>
      </c>
      <c r="DX34" s="148">
        <f>'1750'!IN56</f>
        <v>0</v>
      </c>
      <c r="DY34" s="148">
        <f>'1850'!IN56+'1950'!IN56</f>
        <v>0</v>
      </c>
      <c r="DZ34" s="149">
        <f t="shared" si="25"/>
        <v>0</v>
      </c>
      <c r="EB34" s="150">
        <v>29</v>
      </c>
      <c r="EC34" s="148">
        <f>'1750'!IQ56</f>
        <v>0</v>
      </c>
      <c r="ED34" s="148">
        <f>'1850'!IQ56+'1950'!IQ56</f>
        <v>0</v>
      </c>
      <c r="EE34" s="149">
        <f t="shared" si="26"/>
        <v>0</v>
      </c>
      <c r="EG34" s="150">
        <v>29</v>
      </c>
      <c r="EH34" s="148">
        <f>'1750'!IT56</f>
        <v>0</v>
      </c>
      <c r="EI34" s="148">
        <f>'1850'!IT56+'1950'!IT56</f>
        <v>0</v>
      </c>
      <c r="EJ34" s="149">
        <f t="shared" si="27"/>
        <v>0</v>
      </c>
    </row>
    <row r="35" spans="2:140" x14ac:dyDescent="0.2">
      <c r="B35" s="150">
        <v>30</v>
      </c>
      <c r="C35" s="148">
        <f>'1750'!$GX57</f>
        <v>0</v>
      </c>
      <c r="D35" s="148">
        <f>'1750'!K57+'1750'!N57+'1750'!Q57+'1750'!T57+'1750'!W57+'1750'!Z57+'1750'!AC57+'1750'!AF57+'1750'!AI57+'1750'!AL57+'1750'!AO57+'1750'!AR57+'1750'!AU57+'1750'!AX57+'1750'!BA57+'1750'!BD57+'1750'!BG57+'1750'!BJ57+'1750'!BM57+'1750'!BP57+'1750'!BS57+'1750'!BV57+'1750'!BY57+'1750'!CB57+'1750'!CE57+'1750'!CH57+'1750'!CK57+'1750'!CN57+'1750'!CQ57+'1750'!CT57+'1750'!CW57+'1750'!CZ57+'1750'!DC57+'1750'!DF57+'1750'!DI57+'1750'!DL57+'1750'!DO57+'1750'!DR57+'1750'!DU57+'1750'!DX57+'1750'!EA57+'1750'!ED57+'1750'!EG57+'1750'!EJ57+'1750'!EM57+'1750'!EP57+'1750'!ES57+'1750'!EV57+'1750'!EY57+'1750'!FB57+'1750'!FE57+'1750'!FH57+'1750'!FK57+'1750'!FN57+'1750'!FQ57+'1750'!FT57+'1750'!FW57+'1750'!FZ57+'1750'!GC57+'1750'!GF57+'1750'!GI57+'1750'!GL57+'1750'!GO57+'1750'!GR57+'1750'!GU57</f>
        <v>712</v>
      </c>
      <c r="E35" s="149">
        <f t="shared" si="0"/>
        <v>712</v>
      </c>
      <c r="G35" s="150">
        <v>30</v>
      </c>
      <c r="H35" s="148">
        <f>'1750'!$HJ57</f>
        <v>0</v>
      </c>
      <c r="I35" s="148">
        <f>'1750'!$HA57+'1750'!$HD57+'1750'!$HG57</f>
        <v>0</v>
      </c>
      <c r="J35" s="149">
        <f t="shared" si="1"/>
        <v>0</v>
      </c>
      <c r="L35" s="150">
        <v>30</v>
      </c>
      <c r="M35" s="148">
        <f>'1750'!HV57</f>
        <v>0</v>
      </c>
      <c r="N35" s="148">
        <f>'1750'!HP57+'1750'!HS57</f>
        <v>0</v>
      </c>
      <c r="O35" s="149">
        <f t="shared" si="2"/>
        <v>0</v>
      </c>
      <c r="Q35" s="150">
        <v>30</v>
      </c>
      <c r="R35" s="148">
        <f>'1750'!HY57</f>
        <v>0</v>
      </c>
      <c r="S35" s="148">
        <f>'1750'!HM57+'1750'!HV57</f>
        <v>0</v>
      </c>
      <c r="T35" s="149">
        <f t="shared" si="3"/>
        <v>0</v>
      </c>
      <c r="V35" s="150">
        <v>30</v>
      </c>
      <c r="W35" s="148">
        <f>'1750'!IN57</f>
        <v>0</v>
      </c>
      <c r="X35" s="148">
        <f>'1750'!IB57+'1750'!IK57</f>
        <v>0</v>
      </c>
      <c r="Y35" s="149">
        <f t="shared" si="4"/>
        <v>0</v>
      </c>
      <c r="AA35" s="150">
        <v>30</v>
      </c>
      <c r="AB35" s="148">
        <f>'1750'!IQ57</f>
        <v>0</v>
      </c>
      <c r="AC35" s="148">
        <f>'1750'!HJ57+'1750'!HY57+'1750'!IN57</f>
        <v>0</v>
      </c>
      <c r="AD35" s="149">
        <f t="shared" si="5"/>
        <v>0</v>
      </c>
      <c r="AF35" s="150">
        <v>30</v>
      </c>
      <c r="AG35" s="148">
        <f>'1750'!IT57</f>
        <v>0</v>
      </c>
      <c r="AH35" s="148">
        <f>'1750'!IQ57+'1750'!GX57</f>
        <v>0</v>
      </c>
      <c r="AI35" s="149">
        <f t="shared" si="6"/>
        <v>0</v>
      </c>
      <c r="AK35" s="150">
        <v>30</v>
      </c>
      <c r="AL35" s="148">
        <f>'1850'!$GX57</f>
        <v>0</v>
      </c>
      <c r="AM35" s="148">
        <f>'1850'!K57+'1850'!N57+'1850'!Q57+'1850'!T57+'1850'!W57+'1850'!Z57+'1850'!AC57+'1850'!AF57+'1850'!AI57+'1850'!AL57+'1850'!AO57+'1850'!AR57+'1850'!AU57+'1850'!AX57+'1850'!BA57+'1850'!BD57+'1850'!BG57+'1850'!BJ57+'1850'!BM57+'1850'!BP57+'1850'!BS57+'1850'!BV57+'1850'!BY57+'1850'!CB57+'1850'!CE57+'1850'!CH57+'1850'!CK57+'1850'!CN57+'1850'!CQ57+'1850'!CT57+'1850'!CW57+'1850'!CZ57+'1850'!DC57+'1850'!DF57+'1850'!DI57+'1850'!DL57+'1850'!DO57+'1850'!DR57+'1850'!DU57+'1850'!DX57+'1850'!EA57+'1850'!ED57+'1850'!EG57+'1850'!EJ57+'1850'!EM57+'1850'!EP57+'1850'!ES57+'1850'!EV57+'1850'!EY57+'1850'!FB57+'1850'!FE57+'1850'!FH57+'1850'!FK57+'1850'!FN57+'1850'!FQ57+'1850'!FT57+'1850'!FW57+'1850'!FZ57+'1850'!GC57+'1850'!GF57+'1850'!GI57+'1850'!GL57+'1850'!GO57+'1850'!GR57+'1850'!GU57</f>
        <v>0</v>
      </c>
      <c r="AN35" s="149">
        <f t="shared" si="7"/>
        <v>0</v>
      </c>
      <c r="AP35" s="150">
        <v>30</v>
      </c>
      <c r="AQ35" s="148">
        <f>'1850'!$HJ57</f>
        <v>0</v>
      </c>
      <c r="AR35" s="148">
        <f>'1850'!$HA57+'1850'!$HD57+'1850'!$HG57</f>
        <v>0</v>
      </c>
      <c r="AS35" s="149">
        <f t="shared" si="8"/>
        <v>0</v>
      </c>
      <c r="AU35" s="150">
        <v>30</v>
      </c>
      <c r="AV35" s="148">
        <f>'1850'!HV57</f>
        <v>0</v>
      </c>
      <c r="AW35" s="148">
        <f>'1850'!HP57+'1850'!HS57</f>
        <v>0</v>
      </c>
      <c r="AX35" s="149">
        <f t="shared" si="9"/>
        <v>0</v>
      </c>
      <c r="AZ35" s="150">
        <v>30</v>
      </c>
      <c r="BA35" s="148">
        <f>'1850'!HY57</f>
        <v>0</v>
      </c>
      <c r="BB35" s="148">
        <f>'1850'!HM57+'1850'!HV57</f>
        <v>0</v>
      </c>
      <c r="BC35" s="149">
        <f t="shared" si="10"/>
        <v>0</v>
      </c>
      <c r="BE35" s="150">
        <v>30</v>
      </c>
      <c r="BF35" s="148">
        <f>'1850'!IN57</f>
        <v>0</v>
      </c>
      <c r="BG35" s="148">
        <f>'1850'!IB57+'1850'!IK57</f>
        <v>0</v>
      </c>
      <c r="BH35" s="149">
        <f t="shared" si="11"/>
        <v>0</v>
      </c>
      <c r="BJ35" s="150">
        <v>30</v>
      </c>
      <c r="BK35" s="148">
        <f>'1850'!IQ57</f>
        <v>0</v>
      </c>
      <c r="BL35" s="148">
        <f>'1850'!HJ57+'1850'!HY57+'1850'!IN57</f>
        <v>0</v>
      </c>
      <c r="BM35" s="149">
        <f t="shared" si="12"/>
        <v>0</v>
      </c>
      <c r="BO35" s="150">
        <v>30</v>
      </c>
      <c r="BP35" s="148">
        <f>'1850'!IT57</f>
        <v>0</v>
      </c>
      <c r="BQ35" s="148">
        <f>'1850'!IQ57+'1850'!GX57</f>
        <v>0</v>
      </c>
      <c r="BR35" s="149">
        <f t="shared" si="13"/>
        <v>0</v>
      </c>
      <c r="BT35" s="150">
        <v>30</v>
      </c>
      <c r="BU35" s="148">
        <f>'1950'!$GX57</f>
        <v>0</v>
      </c>
      <c r="BV35" s="148">
        <f>'1950'!K57+'1950'!N57+'1950'!Q57+'1950'!T57+'1950'!W57+'1950'!Z57+'1950'!AC57+'1950'!AF57+'1950'!AI57+'1950'!AL57+'1950'!AO57+'1950'!AR57+'1950'!AU57+'1950'!AX57+'1950'!BA57+'1950'!BD57+'1950'!BG57+'1950'!BJ57+'1950'!BM57+'1950'!BP57+'1950'!BS57+'1950'!BV57+'1950'!BY57+'1950'!CB57+'1950'!CE57+'1950'!CH57+'1950'!CK57+'1950'!CN57+'1950'!CQ57+'1950'!CT57+'1950'!CW57+'1950'!CZ57+'1950'!DC57+'1950'!DF57+'1950'!DI57+'1950'!DL57+'1950'!DO57+'1950'!DR57+'1950'!DU57+'1950'!DX57+'1950'!EA57+'1950'!ED57+'1950'!EG57+'1950'!EJ57+'1950'!EM57+'1950'!EP57+'1950'!ES57+'1950'!EV57+'1950'!EY57+'1950'!FB57+'1950'!FE57+'1950'!FH57+'1950'!FK57+'1950'!FN57+'1950'!FQ57+'1950'!FT57+'1950'!FW57+'1950'!FZ57+'1950'!GC57+'1950'!GF57+'1950'!GI57+'1950'!GL57+'1950'!GO57+'1950'!GR57+'1950'!GU57</f>
        <v>0</v>
      </c>
      <c r="BW35" s="149">
        <f t="shared" si="14"/>
        <v>0</v>
      </c>
      <c r="BY35" s="150">
        <v>30</v>
      </c>
      <c r="BZ35" s="148">
        <f>'1950'!$HJ57</f>
        <v>0</v>
      </c>
      <c r="CA35" s="148">
        <f>'1950'!$HA57+'1950'!$HD57+'1950'!$HG57</f>
        <v>0</v>
      </c>
      <c r="CB35" s="149">
        <f t="shared" si="15"/>
        <v>0</v>
      </c>
      <c r="CD35" s="150">
        <v>30</v>
      </c>
      <c r="CE35" s="148">
        <f>'1950'!HV57</f>
        <v>0</v>
      </c>
      <c r="CF35" s="148">
        <f>'1950'!HP57+'1950'!HS57</f>
        <v>0</v>
      </c>
      <c r="CG35" s="149">
        <f t="shared" si="16"/>
        <v>0</v>
      </c>
      <c r="CI35" s="150">
        <v>30</v>
      </c>
      <c r="CJ35" s="148">
        <f>'1950'!HY57</f>
        <v>0</v>
      </c>
      <c r="CK35" s="148">
        <f>'1950'!HM57+'1950'!HV57</f>
        <v>0</v>
      </c>
      <c r="CL35" s="149">
        <f t="shared" si="17"/>
        <v>0</v>
      </c>
      <c r="CN35" s="150">
        <v>30</v>
      </c>
      <c r="CO35" s="148">
        <f>'1950'!IN57</f>
        <v>0</v>
      </c>
      <c r="CP35" s="148">
        <f>'1950'!IB57+'1950'!IK57</f>
        <v>0</v>
      </c>
      <c r="CQ35" s="149">
        <f t="shared" si="18"/>
        <v>0</v>
      </c>
      <c r="CS35" s="150">
        <v>30</v>
      </c>
      <c r="CT35" s="148">
        <f>'1950'!IQ57</f>
        <v>0</v>
      </c>
      <c r="CU35" s="148">
        <f>'1950'!HJ57+'1950'!HY57+'1950'!IN57</f>
        <v>0</v>
      </c>
      <c r="CV35" s="149">
        <f t="shared" si="19"/>
        <v>0</v>
      </c>
      <c r="CX35" s="150">
        <v>30</v>
      </c>
      <c r="CY35" s="148">
        <f>'1950'!IT57</f>
        <v>0</v>
      </c>
      <c r="CZ35" s="148">
        <f>'1950'!IQ57+'1950'!GX57</f>
        <v>0</v>
      </c>
      <c r="DA35" s="149">
        <f t="shared" si="20"/>
        <v>0</v>
      </c>
      <c r="DC35" s="150">
        <v>30</v>
      </c>
      <c r="DD35" s="148">
        <f>'1750'!GX57</f>
        <v>0</v>
      </c>
      <c r="DE35" s="148">
        <f>'1850'!GX57+'1950'!GX57</f>
        <v>0</v>
      </c>
      <c r="DF35" s="149">
        <f t="shared" si="21"/>
        <v>0</v>
      </c>
      <c r="DH35" s="150">
        <v>30</v>
      </c>
      <c r="DI35" s="148">
        <f>'1750'!HJ57</f>
        <v>0</v>
      </c>
      <c r="DJ35" s="148">
        <f>'1850'!HJ57+'1950'!HJ57</f>
        <v>0</v>
      </c>
      <c r="DK35" s="149">
        <f t="shared" si="22"/>
        <v>0</v>
      </c>
      <c r="DM35" s="150">
        <v>30</v>
      </c>
      <c r="DN35" s="148">
        <f>'1750'!HV57</f>
        <v>0</v>
      </c>
      <c r="DO35" s="148">
        <f>'1850'!HV57+'1950'!HV57</f>
        <v>0</v>
      </c>
      <c r="DP35" s="149">
        <f t="shared" si="23"/>
        <v>0</v>
      </c>
      <c r="DR35" s="150">
        <v>30</v>
      </c>
      <c r="DS35" s="148">
        <f>'1750'!HY57</f>
        <v>0</v>
      </c>
      <c r="DT35" s="148">
        <f>'1850'!HY57+'1950'!HY57</f>
        <v>0</v>
      </c>
      <c r="DU35" s="149">
        <f t="shared" si="24"/>
        <v>0</v>
      </c>
      <c r="DW35" s="150">
        <v>30</v>
      </c>
      <c r="DX35" s="148">
        <f>'1750'!IN57</f>
        <v>0</v>
      </c>
      <c r="DY35" s="148">
        <f>'1850'!IN57+'1950'!IN57</f>
        <v>0</v>
      </c>
      <c r="DZ35" s="149">
        <f t="shared" si="25"/>
        <v>0</v>
      </c>
      <c r="EB35" s="150">
        <v>30</v>
      </c>
      <c r="EC35" s="148">
        <f>'1750'!IQ57</f>
        <v>0</v>
      </c>
      <c r="ED35" s="148">
        <f>'1850'!IQ57+'1950'!IQ57</f>
        <v>0</v>
      </c>
      <c r="EE35" s="149">
        <f t="shared" si="26"/>
        <v>0</v>
      </c>
      <c r="EG35" s="150">
        <v>30</v>
      </c>
      <c r="EH35" s="148">
        <f>'1750'!IT57</f>
        <v>0</v>
      </c>
      <c r="EI35" s="148">
        <f>'1850'!IT57+'1950'!IT57</f>
        <v>0</v>
      </c>
      <c r="EJ35" s="149">
        <f t="shared" si="27"/>
        <v>0</v>
      </c>
    </row>
    <row r="36" spans="2:140" x14ac:dyDescent="0.2">
      <c r="B36" s="147">
        <v>31</v>
      </c>
      <c r="C36" s="148">
        <f>'1750'!$GX58</f>
        <v>0</v>
      </c>
      <c r="D36" s="148">
        <f>'1750'!K58+'1750'!N58+'1750'!Q58+'1750'!T58+'1750'!W58+'1750'!Z58+'1750'!AC58+'1750'!AF58+'1750'!AI58+'1750'!AL58+'1750'!AO58+'1750'!AR58+'1750'!AU58+'1750'!AX58+'1750'!BA58+'1750'!BD58+'1750'!BG58+'1750'!BJ58+'1750'!BM58+'1750'!BP58+'1750'!BS58+'1750'!BV58+'1750'!BY58+'1750'!CB58+'1750'!CE58+'1750'!CH58+'1750'!CK58+'1750'!CN58+'1750'!CQ58+'1750'!CT58+'1750'!CW58+'1750'!CZ58+'1750'!DC58+'1750'!DF58+'1750'!DI58+'1750'!DL58+'1750'!DO58+'1750'!DR58+'1750'!DU58+'1750'!DX58+'1750'!EA58+'1750'!ED58+'1750'!EG58+'1750'!EJ58+'1750'!EM58+'1750'!EP58+'1750'!ES58+'1750'!EV58+'1750'!EY58+'1750'!FB58+'1750'!FE58+'1750'!FH58+'1750'!FK58+'1750'!FN58+'1750'!FQ58+'1750'!FT58+'1750'!FW58+'1750'!FZ58+'1750'!GC58+'1750'!GF58+'1750'!GI58+'1750'!GL58+'1750'!GO58+'1750'!GR58+'1750'!GU58</f>
        <v>1581</v>
      </c>
      <c r="E36" s="149">
        <f t="shared" si="0"/>
        <v>1581</v>
      </c>
      <c r="G36" s="147">
        <v>31</v>
      </c>
      <c r="H36" s="148">
        <f>'1750'!$HJ58</f>
        <v>0</v>
      </c>
      <c r="I36" s="148">
        <f>'1750'!$HA58+'1750'!$HD58+'1750'!$HG58</f>
        <v>0</v>
      </c>
      <c r="J36" s="149">
        <f t="shared" si="1"/>
        <v>0</v>
      </c>
      <c r="L36" s="147">
        <v>31</v>
      </c>
      <c r="M36" s="148">
        <f>'1750'!HV58</f>
        <v>0</v>
      </c>
      <c r="N36" s="148">
        <f>'1750'!HP58+'1750'!HS58</f>
        <v>0</v>
      </c>
      <c r="O36" s="149">
        <f t="shared" si="2"/>
        <v>0</v>
      </c>
      <c r="Q36" s="147">
        <v>31</v>
      </c>
      <c r="R36" s="148">
        <f>'1750'!HY58</f>
        <v>0</v>
      </c>
      <c r="S36" s="148">
        <f>'1750'!HM58+'1750'!HV58</f>
        <v>0</v>
      </c>
      <c r="T36" s="149">
        <f t="shared" si="3"/>
        <v>0</v>
      </c>
      <c r="V36" s="147">
        <v>31</v>
      </c>
      <c r="W36" s="148">
        <f>'1750'!IN58</f>
        <v>0</v>
      </c>
      <c r="X36" s="148">
        <f>'1750'!IB58+'1750'!IK58</f>
        <v>0</v>
      </c>
      <c r="Y36" s="149">
        <f t="shared" si="4"/>
        <v>0</v>
      </c>
      <c r="AA36" s="147">
        <v>31</v>
      </c>
      <c r="AB36" s="148">
        <f>'1750'!IQ58</f>
        <v>0</v>
      </c>
      <c r="AC36" s="148">
        <f>'1750'!HJ58+'1750'!HY58+'1750'!IN58</f>
        <v>0</v>
      </c>
      <c r="AD36" s="149">
        <f t="shared" si="5"/>
        <v>0</v>
      </c>
      <c r="AF36" s="147">
        <v>31</v>
      </c>
      <c r="AG36" s="148">
        <f>'1750'!IT58</f>
        <v>0</v>
      </c>
      <c r="AH36" s="148">
        <f>'1750'!IQ58+'1750'!GX58</f>
        <v>0</v>
      </c>
      <c r="AI36" s="149">
        <f t="shared" si="6"/>
        <v>0</v>
      </c>
      <c r="AK36" s="147">
        <v>31</v>
      </c>
      <c r="AL36" s="148">
        <f>'1850'!$GX58</f>
        <v>0</v>
      </c>
      <c r="AM36" s="148">
        <f>'1850'!K58+'1850'!N58+'1850'!Q58+'1850'!T58+'1850'!W58+'1850'!Z58+'1850'!AC58+'1850'!AF58+'1850'!AI58+'1850'!AL58+'1850'!AO58+'1850'!AR58+'1850'!AU58+'1850'!AX58+'1850'!BA58+'1850'!BD58+'1850'!BG58+'1850'!BJ58+'1850'!BM58+'1850'!BP58+'1850'!BS58+'1850'!BV58+'1850'!BY58+'1850'!CB58+'1850'!CE58+'1850'!CH58+'1850'!CK58+'1850'!CN58+'1850'!CQ58+'1850'!CT58+'1850'!CW58+'1850'!CZ58+'1850'!DC58+'1850'!DF58+'1850'!DI58+'1850'!DL58+'1850'!DO58+'1850'!DR58+'1850'!DU58+'1850'!DX58+'1850'!EA58+'1850'!ED58+'1850'!EG58+'1850'!EJ58+'1850'!EM58+'1850'!EP58+'1850'!ES58+'1850'!EV58+'1850'!EY58+'1850'!FB58+'1850'!FE58+'1850'!FH58+'1850'!FK58+'1850'!FN58+'1850'!FQ58+'1850'!FT58+'1850'!FW58+'1850'!FZ58+'1850'!GC58+'1850'!GF58+'1850'!GI58+'1850'!GL58+'1850'!GO58+'1850'!GR58+'1850'!GU58</f>
        <v>0</v>
      </c>
      <c r="AN36" s="149">
        <f t="shared" si="7"/>
        <v>0</v>
      </c>
      <c r="AP36" s="147">
        <v>31</v>
      </c>
      <c r="AQ36" s="148">
        <f>'1850'!$HJ58</f>
        <v>0</v>
      </c>
      <c r="AR36" s="148">
        <f>'1850'!$HA58+'1850'!$HD58+'1850'!$HG58</f>
        <v>0</v>
      </c>
      <c r="AS36" s="149">
        <f t="shared" si="8"/>
        <v>0</v>
      </c>
      <c r="AU36" s="147">
        <v>31</v>
      </c>
      <c r="AV36" s="148">
        <f>'1850'!HV58</f>
        <v>0</v>
      </c>
      <c r="AW36" s="148">
        <f>'1850'!HP58+'1850'!HS58</f>
        <v>0</v>
      </c>
      <c r="AX36" s="149">
        <f t="shared" si="9"/>
        <v>0</v>
      </c>
      <c r="AZ36" s="147">
        <v>31</v>
      </c>
      <c r="BA36" s="148">
        <f>'1850'!HY58</f>
        <v>0</v>
      </c>
      <c r="BB36" s="148">
        <f>'1850'!HM58+'1850'!HV58</f>
        <v>0</v>
      </c>
      <c r="BC36" s="149">
        <f t="shared" si="10"/>
        <v>0</v>
      </c>
      <c r="BE36" s="147">
        <v>31</v>
      </c>
      <c r="BF36" s="148">
        <f>'1850'!IN58</f>
        <v>0</v>
      </c>
      <c r="BG36" s="148">
        <f>'1850'!IB58+'1850'!IK58</f>
        <v>0</v>
      </c>
      <c r="BH36" s="149">
        <f t="shared" si="11"/>
        <v>0</v>
      </c>
      <c r="BJ36" s="147">
        <v>31</v>
      </c>
      <c r="BK36" s="148">
        <f>'1850'!IQ58</f>
        <v>0</v>
      </c>
      <c r="BL36" s="148">
        <f>'1850'!HJ58+'1850'!HY58+'1850'!IN58</f>
        <v>0</v>
      </c>
      <c r="BM36" s="149">
        <f t="shared" si="12"/>
        <v>0</v>
      </c>
      <c r="BO36" s="147">
        <v>31</v>
      </c>
      <c r="BP36" s="148">
        <f>'1850'!IT58</f>
        <v>0</v>
      </c>
      <c r="BQ36" s="148">
        <f>'1850'!IQ58+'1850'!GX58</f>
        <v>0</v>
      </c>
      <c r="BR36" s="149">
        <f t="shared" si="13"/>
        <v>0</v>
      </c>
      <c r="BT36" s="147">
        <v>31</v>
      </c>
      <c r="BU36" s="148">
        <f>'1950'!$GX58</f>
        <v>0</v>
      </c>
      <c r="BV36" s="148">
        <f>'1950'!K58+'1950'!N58+'1950'!Q58+'1950'!T58+'1950'!W58+'1950'!Z58+'1950'!AC58+'1950'!AF58+'1950'!AI58+'1950'!AL58+'1950'!AO58+'1950'!AR58+'1950'!AU58+'1950'!AX58+'1950'!BA58+'1950'!BD58+'1950'!BG58+'1950'!BJ58+'1950'!BM58+'1950'!BP58+'1950'!BS58+'1950'!BV58+'1950'!BY58+'1950'!CB58+'1950'!CE58+'1950'!CH58+'1950'!CK58+'1950'!CN58+'1950'!CQ58+'1950'!CT58+'1950'!CW58+'1950'!CZ58+'1950'!DC58+'1950'!DF58+'1950'!DI58+'1950'!DL58+'1950'!DO58+'1950'!DR58+'1950'!DU58+'1950'!DX58+'1950'!EA58+'1950'!ED58+'1950'!EG58+'1950'!EJ58+'1950'!EM58+'1950'!EP58+'1950'!ES58+'1950'!EV58+'1950'!EY58+'1950'!FB58+'1950'!FE58+'1950'!FH58+'1950'!FK58+'1950'!FN58+'1950'!FQ58+'1950'!FT58+'1950'!FW58+'1950'!FZ58+'1950'!GC58+'1950'!GF58+'1950'!GI58+'1950'!GL58+'1950'!GO58+'1950'!GR58+'1950'!GU58</f>
        <v>0</v>
      </c>
      <c r="BW36" s="149">
        <f t="shared" si="14"/>
        <v>0</v>
      </c>
      <c r="BY36" s="147">
        <v>31</v>
      </c>
      <c r="BZ36" s="148">
        <f>'1950'!$HJ58</f>
        <v>0</v>
      </c>
      <c r="CA36" s="148">
        <f>'1950'!$HA58+'1950'!$HD58+'1950'!$HG58</f>
        <v>0</v>
      </c>
      <c r="CB36" s="149">
        <f t="shared" si="15"/>
        <v>0</v>
      </c>
      <c r="CD36" s="147">
        <v>31</v>
      </c>
      <c r="CE36" s="148">
        <f>'1950'!HV58</f>
        <v>0</v>
      </c>
      <c r="CF36" s="148">
        <f>'1950'!HP58+'1950'!HS58</f>
        <v>0</v>
      </c>
      <c r="CG36" s="149">
        <f t="shared" si="16"/>
        <v>0</v>
      </c>
      <c r="CI36" s="147">
        <v>31</v>
      </c>
      <c r="CJ36" s="148">
        <f>'1950'!HY58</f>
        <v>0</v>
      </c>
      <c r="CK36" s="148">
        <f>'1950'!HM58+'1950'!HV58</f>
        <v>0</v>
      </c>
      <c r="CL36" s="149">
        <f t="shared" si="17"/>
        <v>0</v>
      </c>
      <c r="CN36" s="147">
        <v>31</v>
      </c>
      <c r="CO36" s="148">
        <f>'1950'!IN58</f>
        <v>0</v>
      </c>
      <c r="CP36" s="148">
        <f>'1950'!IB58+'1950'!IK58</f>
        <v>0</v>
      </c>
      <c r="CQ36" s="149">
        <f t="shared" si="18"/>
        <v>0</v>
      </c>
      <c r="CS36" s="147">
        <v>31</v>
      </c>
      <c r="CT36" s="148">
        <f>'1950'!IQ58</f>
        <v>0</v>
      </c>
      <c r="CU36" s="148">
        <f>'1950'!HJ58+'1950'!HY58+'1950'!IN58</f>
        <v>0</v>
      </c>
      <c r="CV36" s="149">
        <f t="shared" si="19"/>
        <v>0</v>
      </c>
      <c r="CX36" s="147">
        <v>31</v>
      </c>
      <c r="CY36" s="148">
        <f>'1950'!IT58</f>
        <v>0</v>
      </c>
      <c r="CZ36" s="148">
        <f>'1950'!IQ58+'1950'!GX58</f>
        <v>0</v>
      </c>
      <c r="DA36" s="149">
        <f t="shared" si="20"/>
        <v>0</v>
      </c>
      <c r="DC36" s="147">
        <v>31</v>
      </c>
      <c r="DD36" s="148">
        <f>'1750'!GX58</f>
        <v>0</v>
      </c>
      <c r="DE36" s="148">
        <f>'1850'!GX58+'1950'!GX58</f>
        <v>0</v>
      </c>
      <c r="DF36" s="149">
        <f t="shared" si="21"/>
        <v>0</v>
      </c>
      <c r="DH36" s="147">
        <v>31</v>
      </c>
      <c r="DI36" s="148">
        <f>'1750'!HJ58</f>
        <v>0</v>
      </c>
      <c r="DJ36" s="148">
        <f>'1850'!HJ58+'1950'!HJ58</f>
        <v>0</v>
      </c>
      <c r="DK36" s="149">
        <f t="shared" si="22"/>
        <v>0</v>
      </c>
      <c r="DM36" s="147">
        <v>31</v>
      </c>
      <c r="DN36" s="148">
        <f>'1750'!HV58</f>
        <v>0</v>
      </c>
      <c r="DO36" s="148">
        <f>'1850'!HV58+'1950'!HV58</f>
        <v>0</v>
      </c>
      <c r="DP36" s="149">
        <f t="shared" si="23"/>
        <v>0</v>
      </c>
      <c r="DR36" s="147">
        <v>31</v>
      </c>
      <c r="DS36" s="148">
        <f>'1750'!HY58</f>
        <v>0</v>
      </c>
      <c r="DT36" s="148">
        <f>'1850'!HY58+'1950'!HY58</f>
        <v>0</v>
      </c>
      <c r="DU36" s="149">
        <f t="shared" si="24"/>
        <v>0</v>
      </c>
      <c r="DW36" s="147">
        <v>31</v>
      </c>
      <c r="DX36" s="148">
        <f>'1750'!IN58</f>
        <v>0</v>
      </c>
      <c r="DY36" s="148">
        <f>'1850'!IN58+'1950'!IN58</f>
        <v>0</v>
      </c>
      <c r="DZ36" s="149">
        <f t="shared" si="25"/>
        <v>0</v>
      </c>
      <c r="EB36" s="147">
        <v>31</v>
      </c>
      <c r="EC36" s="148">
        <f>'1750'!IQ58</f>
        <v>0</v>
      </c>
      <c r="ED36" s="148">
        <f>'1850'!IQ58+'1950'!IQ58</f>
        <v>0</v>
      </c>
      <c r="EE36" s="149">
        <f t="shared" si="26"/>
        <v>0</v>
      </c>
      <c r="EG36" s="147">
        <v>31</v>
      </c>
      <c r="EH36" s="148">
        <f>'1750'!IT58</f>
        <v>0</v>
      </c>
      <c r="EI36" s="148">
        <f>'1850'!IT58+'1950'!IT58</f>
        <v>0</v>
      </c>
      <c r="EJ36" s="149">
        <f t="shared" si="27"/>
        <v>0</v>
      </c>
    </row>
    <row r="37" spans="2:140" x14ac:dyDescent="0.2">
      <c r="B37" s="150">
        <v>32</v>
      </c>
      <c r="C37" s="148">
        <f>'1750'!$GX59</f>
        <v>0</v>
      </c>
      <c r="D37" s="148">
        <f>'1750'!K59+'1750'!N59+'1750'!Q59+'1750'!T59+'1750'!W59+'1750'!Z59+'1750'!AC59+'1750'!AF59+'1750'!AI59+'1750'!AL59+'1750'!AO59+'1750'!AR59+'1750'!AU59+'1750'!AX59+'1750'!BA59+'1750'!BD59+'1750'!BG59+'1750'!BJ59+'1750'!BM59+'1750'!BP59+'1750'!BS59+'1750'!BV59+'1750'!BY59+'1750'!CB59+'1750'!CE59+'1750'!CH59+'1750'!CK59+'1750'!CN59+'1750'!CQ59+'1750'!CT59+'1750'!CW59+'1750'!CZ59+'1750'!DC59+'1750'!DF59+'1750'!DI59+'1750'!DL59+'1750'!DO59+'1750'!DR59+'1750'!DU59+'1750'!DX59+'1750'!EA59+'1750'!ED59+'1750'!EG59+'1750'!EJ59+'1750'!EM59+'1750'!EP59+'1750'!ES59+'1750'!EV59+'1750'!EY59+'1750'!FB59+'1750'!FE59+'1750'!FH59+'1750'!FK59+'1750'!FN59+'1750'!FQ59+'1750'!FT59+'1750'!FW59+'1750'!FZ59+'1750'!GC59+'1750'!GF59+'1750'!GI59+'1750'!GL59+'1750'!GO59+'1750'!GR59+'1750'!GU59</f>
        <v>405</v>
      </c>
      <c r="E37" s="149">
        <f t="shared" si="0"/>
        <v>405</v>
      </c>
      <c r="G37" s="150">
        <v>32</v>
      </c>
      <c r="H37" s="148">
        <f>'1750'!$HJ59</f>
        <v>0</v>
      </c>
      <c r="I37" s="148">
        <f>'1750'!$HA59+'1750'!$HD59+'1750'!$HG59</f>
        <v>0</v>
      </c>
      <c r="J37" s="149">
        <f t="shared" si="1"/>
        <v>0</v>
      </c>
      <c r="L37" s="150">
        <v>32</v>
      </c>
      <c r="M37" s="148">
        <f>'1750'!HV59</f>
        <v>0</v>
      </c>
      <c r="N37" s="148">
        <f>'1750'!HP59+'1750'!HS59</f>
        <v>0</v>
      </c>
      <c r="O37" s="149">
        <f t="shared" si="2"/>
        <v>0</v>
      </c>
      <c r="Q37" s="150">
        <v>32</v>
      </c>
      <c r="R37" s="148">
        <f>'1750'!HY59</f>
        <v>0</v>
      </c>
      <c r="S37" s="148">
        <f>'1750'!HM59+'1750'!HV59</f>
        <v>0</v>
      </c>
      <c r="T37" s="149">
        <f t="shared" si="3"/>
        <v>0</v>
      </c>
      <c r="V37" s="150">
        <v>32</v>
      </c>
      <c r="W37" s="148">
        <f>'1750'!IN59</f>
        <v>0</v>
      </c>
      <c r="X37" s="148">
        <f>'1750'!IB59+'1750'!IK59</f>
        <v>0</v>
      </c>
      <c r="Y37" s="149">
        <f t="shared" si="4"/>
        <v>0</v>
      </c>
      <c r="AA37" s="150">
        <v>32</v>
      </c>
      <c r="AB37" s="148">
        <f>'1750'!IQ59</f>
        <v>0</v>
      </c>
      <c r="AC37" s="148">
        <f>'1750'!HJ59+'1750'!HY59+'1750'!IN59</f>
        <v>0</v>
      </c>
      <c r="AD37" s="149">
        <f t="shared" si="5"/>
        <v>0</v>
      </c>
      <c r="AF37" s="150">
        <v>32</v>
      </c>
      <c r="AG37" s="148">
        <f>'1750'!IT59</f>
        <v>0</v>
      </c>
      <c r="AH37" s="148">
        <f>'1750'!IQ59+'1750'!GX59</f>
        <v>0</v>
      </c>
      <c r="AI37" s="149">
        <f t="shared" si="6"/>
        <v>0</v>
      </c>
      <c r="AK37" s="150">
        <v>32</v>
      </c>
      <c r="AL37" s="148">
        <f>'1850'!$GX59</f>
        <v>0</v>
      </c>
      <c r="AM37" s="148">
        <f>'1850'!K59+'1850'!N59+'1850'!Q59+'1850'!T59+'1850'!W59+'1850'!Z59+'1850'!AC59+'1850'!AF59+'1850'!AI59+'1850'!AL59+'1850'!AO59+'1850'!AR59+'1850'!AU59+'1850'!AX59+'1850'!BA59+'1850'!BD59+'1850'!BG59+'1850'!BJ59+'1850'!BM59+'1850'!BP59+'1850'!BS59+'1850'!BV59+'1850'!BY59+'1850'!CB59+'1850'!CE59+'1850'!CH59+'1850'!CK59+'1850'!CN59+'1850'!CQ59+'1850'!CT59+'1850'!CW59+'1850'!CZ59+'1850'!DC59+'1850'!DF59+'1850'!DI59+'1850'!DL59+'1850'!DO59+'1850'!DR59+'1850'!DU59+'1850'!DX59+'1850'!EA59+'1850'!ED59+'1850'!EG59+'1850'!EJ59+'1850'!EM59+'1850'!EP59+'1850'!ES59+'1850'!EV59+'1850'!EY59+'1850'!FB59+'1850'!FE59+'1850'!FH59+'1850'!FK59+'1850'!FN59+'1850'!FQ59+'1850'!FT59+'1850'!FW59+'1850'!FZ59+'1850'!GC59+'1850'!GF59+'1850'!GI59+'1850'!GL59+'1850'!GO59+'1850'!GR59+'1850'!GU59</f>
        <v>0</v>
      </c>
      <c r="AN37" s="149">
        <f t="shared" si="7"/>
        <v>0</v>
      </c>
      <c r="AP37" s="150">
        <v>32</v>
      </c>
      <c r="AQ37" s="148">
        <f>'1850'!$HJ59</f>
        <v>0</v>
      </c>
      <c r="AR37" s="148">
        <f>'1850'!$HA59+'1850'!$HD59+'1850'!$HG59</f>
        <v>0</v>
      </c>
      <c r="AS37" s="149">
        <f t="shared" si="8"/>
        <v>0</v>
      </c>
      <c r="AU37" s="150">
        <v>32</v>
      </c>
      <c r="AV37" s="148">
        <f>'1850'!HV59</f>
        <v>0</v>
      </c>
      <c r="AW37" s="148">
        <f>'1850'!HP59+'1850'!HS59</f>
        <v>0</v>
      </c>
      <c r="AX37" s="149">
        <f t="shared" si="9"/>
        <v>0</v>
      </c>
      <c r="AZ37" s="150">
        <v>32</v>
      </c>
      <c r="BA37" s="148">
        <f>'1850'!HY59</f>
        <v>0</v>
      </c>
      <c r="BB37" s="148">
        <f>'1850'!HM59+'1850'!HV59</f>
        <v>0</v>
      </c>
      <c r="BC37" s="149">
        <f t="shared" si="10"/>
        <v>0</v>
      </c>
      <c r="BE37" s="150">
        <v>32</v>
      </c>
      <c r="BF37" s="148">
        <f>'1850'!IN59</f>
        <v>0</v>
      </c>
      <c r="BG37" s="148">
        <f>'1850'!IB59+'1850'!IK59</f>
        <v>0</v>
      </c>
      <c r="BH37" s="149">
        <f t="shared" si="11"/>
        <v>0</v>
      </c>
      <c r="BJ37" s="150">
        <v>32</v>
      </c>
      <c r="BK37" s="148">
        <f>'1850'!IQ59</f>
        <v>0</v>
      </c>
      <c r="BL37" s="148">
        <f>'1850'!HJ59+'1850'!HY59+'1850'!IN59</f>
        <v>0</v>
      </c>
      <c r="BM37" s="149">
        <f t="shared" si="12"/>
        <v>0</v>
      </c>
      <c r="BO37" s="150">
        <v>32</v>
      </c>
      <c r="BP37" s="148">
        <f>'1850'!IT59</f>
        <v>0</v>
      </c>
      <c r="BQ37" s="148">
        <f>'1850'!IQ59+'1850'!GX59</f>
        <v>0</v>
      </c>
      <c r="BR37" s="149">
        <f t="shared" si="13"/>
        <v>0</v>
      </c>
      <c r="BT37" s="150">
        <v>32</v>
      </c>
      <c r="BU37" s="148">
        <f>'1950'!$GX59</f>
        <v>0</v>
      </c>
      <c r="BV37" s="148">
        <f>'1950'!K59+'1950'!N59+'1950'!Q59+'1950'!T59+'1950'!W59+'1950'!Z59+'1950'!AC59+'1950'!AF59+'1950'!AI59+'1950'!AL59+'1950'!AO59+'1950'!AR59+'1950'!AU59+'1950'!AX59+'1950'!BA59+'1950'!BD59+'1950'!BG59+'1950'!BJ59+'1950'!BM59+'1950'!BP59+'1950'!BS59+'1950'!BV59+'1950'!BY59+'1950'!CB59+'1950'!CE59+'1950'!CH59+'1950'!CK59+'1950'!CN59+'1950'!CQ59+'1950'!CT59+'1950'!CW59+'1950'!CZ59+'1950'!DC59+'1950'!DF59+'1950'!DI59+'1950'!DL59+'1950'!DO59+'1950'!DR59+'1950'!DU59+'1950'!DX59+'1950'!EA59+'1950'!ED59+'1950'!EG59+'1950'!EJ59+'1950'!EM59+'1950'!EP59+'1950'!ES59+'1950'!EV59+'1950'!EY59+'1950'!FB59+'1950'!FE59+'1950'!FH59+'1950'!FK59+'1950'!FN59+'1950'!FQ59+'1950'!FT59+'1950'!FW59+'1950'!FZ59+'1950'!GC59+'1950'!GF59+'1950'!GI59+'1950'!GL59+'1950'!GO59+'1950'!GR59+'1950'!GU59</f>
        <v>0</v>
      </c>
      <c r="BW37" s="149">
        <f t="shared" si="14"/>
        <v>0</v>
      </c>
      <c r="BY37" s="150">
        <v>32</v>
      </c>
      <c r="BZ37" s="148">
        <f>'1950'!$HJ59</f>
        <v>0</v>
      </c>
      <c r="CA37" s="148">
        <f>'1950'!$HA59+'1950'!$HD59+'1950'!$HG59</f>
        <v>0</v>
      </c>
      <c r="CB37" s="149">
        <f t="shared" si="15"/>
        <v>0</v>
      </c>
      <c r="CD37" s="150">
        <v>32</v>
      </c>
      <c r="CE37" s="148">
        <f>'1950'!HV59</f>
        <v>0</v>
      </c>
      <c r="CF37" s="148">
        <f>'1950'!HP59+'1950'!HS59</f>
        <v>0</v>
      </c>
      <c r="CG37" s="149">
        <f t="shared" si="16"/>
        <v>0</v>
      </c>
      <c r="CI37" s="150">
        <v>32</v>
      </c>
      <c r="CJ37" s="148">
        <f>'1950'!HY59</f>
        <v>0</v>
      </c>
      <c r="CK37" s="148">
        <f>'1950'!HM59+'1950'!HV59</f>
        <v>0</v>
      </c>
      <c r="CL37" s="149">
        <f t="shared" si="17"/>
        <v>0</v>
      </c>
      <c r="CN37" s="150">
        <v>32</v>
      </c>
      <c r="CO37" s="148">
        <f>'1950'!IN59</f>
        <v>0</v>
      </c>
      <c r="CP37" s="148">
        <f>'1950'!IB59+'1950'!IK59</f>
        <v>0</v>
      </c>
      <c r="CQ37" s="149">
        <f t="shared" si="18"/>
        <v>0</v>
      </c>
      <c r="CS37" s="150">
        <v>32</v>
      </c>
      <c r="CT37" s="148">
        <f>'1950'!IQ59</f>
        <v>0</v>
      </c>
      <c r="CU37" s="148">
        <f>'1950'!HJ59+'1950'!HY59+'1950'!IN59</f>
        <v>0</v>
      </c>
      <c r="CV37" s="149">
        <f t="shared" si="19"/>
        <v>0</v>
      </c>
      <c r="CX37" s="150">
        <v>32</v>
      </c>
      <c r="CY37" s="148">
        <f>'1950'!IT59</f>
        <v>0</v>
      </c>
      <c r="CZ37" s="148">
        <f>'1950'!IQ59+'1950'!GX59</f>
        <v>0</v>
      </c>
      <c r="DA37" s="149">
        <f t="shared" si="20"/>
        <v>0</v>
      </c>
      <c r="DC37" s="150">
        <v>32</v>
      </c>
      <c r="DD37" s="148">
        <f>'1750'!GX59</f>
        <v>0</v>
      </c>
      <c r="DE37" s="148">
        <f>'1850'!GX59+'1950'!GX59</f>
        <v>0</v>
      </c>
      <c r="DF37" s="149">
        <f t="shared" si="21"/>
        <v>0</v>
      </c>
      <c r="DH37" s="150">
        <v>32</v>
      </c>
      <c r="DI37" s="148">
        <f>'1750'!HJ59</f>
        <v>0</v>
      </c>
      <c r="DJ37" s="148">
        <f>'1850'!HJ59+'1950'!HJ59</f>
        <v>0</v>
      </c>
      <c r="DK37" s="149">
        <f t="shared" si="22"/>
        <v>0</v>
      </c>
      <c r="DM37" s="150">
        <v>32</v>
      </c>
      <c r="DN37" s="148">
        <f>'1750'!HV59</f>
        <v>0</v>
      </c>
      <c r="DO37" s="148">
        <f>'1850'!HV59+'1950'!HV59</f>
        <v>0</v>
      </c>
      <c r="DP37" s="149">
        <f t="shared" si="23"/>
        <v>0</v>
      </c>
      <c r="DR37" s="150">
        <v>32</v>
      </c>
      <c r="DS37" s="148">
        <f>'1750'!HY59</f>
        <v>0</v>
      </c>
      <c r="DT37" s="148">
        <f>'1850'!HY59+'1950'!HY59</f>
        <v>0</v>
      </c>
      <c r="DU37" s="149">
        <f t="shared" si="24"/>
        <v>0</v>
      </c>
      <c r="DW37" s="150">
        <v>32</v>
      </c>
      <c r="DX37" s="148">
        <f>'1750'!IN59</f>
        <v>0</v>
      </c>
      <c r="DY37" s="148">
        <f>'1850'!IN59+'1950'!IN59</f>
        <v>0</v>
      </c>
      <c r="DZ37" s="149">
        <f t="shared" si="25"/>
        <v>0</v>
      </c>
      <c r="EB37" s="150">
        <v>32</v>
      </c>
      <c r="EC37" s="148">
        <f>'1750'!IQ59</f>
        <v>0</v>
      </c>
      <c r="ED37" s="148">
        <f>'1850'!IQ59+'1950'!IQ59</f>
        <v>0</v>
      </c>
      <c r="EE37" s="149">
        <f t="shared" si="26"/>
        <v>0</v>
      </c>
      <c r="EG37" s="150">
        <v>32</v>
      </c>
      <c r="EH37" s="148">
        <f>'1750'!IT59</f>
        <v>0</v>
      </c>
      <c r="EI37" s="148">
        <f>'1850'!IT59+'1950'!IT59</f>
        <v>0</v>
      </c>
      <c r="EJ37" s="149">
        <f t="shared" si="27"/>
        <v>0</v>
      </c>
    </row>
    <row r="38" spans="2:140" x14ac:dyDescent="0.2">
      <c r="B38" s="150">
        <v>33</v>
      </c>
      <c r="C38" s="148">
        <f>'1750'!$GX60</f>
        <v>0</v>
      </c>
      <c r="D38" s="148">
        <f>'1750'!K60+'1750'!N60+'1750'!Q60+'1750'!T60+'1750'!W60+'1750'!Z60+'1750'!AC60+'1750'!AF60+'1750'!AI60+'1750'!AL60+'1750'!AO60+'1750'!AR60+'1750'!AU60+'1750'!AX60+'1750'!BA60+'1750'!BD60+'1750'!BG60+'1750'!BJ60+'1750'!BM60+'1750'!BP60+'1750'!BS60+'1750'!BV60+'1750'!BY60+'1750'!CB60+'1750'!CE60+'1750'!CH60+'1750'!CK60+'1750'!CN60+'1750'!CQ60+'1750'!CT60+'1750'!CW60+'1750'!CZ60+'1750'!DC60+'1750'!DF60+'1750'!DI60+'1750'!DL60+'1750'!DO60+'1750'!DR60+'1750'!DU60+'1750'!DX60+'1750'!EA60+'1750'!ED60+'1750'!EG60+'1750'!EJ60+'1750'!EM60+'1750'!EP60+'1750'!ES60+'1750'!EV60+'1750'!EY60+'1750'!FB60+'1750'!FE60+'1750'!FH60+'1750'!FK60+'1750'!FN60+'1750'!FQ60+'1750'!FT60+'1750'!FW60+'1750'!FZ60+'1750'!GC60+'1750'!GF60+'1750'!GI60+'1750'!GL60+'1750'!GO60+'1750'!GR60+'1750'!GU60</f>
        <v>941</v>
      </c>
      <c r="E38" s="149">
        <f t="shared" si="0"/>
        <v>941</v>
      </c>
      <c r="G38" s="150">
        <v>33</v>
      </c>
      <c r="H38" s="148">
        <f>'1750'!$HJ60</f>
        <v>0</v>
      </c>
      <c r="I38" s="148">
        <f>'1750'!$HA60+'1750'!$HD60+'1750'!$HG60</f>
        <v>0</v>
      </c>
      <c r="J38" s="149">
        <f t="shared" si="1"/>
        <v>0</v>
      </c>
      <c r="L38" s="150">
        <v>33</v>
      </c>
      <c r="M38" s="148">
        <f>'1750'!HV60</f>
        <v>0</v>
      </c>
      <c r="N38" s="148">
        <f>'1750'!HP60+'1750'!HS60</f>
        <v>0</v>
      </c>
      <c r="O38" s="149">
        <f t="shared" si="2"/>
        <v>0</v>
      </c>
      <c r="Q38" s="150">
        <v>33</v>
      </c>
      <c r="R38" s="148">
        <f>'1750'!HY60</f>
        <v>0</v>
      </c>
      <c r="S38" s="148">
        <f>'1750'!HM60+'1750'!HV60</f>
        <v>0</v>
      </c>
      <c r="T38" s="149">
        <f t="shared" si="3"/>
        <v>0</v>
      </c>
      <c r="V38" s="150">
        <v>33</v>
      </c>
      <c r="W38" s="148">
        <f>'1750'!IN60</f>
        <v>0</v>
      </c>
      <c r="X38" s="148">
        <f>'1750'!IB60+'1750'!IK60</f>
        <v>0</v>
      </c>
      <c r="Y38" s="149">
        <f t="shared" si="4"/>
        <v>0</v>
      </c>
      <c r="AA38" s="150">
        <v>33</v>
      </c>
      <c r="AB38" s="148">
        <f>'1750'!IQ60</f>
        <v>0</v>
      </c>
      <c r="AC38" s="148">
        <f>'1750'!HJ60+'1750'!HY60+'1750'!IN60</f>
        <v>0</v>
      </c>
      <c r="AD38" s="149">
        <f t="shared" si="5"/>
        <v>0</v>
      </c>
      <c r="AF38" s="150">
        <v>33</v>
      </c>
      <c r="AG38" s="148">
        <f>'1750'!IT60</f>
        <v>0</v>
      </c>
      <c r="AH38" s="148">
        <f>'1750'!IQ60+'1750'!GX60</f>
        <v>0</v>
      </c>
      <c r="AI38" s="149">
        <f t="shared" si="6"/>
        <v>0</v>
      </c>
      <c r="AK38" s="150">
        <v>33</v>
      </c>
      <c r="AL38" s="148">
        <f>'1850'!$GX60</f>
        <v>0</v>
      </c>
      <c r="AM38" s="148">
        <f>'1850'!K60+'1850'!N60+'1850'!Q60+'1850'!T60+'1850'!W60+'1850'!Z60+'1850'!AC60+'1850'!AF60+'1850'!AI60+'1850'!AL60+'1850'!AO60+'1850'!AR60+'1850'!AU60+'1850'!AX60+'1850'!BA60+'1850'!BD60+'1850'!BG60+'1850'!BJ60+'1850'!BM60+'1850'!BP60+'1850'!BS60+'1850'!BV60+'1850'!BY60+'1850'!CB60+'1850'!CE60+'1850'!CH60+'1850'!CK60+'1850'!CN60+'1850'!CQ60+'1850'!CT60+'1850'!CW60+'1850'!CZ60+'1850'!DC60+'1850'!DF60+'1850'!DI60+'1850'!DL60+'1850'!DO60+'1850'!DR60+'1850'!DU60+'1850'!DX60+'1850'!EA60+'1850'!ED60+'1850'!EG60+'1850'!EJ60+'1850'!EM60+'1850'!EP60+'1850'!ES60+'1850'!EV60+'1850'!EY60+'1850'!FB60+'1850'!FE60+'1850'!FH60+'1850'!FK60+'1850'!FN60+'1850'!FQ60+'1850'!FT60+'1850'!FW60+'1850'!FZ60+'1850'!GC60+'1850'!GF60+'1850'!GI60+'1850'!GL60+'1850'!GO60+'1850'!GR60+'1850'!GU60</f>
        <v>0</v>
      </c>
      <c r="AN38" s="149">
        <f t="shared" si="7"/>
        <v>0</v>
      </c>
      <c r="AP38" s="150">
        <v>33</v>
      </c>
      <c r="AQ38" s="148">
        <f>'1850'!$HJ60</f>
        <v>0</v>
      </c>
      <c r="AR38" s="148">
        <f>'1850'!$HA60+'1850'!$HD60+'1850'!$HG60</f>
        <v>0</v>
      </c>
      <c r="AS38" s="149">
        <f t="shared" si="8"/>
        <v>0</v>
      </c>
      <c r="AU38" s="150">
        <v>33</v>
      </c>
      <c r="AV38" s="148">
        <f>'1850'!HV60</f>
        <v>0</v>
      </c>
      <c r="AW38" s="148">
        <f>'1850'!HP60+'1850'!HS60</f>
        <v>0</v>
      </c>
      <c r="AX38" s="149">
        <f t="shared" si="9"/>
        <v>0</v>
      </c>
      <c r="AZ38" s="150">
        <v>33</v>
      </c>
      <c r="BA38" s="148">
        <f>'1850'!HY60</f>
        <v>0</v>
      </c>
      <c r="BB38" s="148">
        <f>'1850'!HM60+'1850'!HV60</f>
        <v>0</v>
      </c>
      <c r="BC38" s="149">
        <f t="shared" si="10"/>
        <v>0</v>
      </c>
      <c r="BE38" s="150">
        <v>33</v>
      </c>
      <c r="BF38" s="148">
        <f>'1850'!IN60</f>
        <v>0</v>
      </c>
      <c r="BG38" s="148">
        <f>'1850'!IB60+'1850'!IK60</f>
        <v>0</v>
      </c>
      <c r="BH38" s="149">
        <f t="shared" si="11"/>
        <v>0</v>
      </c>
      <c r="BJ38" s="150">
        <v>33</v>
      </c>
      <c r="BK38" s="148">
        <f>'1850'!IQ60</f>
        <v>0</v>
      </c>
      <c r="BL38" s="148">
        <f>'1850'!HJ60+'1850'!HY60+'1850'!IN60</f>
        <v>0</v>
      </c>
      <c r="BM38" s="149">
        <f t="shared" si="12"/>
        <v>0</v>
      </c>
      <c r="BO38" s="150">
        <v>33</v>
      </c>
      <c r="BP38" s="148">
        <f>'1850'!IT60</f>
        <v>0</v>
      </c>
      <c r="BQ38" s="148">
        <f>'1850'!IQ60+'1850'!GX60</f>
        <v>0</v>
      </c>
      <c r="BR38" s="149">
        <f t="shared" si="13"/>
        <v>0</v>
      </c>
      <c r="BT38" s="150">
        <v>33</v>
      </c>
      <c r="BU38" s="148">
        <f>'1950'!$GX60</f>
        <v>0</v>
      </c>
      <c r="BV38" s="148">
        <f>'1950'!K60+'1950'!N60+'1950'!Q60+'1950'!T60+'1950'!W60+'1950'!Z60+'1950'!AC60+'1950'!AF60+'1950'!AI60+'1950'!AL60+'1950'!AO60+'1950'!AR60+'1950'!AU60+'1950'!AX60+'1950'!BA60+'1950'!BD60+'1950'!BG60+'1950'!BJ60+'1950'!BM60+'1950'!BP60+'1950'!BS60+'1950'!BV60+'1950'!BY60+'1950'!CB60+'1950'!CE60+'1950'!CH60+'1950'!CK60+'1950'!CN60+'1950'!CQ60+'1950'!CT60+'1950'!CW60+'1950'!CZ60+'1950'!DC60+'1950'!DF60+'1950'!DI60+'1950'!DL60+'1950'!DO60+'1950'!DR60+'1950'!DU60+'1950'!DX60+'1950'!EA60+'1950'!ED60+'1950'!EG60+'1950'!EJ60+'1950'!EM60+'1950'!EP60+'1950'!ES60+'1950'!EV60+'1950'!EY60+'1950'!FB60+'1950'!FE60+'1950'!FH60+'1950'!FK60+'1950'!FN60+'1950'!FQ60+'1950'!FT60+'1950'!FW60+'1950'!FZ60+'1950'!GC60+'1950'!GF60+'1950'!GI60+'1950'!GL60+'1950'!GO60+'1950'!GR60+'1950'!GU60</f>
        <v>0</v>
      </c>
      <c r="BW38" s="149">
        <f t="shared" si="14"/>
        <v>0</v>
      </c>
      <c r="BY38" s="150">
        <v>33</v>
      </c>
      <c r="BZ38" s="148">
        <f>'1950'!$HJ60</f>
        <v>0</v>
      </c>
      <c r="CA38" s="148">
        <f>'1950'!$HA60+'1950'!$HD60+'1950'!$HG60</f>
        <v>0</v>
      </c>
      <c r="CB38" s="149">
        <f t="shared" si="15"/>
        <v>0</v>
      </c>
      <c r="CD38" s="150">
        <v>33</v>
      </c>
      <c r="CE38" s="148">
        <f>'1950'!HV60</f>
        <v>0</v>
      </c>
      <c r="CF38" s="148">
        <f>'1950'!HP60+'1950'!HS60</f>
        <v>0</v>
      </c>
      <c r="CG38" s="149">
        <f t="shared" si="16"/>
        <v>0</v>
      </c>
      <c r="CI38" s="150">
        <v>33</v>
      </c>
      <c r="CJ38" s="148">
        <f>'1950'!HY60</f>
        <v>0</v>
      </c>
      <c r="CK38" s="148">
        <f>'1950'!HM60+'1950'!HV60</f>
        <v>0</v>
      </c>
      <c r="CL38" s="149">
        <f t="shared" si="17"/>
        <v>0</v>
      </c>
      <c r="CN38" s="150">
        <v>33</v>
      </c>
      <c r="CO38" s="148">
        <f>'1950'!IN60</f>
        <v>0</v>
      </c>
      <c r="CP38" s="148">
        <f>'1950'!IB60+'1950'!IK60</f>
        <v>0</v>
      </c>
      <c r="CQ38" s="149">
        <f t="shared" si="18"/>
        <v>0</v>
      </c>
      <c r="CS38" s="150">
        <v>33</v>
      </c>
      <c r="CT38" s="148">
        <f>'1950'!IQ60</f>
        <v>0</v>
      </c>
      <c r="CU38" s="148">
        <f>'1950'!HJ60+'1950'!HY60+'1950'!IN60</f>
        <v>0</v>
      </c>
      <c r="CV38" s="149">
        <f t="shared" si="19"/>
        <v>0</v>
      </c>
      <c r="CX38" s="150">
        <v>33</v>
      </c>
      <c r="CY38" s="148">
        <f>'1950'!IT60</f>
        <v>0</v>
      </c>
      <c r="CZ38" s="148">
        <f>'1950'!IQ60+'1950'!GX60</f>
        <v>0</v>
      </c>
      <c r="DA38" s="149">
        <f t="shared" si="20"/>
        <v>0</v>
      </c>
      <c r="DC38" s="150">
        <v>33</v>
      </c>
      <c r="DD38" s="148">
        <f>'1750'!GX60</f>
        <v>0</v>
      </c>
      <c r="DE38" s="148">
        <f>'1850'!GX60+'1950'!GX60</f>
        <v>0</v>
      </c>
      <c r="DF38" s="149">
        <f t="shared" si="21"/>
        <v>0</v>
      </c>
      <c r="DH38" s="150">
        <v>33</v>
      </c>
      <c r="DI38" s="148">
        <f>'1750'!HJ60</f>
        <v>0</v>
      </c>
      <c r="DJ38" s="148">
        <f>'1850'!HJ60+'1950'!HJ60</f>
        <v>0</v>
      </c>
      <c r="DK38" s="149">
        <f t="shared" si="22"/>
        <v>0</v>
      </c>
      <c r="DM38" s="150">
        <v>33</v>
      </c>
      <c r="DN38" s="148">
        <f>'1750'!HV60</f>
        <v>0</v>
      </c>
      <c r="DO38" s="148">
        <f>'1850'!HV60+'1950'!HV60</f>
        <v>0</v>
      </c>
      <c r="DP38" s="149">
        <f t="shared" si="23"/>
        <v>0</v>
      </c>
      <c r="DR38" s="150">
        <v>33</v>
      </c>
      <c r="DS38" s="148">
        <f>'1750'!HY60</f>
        <v>0</v>
      </c>
      <c r="DT38" s="148">
        <f>'1850'!HY60+'1950'!HY60</f>
        <v>0</v>
      </c>
      <c r="DU38" s="149">
        <f t="shared" si="24"/>
        <v>0</v>
      </c>
      <c r="DW38" s="150">
        <v>33</v>
      </c>
      <c r="DX38" s="148">
        <f>'1750'!IN60</f>
        <v>0</v>
      </c>
      <c r="DY38" s="148">
        <f>'1850'!IN60+'1950'!IN60</f>
        <v>0</v>
      </c>
      <c r="DZ38" s="149">
        <f t="shared" si="25"/>
        <v>0</v>
      </c>
      <c r="EB38" s="150">
        <v>33</v>
      </c>
      <c r="EC38" s="148">
        <f>'1750'!IQ60</f>
        <v>0</v>
      </c>
      <c r="ED38" s="148">
        <f>'1850'!IQ60+'1950'!IQ60</f>
        <v>0</v>
      </c>
      <c r="EE38" s="149">
        <f t="shared" si="26"/>
        <v>0</v>
      </c>
      <c r="EG38" s="150">
        <v>33</v>
      </c>
      <c r="EH38" s="148">
        <f>'1750'!IT60</f>
        <v>0</v>
      </c>
      <c r="EI38" s="148">
        <f>'1850'!IT60+'1950'!IT60</f>
        <v>0</v>
      </c>
      <c r="EJ38" s="149">
        <f t="shared" si="27"/>
        <v>0</v>
      </c>
    </row>
    <row r="39" spans="2:140" x14ac:dyDescent="0.2">
      <c r="B39" s="147">
        <v>34</v>
      </c>
      <c r="C39" s="148">
        <f>'1750'!$GX61</f>
        <v>0</v>
      </c>
      <c r="D39" s="148">
        <f>'1750'!K61+'1750'!N61+'1750'!Q61+'1750'!T61+'1750'!W61+'1750'!Z61+'1750'!AC61+'1750'!AF61+'1750'!AI61+'1750'!AL61+'1750'!AO61+'1750'!AR61+'1750'!AU61+'1750'!AX61+'1750'!BA61+'1750'!BD61+'1750'!BG61+'1750'!BJ61+'1750'!BM61+'1750'!BP61+'1750'!BS61+'1750'!BV61+'1750'!BY61+'1750'!CB61+'1750'!CE61+'1750'!CH61+'1750'!CK61+'1750'!CN61+'1750'!CQ61+'1750'!CT61+'1750'!CW61+'1750'!CZ61+'1750'!DC61+'1750'!DF61+'1750'!DI61+'1750'!DL61+'1750'!DO61+'1750'!DR61+'1750'!DU61+'1750'!DX61+'1750'!EA61+'1750'!ED61+'1750'!EG61+'1750'!EJ61+'1750'!EM61+'1750'!EP61+'1750'!ES61+'1750'!EV61+'1750'!EY61+'1750'!FB61+'1750'!FE61+'1750'!FH61+'1750'!FK61+'1750'!FN61+'1750'!FQ61+'1750'!FT61+'1750'!FW61+'1750'!FZ61+'1750'!GC61+'1750'!GF61+'1750'!GI61+'1750'!GL61+'1750'!GO61+'1750'!GR61+'1750'!GU61</f>
        <v>1682</v>
      </c>
      <c r="E39" s="149">
        <f t="shared" si="0"/>
        <v>1682</v>
      </c>
      <c r="G39" s="147">
        <v>34</v>
      </c>
      <c r="H39" s="148">
        <f>'1750'!$HJ61</f>
        <v>0</v>
      </c>
      <c r="I39" s="148">
        <f>'1750'!$HA61+'1750'!$HD61+'1750'!$HG61</f>
        <v>0</v>
      </c>
      <c r="J39" s="149">
        <f t="shared" si="1"/>
        <v>0</v>
      </c>
      <c r="L39" s="147">
        <v>34</v>
      </c>
      <c r="M39" s="148">
        <f>'1750'!HV61</f>
        <v>0</v>
      </c>
      <c r="N39" s="148">
        <f>'1750'!HP61+'1750'!HS61</f>
        <v>0</v>
      </c>
      <c r="O39" s="149">
        <f t="shared" si="2"/>
        <v>0</v>
      </c>
      <c r="Q39" s="147">
        <v>34</v>
      </c>
      <c r="R39" s="148">
        <f>'1750'!HY61</f>
        <v>0</v>
      </c>
      <c r="S39" s="148">
        <f>'1750'!HM61+'1750'!HV61</f>
        <v>0</v>
      </c>
      <c r="T39" s="149">
        <f t="shared" si="3"/>
        <v>0</v>
      </c>
      <c r="V39" s="147">
        <v>34</v>
      </c>
      <c r="W39" s="148">
        <f>'1750'!IN61</f>
        <v>0</v>
      </c>
      <c r="X39" s="148">
        <f>'1750'!IB61+'1750'!IK61</f>
        <v>0</v>
      </c>
      <c r="Y39" s="149">
        <f t="shared" si="4"/>
        <v>0</v>
      </c>
      <c r="AA39" s="147">
        <v>34</v>
      </c>
      <c r="AB39" s="148">
        <f>'1750'!IQ61</f>
        <v>0</v>
      </c>
      <c r="AC39" s="148">
        <f>'1750'!HJ61+'1750'!HY61+'1750'!IN61</f>
        <v>0</v>
      </c>
      <c r="AD39" s="149">
        <f t="shared" si="5"/>
        <v>0</v>
      </c>
      <c r="AF39" s="147">
        <v>34</v>
      </c>
      <c r="AG39" s="148">
        <f>'1750'!IT61</f>
        <v>0</v>
      </c>
      <c r="AH39" s="148">
        <f>'1750'!IQ61+'1750'!GX61</f>
        <v>0</v>
      </c>
      <c r="AI39" s="149">
        <f t="shared" si="6"/>
        <v>0</v>
      </c>
      <c r="AK39" s="147">
        <v>34</v>
      </c>
      <c r="AL39" s="148">
        <f>'1850'!$GX61</f>
        <v>0</v>
      </c>
      <c r="AM39" s="148">
        <f>'1850'!K61+'1850'!N61+'1850'!Q61+'1850'!T61+'1850'!W61+'1850'!Z61+'1850'!AC61+'1850'!AF61+'1850'!AI61+'1850'!AL61+'1850'!AO61+'1850'!AR61+'1850'!AU61+'1850'!AX61+'1850'!BA61+'1850'!BD61+'1850'!BG61+'1850'!BJ61+'1850'!BM61+'1850'!BP61+'1850'!BS61+'1850'!BV61+'1850'!BY61+'1850'!CB61+'1850'!CE61+'1850'!CH61+'1850'!CK61+'1850'!CN61+'1850'!CQ61+'1850'!CT61+'1850'!CW61+'1850'!CZ61+'1850'!DC61+'1850'!DF61+'1850'!DI61+'1850'!DL61+'1850'!DO61+'1850'!DR61+'1850'!DU61+'1850'!DX61+'1850'!EA61+'1850'!ED61+'1850'!EG61+'1850'!EJ61+'1850'!EM61+'1850'!EP61+'1850'!ES61+'1850'!EV61+'1850'!EY61+'1850'!FB61+'1850'!FE61+'1850'!FH61+'1850'!FK61+'1850'!FN61+'1850'!FQ61+'1850'!FT61+'1850'!FW61+'1850'!FZ61+'1850'!GC61+'1850'!GF61+'1850'!GI61+'1850'!GL61+'1850'!GO61+'1850'!GR61+'1850'!GU61</f>
        <v>0</v>
      </c>
      <c r="AN39" s="149">
        <f t="shared" si="7"/>
        <v>0</v>
      </c>
      <c r="AP39" s="147">
        <v>34</v>
      </c>
      <c r="AQ39" s="148">
        <f>'1850'!$HJ61</f>
        <v>0</v>
      </c>
      <c r="AR39" s="148">
        <f>'1850'!$HA61+'1850'!$HD61+'1850'!$HG61</f>
        <v>0</v>
      </c>
      <c r="AS39" s="149">
        <f t="shared" si="8"/>
        <v>0</v>
      </c>
      <c r="AU39" s="147">
        <v>34</v>
      </c>
      <c r="AV39" s="148">
        <f>'1850'!HV61</f>
        <v>0</v>
      </c>
      <c r="AW39" s="148">
        <f>'1850'!HP61+'1850'!HS61</f>
        <v>0</v>
      </c>
      <c r="AX39" s="149">
        <f t="shared" si="9"/>
        <v>0</v>
      </c>
      <c r="AZ39" s="147">
        <v>34</v>
      </c>
      <c r="BA39" s="148">
        <f>'1850'!HY61</f>
        <v>0</v>
      </c>
      <c r="BB39" s="148">
        <f>'1850'!HM61+'1850'!HV61</f>
        <v>0</v>
      </c>
      <c r="BC39" s="149">
        <f t="shared" si="10"/>
        <v>0</v>
      </c>
      <c r="BE39" s="147">
        <v>34</v>
      </c>
      <c r="BF39" s="148">
        <f>'1850'!IN61</f>
        <v>0</v>
      </c>
      <c r="BG39" s="148">
        <f>'1850'!IB61+'1850'!IK61</f>
        <v>0</v>
      </c>
      <c r="BH39" s="149">
        <f t="shared" si="11"/>
        <v>0</v>
      </c>
      <c r="BJ39" s="147">
        <v>34</v>
      </c>
      <c r="BK39" s="148">
        <f>'1850'!IQ61</f>
        <v>0</v>
      </c>
      <c r="BL39" s="148">
        <f>'1850'!HJ61+'1850'!HY61+'1850'!IN61</f>
        <v>0</v>
      </c>
      <c r="BM39" s="149">
        <f t="shared" si="12"/>
        <v>0</v>
      </c>
      <c r="BO39" s="147">
        <v>34</v>
      </c>
      <c r="BP39" s="148">
        <f>'1850'!IT61</f>
        <v>0</v>
      </c>
      <c r="BQ39" s="148">
        <f>'1850'!IQ61+'1850'!GX61</f>
        <v>0</v>
      </c>
      <c r="BR39" s="149">
        <f t="shared" si="13"/>
        <v>0</v>
      </c>
      <c r="BT39" s="147">
        <v>34</v>
      </c>
      <c r="BU39" s="148">
        <f>'1950'!$GX61</f>
        <v>0</v>
      </c>
      <c r="BV39" s="148">
        <f>'1950'!K61+'1950'!N61+'1950'!Q61+'1950'!T61+'1950'!W61+'1950'!Z61+'1950'!AC61+'1950'!AF61+'1950'!AI61+'1950'!AL61+'1950'!AO61+'1950'!AR61+'1950'!AU61+'1950'!AX61+'1950'!BA61+'1950'!BD61+'1950'!BG61+'1950'!BJ61+'1950'!BM61+'1950'!BP61+'1950'!BS61+'1950'!BV61+'1950'!BY61+'1950'!CB61+'1950'!CE61+'1950'!CH61+'1950'!CK61+'1950'!CN61+'1950'!CQ61+'1950'!CT61+'1950'!CW61+'1950'!CZ61+'1950'!DC61+'1950'!DF61+'1950'!DI61+'1950'!DL61+'1950'!DO61+'1950'!DR61+'1950'!DU61+'1950'!DX61+'1950'!EA61+'1950'!ED61+'1950'!EG61+'1950'!EJ61+'1950'!EM61+'1950'!EP61+'1950'!ES61+'1950'!EV61+'1950'!EY61+'1950'!FB61+'1950'!FE61+'1950'!FH61+'1950'!FK61+'1950'!FN61+'1950'!FQ61+'1950'!FT61+'1950'!FW61+'1950'!FZ61+'1950'!GC61+'1950'!GF61+'1950'!GI61+'1950'!GL61+'1950'!GO61+'1950'!GR61+'1950'!GU61</f>
        <v>0</v>
      </c>
      <c r="BW39" s="149">
        <f t="shared" si="14"/>
        <v>0</v>
      </c>
      <c r="BY39" s="147">
        <v>34</v>
      </c>
      <c r="BZ39" s="148">
        <f>'1950'!$HJ61</f>
        <v>0</v>
      </c>
      <c r="CA39" s="148">
        <f>'1950'!$HA61+'1950'!$HD61+'1950'!$HG61</f>
        <v>0</v>
      </c>
      <c r="CB39" s="149">
        <f t="shared" si="15"/>
        <v>0</v>
      </c>
      <c r="CD39" s="147">
        <v>34</v>
      </c>
      <c r="CE39" s="148">
        <f>'1950'!HV61</f>
        <v>0</v>
      </c>
      <c r="CF39" s="148">
        <f>'1950'!HP61+'1950'!HS61</f>
        <v>0</v>
      </c>
      <c r="CG39" s="149">
        <f t="shared" si="16"/>
        <v>0</v>
      </c>
      <c r="CI39" s="147">
        <v>34</v>
      </c>
      <c r="CJ39" s="148">
        <f>'1950'!HY61</f>
        <v>0</v>
      </c>
      <c r="CK39" s="148">
        <f>'1950'!HM61+'1950'!HV61</f>
        <v>0</v>
      </c>
      <c r="CL39" s="149">
        <f t="shared" si="17"/>
        <v>0</v>
      </c>
      <c r="CN39" s="147">
        <v>34</v>
      </c>
      <c r="CO39" s="148">
        <f>'1950'!IN61</f>
        <v>0</v>
      </c>
      <c r="CP39" s="148">
        <f>'1950'!IB61+'1950'!IK61</f>
        <v>0</v>
      </c>
      <c r="CQ39" s="149">
        <f t="shared" si="18"/>
        <v>0</v>
      </c>
      <c r="CS39" s="147">
        <v>34</v>
      </c>
      <c r="CT39" s="148">
        <f>'1950'!IQ61</f>
        <v>0</v>
      </c>
      <c r="CU39" s="148">
        <f>'1950'!HJ61+'1950'!HY61+'1950'!IN61</f>
        <v>0</v>
      </c>
      <c r="CV39" s="149">
        <f t="shared" si="19"/>
        <v>0</v>
      </c>
      <c r="CX39" s="147">
        <v>34</v>
      </c>
      <c r="CY39" s="148">
        <f>'1950'!IT61</f>
        <v>0</v>
      </c>
      <c r="CZ39" s="148">
        <f>'1950'!IQ61+'1950'!GX61</f>
        <v>0</v>
      </c>
      <c r="DA39" s="149">
        <f t="shared" si="20"/>
        <v>0</v>
      </c>
      <c r="DC39" s="147">
        <v>34</v>
      </c>
      <c r="DD39" s="148">
        <f>'1750'!GX61</f>
        <v>0</v>
      </c>
      <c r="DE39" s="148">
        <f>'1850'!GX61+'1950'!GX61</f>
        <v>0</v>
      </c>
      <c r="DF39" s="149">
        <f t="shared" si="21"/>
        <v>0</v>
      </c>
      <c r="DH39" s="147">
        <v>34</v>
      </c>
      <c r="DI39" s="148">
        <f>'1750'!HJ61</f>
        <v>0</v>
      </c>
      <c r="DJ39" s="148">
        <f>'1850'!HJ61+'1950'!HJ61</f>
        <v>0</v>
      </c>
      <c r="DK39" s="149">
        <f t="shared" si="22"/>
        <v>0</v>
      </c>
      <c r="DM39" s="147">
        <v>34</v>
      </c>
      <c r="DN39" s="148">
        <f>'1750'!HV61</f>
        <v>0</v>
      </c>
      <c r="DO39" s="148">
        <f>'1850'!HV61+'1950'!HV61</f>
        <v>0</v>
      </c>
      <c r="DP39" s="149">
        <f t="shared" si="23"/>
        <v>0</v>
      </c>
      <c r="DR39" s="147">
        <v>34</v>
      </c>
      <c r="DS39" s="148">
        <f>'1750'!HY61</f>
        <v>0</v>
      </c>
      <c r="DT39" s="148">
        <f>'1850'!HY61+'1950'!HY61</f>
        <v>0</v>
      </c>
      <c r="DU39" s="149">
        <f t="shared" si="24"/>
        <v>0</v>
      </c>
      <c r="DW39" s="147">
        <v>34</v>
      </c>
      <c r="DX39" s="148">
        <f>'1750'!IN61</f>
        <v>0</v>
      </c>
      <c r="DY39" s="148">
        <f>'1850'!IN61+'1950'!IN61</f>
        <v>0</v>
      </c>
      <c r="DZ39" s="149">
        <f t="shared" si="25"/>
        <v>0</v>
      </c>
      <c r="EB39" s="147">
        <v>34</v>
      </c>
      <c r="EC39" s="148">
        <f>'1750'!IQ61</f>
        <v>0</v>
      </c>
      <c r="ED39" s="148">
        <f>'1850'!IQ61+'1950'!IQ61</f>
        <v>0</v>
      </c>
      <c r="EE39" s="149">
        <f t="shared" si="26"/>
        <v>0</v>
      </c>
      <c r="EG39" s="147">
        <v>34</v>
      </c>
      <c r="EH39" s="148">
        <f>'1750'!IT61</f>
        <v>0</v>
      </c>
      <c r="EI39" s="148">
        <f>'1850'!IT61+'1950'!IT61</f>
        <v>0</v>
      </c>
      <c r="EJ39" s="149">
        <f t="shared" si="27"/>
        <v>0</v>
      </c>
    </row>
    <row r="40" spans="2:140" x14ac:dyDescent="0.2">
      <c r="B40" s="150">
        <v>35</v>
      </c>
      <c r="C40" s="148">
        <f>'1750'!$GX62</f>
        <v>0</v>
      </c>
      <c r="D40" s="148">
        <f>'1750'!K62+'1750'!N62+'1750'!Q62+'1750'!T62+'1750'!W62+'1750'!Z62+'1750'!AC62+'1750'!AF62+'1750'!AI62+'1750'!AL62+'1750'!AO62+'1750'!AR62+'1750'!AU62+'1750'!AX62+'1750'!BA62+'1750'!BD62+'1750'!BG62+'1750'!BJ62+'1750'!BM62+'1750'!BP62+'1750'!BS62+'1750'!BV62+'1750'!BY62+'1750'!CB62+'1750'!CE62+'1750'!CH62+'1750'!CK62+'1750'!CN62+'1750'!CQ62+'1750'!CT62+'1750'!CW62+'1750'!CZ62+'1750'!DC62+'1750'!DF62+'1750'!DI62+'1750'!DL62+'1750'!DO62+'1750'!DR62+'1750'!DU62+'1750'!DX62+'1750'!EA62+'1750'!ED62+'1750'!EG62+'1750'!EJ62+'1750'!EM62+'1750'!EP62+'1750'!ES62+'1750'!EV62+'1750'!EY62+'1750'!FB62+'1750'!FE62+'1750'!FH62+'1750'!FK62+'1750'!FN62+'1750'!FQ62+'1750'!FT62+'1750'!FW62+'1750'!FZ62+'1750'!GC62+'1750'!GF62+'1750'!GI62+'1750'!GL62+'1750'!GO62+'1750'!GR62+'1750'!GU62</f>
        <v>602</v>
      </c>
      <c r="E40" s="149">
        <f t="shared" si="0"/>
        <v>602</v>
      </c>
      <c r="G40" s="150">
        <v>35</v>
      </c>
      <c r="H40" s="148">
        <f>'1750'!$HJ62</f>
        <v>0</v>
      </c>
      <c r="I40" s="148">
        <f>'1750'!$HA62+'1750'!$HD62+'1750'!$HG62</f>
        <v>0</v>
      </c>
      <c r="J40" s="149">
        <f t="shared" si="1"/>
        <v>0</v>
      </c>
      <c r="L40" s="150">
        <v>35</v>
      </c>
      <c r="M40" s="148">
        <f>'1750'!HV62</f>
        <v>0</v>
      </c>
      <c r="N40" s="148">
        <f>'1750'!HP62+'1750'!HS62</f>
        <v>0</v>
      </c>
      <c r="O40" s="149">
        <f t="shared" si="2"/>
        <v>0</v>
      </c>
      <c r="Q40" s="150">
        <v>35</v>
      </c>
      <c r="R40" s="148">
        <f>'1750'!HY62</f>
        <v>0</v>
      </c>
      <c r="S40" s="148">
        <f>'1750'!HM62+'1750'!HV62</f>
        <v>0</v>
      </c>
      <c r="T40" s="149">
        <f t="shared" si="3"/>
        <v>0</v>
      </c>
      <c r="V40" s="150">
        <v>35</v>
      </c>
      <c r="W40" s="148">
        <f>'1750'!IN62</f>
        <v>0</v>
      </c>
      <c r="X40" s="148">
        <f>'1750'!IB62+'1750'!IK62</f>
        <v>0</v>
      </c>
      <c r="Y40" s="149">
        <f t="shared" si="4"/>
        <v>0</v>
      </c>
      <c r="AA40" s="150">
        <v>35</v>
      </c>
      <c r="AB40" s="148">
        <f>'1750'!IQ62</f>
        <v>0</v>
      </c>
      <c r="AC40" s="148">
        <f>'1750'!HJ62+'1750'!HY62+'1750'!IN62</f>
        <v>0</v>
      </c>
      <c r="AD40" s="149">
        <f t="shared" si="5"/>
        <v>0</v>
      </c>
      <c r="AF40" s="150">
        <v>35</v>
      </c>
      <c r="AG40" s="148">
        <f>'1750'!IT62</f>
        <v>0</v>
      </c>
      <c r="AH40" s="148">
        <f>'1750'!IQ62+'1750'!GX62</f>
        <v>0</v>
      </c>
      <c r="AI40" s="149">
        <f t="shared" si="6"/>
        <v>0</v>
      </c>
      <c r="AK40" s="150">
        <v>35</v>
      </c>
      <c r="AL40" s="148">
        <f>'1850'!$GX62</f>
        <v>0</v>
      </c>
      <c r="AM40" s="148">
        <f>'1850'!K62+'1850'!N62+'1850'!Q62+'1850'!T62+'1850'!W62+'1850'!Z62+'1850'!AC62+'1850'!AF62+'1850'!AI62+'1850'!AL62+'1850'!AO62+'1850'!AR62+'1850'!AU62+'1850'!AX62+'1850'!BA62+'1850'!BD62+'1850'!BG62+'1850'!BJ62+'1850'!BM62+'1850'!BP62+'1850'!BS62+'1850'!BV62+'1850'!BY62+'1850'!CB62+'1850'!CE62+'1850'!CH62+'1850'!CK62+'1850'!CN62+'1850'!CQ62+'1850'!CT62+'1850'!CW62+'1850'!CZ62+'1850'!DC62+'1850'!DF62+'1850'!DI62+'1850'!DL62+'1850'!DO62+'1850'!DR62+'1850'!DU62+'1850'!DX62+'1850'!EA62+'1850'!ED62+'1850'!EG62+'1850'!EJ62+'1850'!EM62+'1850'!EP62+'1850'!ES62+'1850'!EV62+'1850'!EY62+'1850'!FB62+'1850'!FE62+'1850'!FH62+'1850'!FK62+'1850'!FN62+'1850'!FQ62+'1850'!FT62+'1850'!FW62+'1850'!FZ62+'1850'!GC62+'1850'!GF62+'1850'!GI62+'1850'!GL62+'1850'!GO62+'1850'!GR62+'1850'!GU62</f>
        <v>0</v>
      </c>
      <c r="AN40" s="149">
        <f t="shared" si="7"/>
        <v>0</v>
      </c>
      <c r="AP40" s="150">
        <v>35</v>
      </c>
      <c r="AQ40" s="148">
        <f>'1850'!$HJ62</f>
        <v>0</v>
      </c>
      <c r="AR40" s="148">
        <f>'1850'!$HA62+'1850'!$HD62+'1850'!$HG62</f>
        <v>0</v>
      </c>
      <c r="AS40" s="149">
        <f t="shared" si="8"/>
        <v>0</v>
      </c>
      <c r="AU40" s="150">
        <v>35</v>
      </c>
      <c r="AV40" s="148">
        <f>'1850'!HV62</f>
        <v>0</v>
      </c>
      <c r="AW40" s="148">
        <f>'1850'!HP62+'1850'!HS62</f>
        <v>0</v>
      </c>
      <c r="AX40" s="149">
        <f t="shared" si="9"/>
        <v>0</v>
      </c>
      <c r="AZ40" s="150">
        <v>35</v>
      </c>
      <c r="BA40" s="148">
        <f>'1850'!HY62</f>
        <v>0</v>
      </c>
      <c r="BB40" s="148">
        <f>'1850'!HM62+'1850'!HV62</f>
        <v>0</v>
      </c>
      <c r="BC40" s="149">
        <f t="shared" si="10"/>
        <v>0</v>
      </c>
      <c r="BE40" s="150">
        <v>35</v>
      </c>
      <c r="BF40" s="148">
        <f>'1850'!IN62</f>
        <v>0</v>
      </c>
      <c r="BG40" s="148">
        <f>'1850'!IB62+'1850'!IK62</f>
        <v>0</v>
      </c>
      <c r="BH40" s="149">
        <f t="shared" si="11"/>
        <v>0</v>
      </c>
      <c r="BJ40" s="150">
        <v>35</v>
      </c>
      <c r="BK40" s="148">
        <f>'1850'!IQ62</f>
        <v>0</v>
      </c>
      <c r="BL40" s="148">
        <f>'1850'!HJ62+'1850'!HY62+'1850'!IN62</f>
        <v>0</v>
      </c>
      <c r="BM40" s="149">
        <f t="shared" si="12"/>
        <v>0</v>
      </c>
      <c r="BO40" s="150">
        <v>35</v>
      </c>
      <c r="BP40" s="148">
        <f>'1850'!IT62</f>
        <v>0</v>
      </c>
      <c r="BQ40" s="148">
        <f>'1850'!IQ62+'1850'!GX62</f>
        <v>0</v>
      </c>
      <c r="BR40" s="149">
        <f t="shared" si="13"/>
        <v>0</v>
      </c>
      <c r="BT40" s="150">
        <v>35</v>
      </c>
      <c r="BU40" s="148">
        <f>'1950'!$GX62</f>
        <v>0</v>
      </c>
      <c r="BV40" s="148">
        <f>'1950'!K62+'1950'!N62+'1950'!Q62+'1950'!T62+'1950'!W62+'1950'!Z62+'1950'!AC62+'1950'!AF62+'1950'!AI62+'1950'!AL62+'1950'!AO62+'1950'!AR62+'1950'!AU62+'1950'!AX62+'1950'!BA62+'1950'!BD62+'1950'!BG62+'1950'!BJ62+'1950'!BM62+'1950'!BP62+'1950'!BS62+'1950'!BV62+'1950'!BY62+'1950'!CB62+'1950'!CE62+'1950'!CH62+'1950'!CK62+'1950'!CN62+'1950'!CQ62+'1950'!CT62+'1950'!CW62+'1950'!CZ62+'1950'!DC62+'1950'!DF62+'1950'!DI62+'1950'!DL62+'1950'!DO62+'1950'!DR62+'1950'!DU62+'1950'!DX62+'1950'!EA62+'1950'!ED62+'1950'!EG62+'1950'!EJ62+'1950'!EM62+'1950'!EP62+'1950'!ES62+'1950'!EV62+'1950'!EY62+'1950'!FB62+'1950'!FE62+'1950'!FH62+'1950'!FK62+'1950'!FN62+'1950'!FQ62+'1950'!FT62+'1950'!FW62+'1950'!FZ62+'1950'!GC62+'1950'!GF62+'1950'!GI62+'1950'!GL62+'1950'!GO62+'1950'!GR62+'1950'!GU62</f>
        <v>0</v>
      </c>
      <c r="BW40" s="149">
        <f t="shared" si="14"/>
        <v>0</v>
      </c>
      <c r="BY40" s="150">
        <v>35</v>
      </c>
      <c r="BZ40" s="148">
        <f>'1950'!$HJ62</f>
        <v>0</v>
      </c>
      <c r="CA40" s="148">
        <f>'1950'!$HA62+'1950'!$HD62+'1950'!$HG62</f>
        <v>0</v>
      </c>
      <c r="CB40" s="149">
        <f t="shared" si="15"/>
        <v>0</v>
      </c>
      <c r="CD40" s="150">
        <v>35</v>
      </c>
      <c r="CE40" s="148">
        <f>'1950'!HV62</f>
        <v>0</v>
      </c>
      <c r="CF40" s="148">
        <f>'1950'!HP62+'1950'!HS62</f>
        <v>0</v>
      </c>
      <c r="CG40" s="149">
        <f t="shared" si="16"/>
        <v>0</v>
      </c>
      <c r="CI40" s="150">
        <v>35</v>
      </c>
      <c r="CJ40" s="148">
        <f>'1950'!HY62</f>
        <v>0</v>
      </c>
      <c r="CK40" s="148">
        <f>'1950'!HM62+'1950'!HV62</f>
        <v>0</v>
      </c>
      <c r="CL40" s="149">
        <f t="shared" si="17"/>
        <v>0</v>
      </c>
      <c r="CN40" s="150">
        <v>35</v>
      </c>
      <c r="CO40" s="148">
        <f>'1950'!IN62</f>
        <v>0</v>
      </c>
      <c r="CP40" s="148">
        <f>'1950'!IB62+'1950'!IK62</f>
        <v>0</v>
      </c>
      <c r="CQ40" s="149">
        <f t="shared" si="18"/>
        <v>0</v>
      </c>
      <c r="CS40" s="150">
        <v>35</v>
      </c>
      <c r="CT40" s="148">
        <f>'1950'!IQ62</f>
        <v>0</v>
      </c>
      <c r="CU40" s="148">
        <f>'1950'!HJ62+'1950'!HY62+'1950'!IN62</f>
        <v>0</v>
      </c>
      <c r="CV40" s="149">
        <f t="shared" si="19"/>
        <v>0</v>
      </c>
      <c r="CX40" s="150">
        <v>35</v>
      </c>
      <c r="CY40" s="148">
        <f>'1950'!IT62</f>
        <v>0</v>
      </c>
      <c r="CZ40" s="148">
        <f>'1950'!IQ62+'1950'!GX62</f>
        <v>0</v>
      </c>
      <c r="DA40" s="149">
        <f t="shared" si="20"/>
        <v>0</v>
      </c>
      <c r="DC40" s="150">
        <v>35</v>
      </c>
      <c r="DD40" s="148">
        <f>'1750'!GX62</f>
        <v>0</v>
      </c>
      <c r="DE40" s="148">
        <f>'1850'!GX62+'1950'!GX62</f>
        <v>0</v>
      </c>
      <c r="DF40" s="149">
        <f t="shared" si="21"/>
        <v>0</v>
      </c>
      <c r="DH40" s="150">
        <v>35</v>
      </c>
      <c r="DI40" s="148">
        <f>'1750'!HJ62</f>
        <v>0</v>
      </c>
      <c r="DJ40" s="148">
        <f>'1850'!HJ62+'1950'!HJ62</f>
        <v>0</v>
      </c>
      <c r="DK40" s="149">
        <f t="shared" si="22"/>
        <v>0</v>
      </c>
      <c r="DM40" s="150">
        <v>35</v>
      </c>
      <c r="DN40" s="148">
        <f>'1750'!HV62</f>
        <v>0</v>
      </c>
      <c r="DO40" s="148">
        <f>'1850'!HV62+'1950'!HV62</f>
        <v>0</v>
      </c>
      <c r="DP40" s="149">
        <f t="shared" si="23"/>
        <v>0</v>
      </c>
      <c r="DR40" s="150">
        <v>35</v>
      </c>
      <c r="DS40" s="148">
        <f>'1750'!HY62</f>
        <v>0</v>
      </c>
      <c r="DT40" s="148">
        <f>'1850'!HY62+'1950'!HY62</f>
        <v>0</v>
      </c>
      <c r="DU40" s="149">
        <f t="shared" si="24"/>
        <v>0</v>
      </c>
      <c r="DW40" s="150">
        <v>35</v>
      </c>
      <c r="DX40" s="148">
        <f>'1750'!IN62</f>
        <v>0</v>
      </c>
      <c r="DY40" s="148">
        <f>'1850'!IN62+'1950'!IN62</f>
        <v>0</v>
      </c>
      <c r="DZ40" s="149">
        <f t="shared" si="25"/>
        <v>0</v>
      </c>
      <c r="EB40" s="150">
        <v>35</v>
      </c>
      <c r="EC40" s="148">
        <f>'1750'!IQ62</f>
        <v>0</v>
      </c>
      <c r="ED40" s="148">
        <f>'1850'!IQ62+'1950'!IQ62</f>
        <v>0</v>
      </c>
      <c r="EE40" s="149">
        <f t="shared" si="26"/>
        <v>0</v>
      </c>
      <c r="EG40" s="150">
        <v>35</v>
      </c>
      <c r="EH40" s="148">
        <f>'1750'!IT62</f>
        <v>0</v>
      </c>
      <c r="EI40" s="148">
        <f>'1850'!IT62+'1950'!IT62</f>
        <v>0</v>
      </c>
      <c r="EJ40" s="149">
        <f t="shared" si="27"/>
        <v>0</v>
      </c>
    </row>
    <row r="41" spans="2:140" x14ac:dyDescent="0.2">
      <c r="B41" s="150">
        <v>36</v>
      </c>
      <c r="C41" s="148">
        <f>'1750'!$GX63</f>
        <v>0</v>
      </c>
      <c r="D41" s="148">
        <f>'1750'!K63+'1750'!N63+'1750'!Q63+'1750'!T63+'1750'!W63+'1750'!Z63+'1750'!AC63+'1750'!AF63+'1750'!AI63+'1750'!AL63+'1750'!AO63+'1750'!AR63+'1750'!AU63+'1750'!AX63+'1750'!BA63+'1750'!BD63+'1750'!BG63+'1750'!BJ63+'1750'!BM63+'1750'!BP63+'1750'!BS63+'1750'!BV63+'1750'!BY63+'1750'!CB63+'1750'!CE63+'1750'!CH63+'1750'!CK63+'1750'!CN63+'1750'!CQ63+'1750'!CT63+'1750'!CW63+'1750'!CZ63+'1750'!DC63+'1750'!DF63+'1750'!DI63+'1750'!DL63+'1750'!DO63+'1750'!DR63+'1750'!DU63+'1750'!DX63+'1750'!EA63+'1750'!ED63+'1750'!EG63+'1750'!EJ63+'1750'!EM63+'1750'!EP63+'1750'!ES63+'1750'!EV63+'1750'!EY63+'1750'!FB63+'1750'!FE63+'1750'!FH63+'1750'!FK63+'1750'!FN63+'1750'!FQ63+'1750'!FT63+'1750'!FW63+'1750'!FZ63+'1750'!GC63+'1750'!GF63+'1750'!GI63+'1750'!GL63+'1750'!GO63+'1750'!GR63+'1750'!GU63</f>
        <v>1530</v>
      </c>
      <c r="E41" s="149">
        <f t="shared" si="0"/>
        <v>1530</v>
      </c>
      <c r="G41" s="150">
        <v>36</v>
      </c>
      <c r="H41" s="148">
        <f>'1750'!$HJ63</f>
        <v>0</v>
      </c>
      <c r="I41" s="148">
        <f>'1750'!$HA63+'1750'!$HD63+'1750'!$HG63</f>
        <v>0</v>
      </c>
      <c r="J41" s="149">
        <f t="shared" si="1"/>
        <v>0</v>
      </c>
      <c r="L41" s="150">
        <v>36</v>
      </c>
      <c r="M41" s="148">
        <f>'1750'!HV63</f>
        <v>0</v>
      </c>
      <c r="N41" s="148">
        <f>'1750'!HP63+'1750'!HS63</f>
        <v>0</v>
      </c>
      <c r="O41" s="149">
        <f t="shared" si="2"/>
        <v>0</v>
      </c>
      <c r="Q41" s="150">
        <v>36</v>
      </c>
      <c r="R41" s="148">
        <f>'1750'!HY63</f>
        <v>0</v>
      </c>
      <c r="S41" s="148">
        <f>'1750'!HM63+'1750'!HV63</f>
        <v>0</v>
      </c>
      <c r="T41" s="149">
        <f t="shared" si="3"/>
        <v>0</v>
      </c>
      <c r="V41" s="150">
        <v>36</v>
      </c>
      <c r="W41" s="148">
        <f>'1750'!IN63</f>
        <v>0</v>
      </c>
      <c r="X41" s="148">
        <f>'1750'!IB63+'1750'!IK63</f>
        <v>0</v>
      </c>
      <c r="Y41" s="149">
        <f t="shared" si="4"/>
        <v>0</v>
      </c>
      <c r="AA41" s="150">
        <v>36</v>
      </c>
      <c r="AB41" s="148">
        <f>'1750'!IQ63</f>
        <v>0</v>
      </c>
      <c r="AC41" s="148">
        <f>'1750'!HJ63+'1750'!HY63+'1750'!IN63</f>
        <v>0</v>
      </c>
      <c r="AD41" s="149">
        <f t="shared" si="5"/>
        <v>0</v>
      </c>
      <c r="AF41" s="150">
        <v>36</v>
      </c>
      <c r="AG41" s="148">
        <f>'1750'!IT63</f>
        <v>0</v>
      </c>
      <c r="AH41" s="148">
        <f>'1750'!IQ63+'1750'!GX63</f>
        <v>0</v>
      </c>
      <c r="AI41" s="149">
        <f t="shared" si="6"/>
        <v>0</v>
      </c>
      <c r="AK41" s="150">
        <v>36</v>
      </c>
      <c r="AL41" s="148">
        <f>'1850'!$GX63</f>
        <v>0</v>
      </c>
      <c r="AM41" s="148">
        <f>'1850'!K63+'1850'!N63+'1850'!Q63+'1850'!T63+'1850'!W63+'1850'!Z63+'1850'!AC63+'1850'!AF63+'1850'!AI63+'1850'!AL63+'1850'!AO63+'1850'!AR63+'1850'!AU63+'1850'!AX63+'1850'!BA63+'1850'!BD63+'1850'!BG63+'1850'!BJ63+'1850'!BM63+'1850'!BP63+'1850'!BS63+'1850'!BV63+'1850'!BY63+'1850'!CB63+'1850'!CE63+'1850'!CH63+'1850'!CK63+'1850'!CN63+'1850'!CQ63+'1850'!CT63+'1850'!CW63+'1850'!CZ63+'1850'!DC63+'1850'!DF63+'1850'!DI63+'1850'!DL63+'1850'!DO63+'1850'!DR63+'1850'!DU63+'1850'!DX63+'1850'!EA63+'1850'!ED63+'1850'!EG63+'1850'!EJ63+'1850'!EM63+'1850'!EP63+'1850'!ES63+'1850'!EV63+'1850'!EY63+'1850'!FB63+'1850'!FE63+'1850'!FH63+'1850'!FK63+'1850'!FN63+'1850'!FQ63+'1850'!FT63+'1850'!FW63+'1850'!FZ63+'1850'!GC63+'1850'!GF63+'1850'!GI63+'1850'!GL63+'1850'!GO63+'1850'!GR63+'1850'!GU63</f>
        <v>0</v>
      </c>
      <c r="AN41" s="149">
        <f t="shared" si="7"/>
        <v>0</v>
      </c>
      <c r="AP41" s="150">
        <v>36</v>
      </c>
      <c r="AQ41" s="148">
        <f>'1850'!$HJ63</f>
        <v>0</v>
      </c>
      <c r="AR41" s="148">
        <f>'1850'!$HA63+'1850'!$HD63+'1850'!$HG63</f>
        <v>0</v>
      </c>
      <c r="AS41" s="149">
        <f t="shared" si="8"/>
        <v>0</v>
      </c>
      <c r="AU41" s="150">
        <v>36</v>
      </c>
      <c r="AV41" s="148">
        <f>'1850'!HV63</f>
        <v>0</v>
      </c>
      <c r="AW41" s="148">
        <f>'1850'!HP63+'1850'!HS63</f>
        <v>0</v>
      </c>
      <c r="AX41" s="149">
        <f t="shared" si="9"/>
        <v>0</v>
      </c>
      <c r="AZ41" s="150">
        <v>36</v>
      </c>
      <c r="BA41" s="148">
        <f>'1850'!HY63</f>
        <v>0</v>
      </c>
      <c r="BB41" s="148">
        <f>'1850'!HM63+'1850'!HV63</f>
        <v>0</v>
      </c>
      <c r="BC41" s="149">
        <f t="shared" si="10"/>
        <v>0</v>
      </c>
      <c r="BE41" s="150">
        <v>36</v>
      </c>
      <c r="BF41" s="148">
        <f>'1850'!IN63</f>
        <v>0</v>
      </c>
      <c r="BG41" s="148">
        <f>'1850'!IB63+'1850'!IK63</f>
        <v>0</v>
      </c>
      <c r="BH41" s="149">
        <f t="shared" si="11"/>
        <v>0</v>
      </c>
      <c r="BJ41" s="150">
        <v>36</v>
      </c>
      <c r="BK41" s="148">
        <f>'1850'!IQ63</f>
        <v>0</v>
      </c>
      <c r="BL41" s="148">
        <f>'1850'!HJ63+'1850'!HY63+'1850'!IN63</f>
        <v>0</v>
      </c>
      <c r="BM41" s="149">
        <f t="shared" si="12"/>
        <v>0</v>
      </c>
      <c r="BO41" s="150">
        <v>36</v>
      </c>
      <c r="BP41" s="148">
        <f>'1850'!IT63</f>
        <v>0</v>
      </c>
      <c r="BQ41" s="148">
        <f>'1850'!IQ63+'1850'!GX63</f>
        <v>0</v>
      </c>
      <c r="BR41" s="149">
        <f t="shared" si="13"/>
        <v>0</v>
      </c>
      <c r="BT41" s="150">
        <v>36</v>
      </c>
      <c r="BU41" s="148">
        <f>'1950'!$GX63</f>
        <v>0</v>
      </c>
      <c r="BV41" s="148">
        <f>'1950'!K63+'1950'!N63+'1950'!Q63+'1950'!T63+'1950'!W63+'1950'!Z63+'1950'!AC63+'1950'!AF63+'1950'!AI63+'1950'!AL63+'1950'!AO63+'1950'!AR63+'1950'!AU63+'1950'!AX63+'1950'!BA63+'1950'!BD63+'1950'!BG63+'1950'!BJ63+'1950'!BM63+'1950'!BP63+'1950'!BS63+'1950'!BV63+'1950'!BY63+'1950'!CB63+'1950'!CE63+'1950'!CH63+'1950'!CK63+'1950'!CN63+'1950'!CQ63+'1950'!CT63+'1950'!CW63+'1950'!CZ63+'1950'!DC63+'1950'!DF63+'1950'!DI63+'1950'!DL63+'1950'!DO63+'1950'!DR63+'1950'!DU63+'1950'!DX63+'1950'!EA63+'1950'!ED63+'1950'!EG63+'1950'!EJ63+'1950'!EM63+'1950'!EP63+'1950'!ES63+'1950'!EV63+'1950'!EY63+'1950'!FB63+'1950'!FE63+'1950'!FH63+'1950'!FK63+'1950'!FN63+'1950'!FQ63+'1950'!FT63+'1950'!FW63+'1950'!FZ63+'1950'!GC63+'1950'!GF63+'1950'!GI63+'1950'!GL63+'1950'!GO63+'1950'!GR63+'1950'!GU63</f>
        <v>0</v>
      </c>
      <c r="BW41" s="149">
        <f t="shared" si="14"/>
        <v>0</v>
      </c>
      <c r="BY41" s="150">
        <v>36</v>
      </c>
      <c r="BZ41" s="148">
        <f>'1950'!$HJ63</f>
        <v>0</v>
      </c>
      <c r="CA41" s="148">
        <f>'1950'!$HA63+'1950'!$HD63+'1950'!$HG63</f>
        <v>0</v>
      </c>
      <c r="CB41" s="149">
        <f t="shared" si="15"/>
        <v>0</v>
      </c>
      <c r="CD41" s="150">
        <v>36</v>
      </c>
      <c r="CE41" s="148">
        <f>'1950'!HV63</f>
        <v>0</v>
      </c>
      <c r="CF41" s="148">
        <f>'1950'!HP63+'1950'!HS63</f>
        <v>0</v>
      </c>
      <c r="CG41" s="149">
        <f t="shared" si="16"/>
        <v>0</v>
      </c>
      <c r="CI41" s="150">
        <v>36</v>
      </c>
      <c r="CJ41" s="148">
        <f>'1950'!HY63</f>
        <v>0</v>
      </c>
      <c r="CK41" s="148">
        <f>'1950'!HM63+'1950'!HV63</f>
        <v>0</v>
      </c>
      <c r="CL41" s="149">
        <f t="shared" si="17"/>
        <v>0</v>
      </c>
      <c r="CN41" s="150">
        <v>36</v>
      </c>
      <c r="CO41" s="148">
        <f>'1950'!IN63</f>
        <v>0</v>
      </c>
      <c r="CP41" s="148">
        <f>'1950'!IB63+'1950'!IK63</f>
        <v>0</v>
      </c>
      <c r="CQ41" s="149">
        <f t="shared" si="18"/>
        <v>0</v>
      </c>
      <c r="CS41" s="150">
        <v>36</v>
      </c>
      <c r="CT41" s="148">
        <f>'1950'!IQ63</f>
        <v>0</v>
      </c>
      <c r="CU41" s="148">
        <f>'1950'!HJ63+'1950'!HY63+'1950'!IN63</f>
        <v>0</v>
      </c>
      <c r="CV41" s="149">
        <f t="shared" si="19"/>
        <v>0</v>
      </c>
      <c r="CX41" s="150">
        <v>36</v>
      </c>
      <c r="CY41" s="148">
        <f>'1950'!IT63</f>
        <v>0</v>
      </c>
      <c r="CZ41" s="148">
        <f>'1950'!IQ63+'1950'!GX63</f>
        <v>0</v>
      </c>
      <c r="DA41" s="149">
        <f t="shared" si="20"/>
        <v>0</v>
      </c>
      <c r="DC41" s="150">
        <v>36</v>
      </c>
      <c r="DD41" s="148">
        <f>'1750'!GX63</f>
        <v>0</v>
      </c>
      <c r="DE41" s="148">
        <f>'1850'!GX63+'1950'!GX63</f>
        <v>0</v>
      </c>
      <c r="DF41" s="149">
        <f t="shared" si="21"/>
        <v>0</v>
      </c>
      <c r="DH41" s="150">
        <v>36</v>
      </c>
      <c r="DI41" s="148">
        <f>'1750'!HJ63</f>
        <v>0</v>
      </c>
      <c r="DJ41" s="148">
        <f>'1850'!HJ63+'1950'!HJ63</f>
        <v>0</v>
      </c>
      <c r="DK41" s="149">
        <f t="shared" si="22"/>
        <v>0</v>
      </c>
      <c r="DM41" s="150">
        <v>36</v>
      </c>
      <c r="DN41" s="148">
        <f>'1750'!HV63</f>
        <v>0</v>
      </c>
      <c r="DO41" s="148">
        <f>'1850'!HV63+'1950'!HV63</f>
        <v>0</v>
      </c>
      <c r="DP41" s="149">
        <f t="shared" si="23"/>
        <v>0</v>
      </c>
      <c r="DR41" s="150">
        <v>36</v>
      </c>
      <c r="DS41" s="148">
        <f>'1750'!HY63</f>
        <v>0</v>
      </c>
      <c r="DT41" s="148">
        <f>'1850'!HY63+'1950'!HY63</f>
        <v>0</v>
      </c>
      <c r="DU41" s="149">
        <f t="shared" si="24"/>
        <v>0</v>
      </c>
      <c r="DW41" s="150">
        <v>36</v>
      </c>
      <c r="DX41" s="148">
        <f>'1750'!IN63</f>
        <v>0</v>
      </c>
      <c r="DY41" s="148">
        <f>'1850'!IN63+'1950'!IN63</f>
        <v>0</v>
      </c>
      <c r="DZ41" s="149">
        <f t="shared" si="25"/>
        <v>0</v>
      </c>
      <c r="EB41" s="150">
        <v>36</v>
      </c>
      <c r="EC41" s="148">
        <f>'1750'!IQ63</f>
        <v>0</v>
      </c>
      <c r="ED41" s="148">
        <f>'1850'!IQ63+'1950'!IQ63</f>
        <v>0</v>
      </c>
      <c r="EE41" s="149">
        <f t="shared" si="26"/>
        <v>0</v>
      </c>
      <c r="EG41" s="150">
        <v>36</v>
      </c>
      <c r="EH41" s="148">
        <f>'1750'!IT63</f>
        <v>0</v>
      </c>
      <c r="EI41" s="148">
        <f>'1850'!IT63+'1950'!IT63</f>
        <v>0</v>
      </c>
      <c r="EJ41" s="149">
        <f t="shared" si="27"/>
        <v>0</v>
      </c>
    </row>
    <row r="42" spans="2:140" x14ac:dyDescent="0.2">
      <c r="B42" s="147">
        <v>37</v>
      </c>
      <c r="C42" s="148">
        <f>'1750'!$GX64</f>
        <v>0</v>
      </c>
      <c r="D42" s="148">
        <f>'1750'!K64+'1750'!N64+'1750'!Q64+'1750'!T64+'1750'!W64+'1750'!Z64+'1750'!AC64+'1750'!AF64+'1750'!AI64+'1750'!AL64+'1750'!AO64+'1750'!AR64+'1750'!AU64+'1750'!AX64+'1750'!BA64+'1750'!BD64+'1750'!BG64+'1750'!BJ64+'1750'!BM64+'1750'!BP64+'1750'!BS64+'1750'!BV64+'1750'!BY64+'1750'!CB64+'1750'!CE64+'1750'!CH64+'1750'!CK64+'1750'!CN64+'1750'!CQ64+'1750'!CT64+'1750'!CW64+'1750'!CZ64+'1750'!DC64+'1750'!DF64+'1750'!DI64+'1750'!DL64+'1750'!DO64+'1750'!DR64+'1750'!DU64+'1750'!DX64+'1750'!EA64+'1750'!ED64+'1750'!EG64+'1750'!EJ64+'1750'!EM64+'1750'!EP64+'1750'!ES64+'1750'!EV64+'1750'!EY64+'1750'!FB64+'1750'!FE64+'1750'!FH64+'1750'!FK64+'1750'!FN64+'1750'!FQ64+'1750'!FT64+'1750'!FW64+'1750'!FZ64+'1750'!GC64+'1750'!GF64+'1750'!GI64+'1750'!GL64+'1750'!GO64+'1750'!GR64+'1750'!GU64</f>
        <v>1256</v>
      </c>
      <c r="E42" s="149">
        <f t="shared" si="0"/>
        <v>1256</v>
      </c>
      <c r="G42" s="147">
        <v>37</v>
      </c>
      <c r="H42" s="148">
        <f>'1750'!$HJ64</f>
        <v>0</v>
      </c>
      <c r="I42" s="148">
        <f>'1750'!$HA64+'1750'!$HD64+'1750'!$HG64</f>
        <v>0</v>
      </c>
      <c r="J42" s="149">
        <f t="shared" si="1"/>
        <v>0</v>
      </c>
      <c r="L42" s="147">
        <v>37</v>
      </c>
      <c r="M42" s="148">
        <f>'1750'!HV64</f>
        <v>0</v>
      </c>
      <c r="N42" s="148">
        <f>'1750'!HP64+'1750'!HS64</f>
        <v>0</v>
      </c>
      <c r="O42" s="149">
        <f t="shared" si="2"/>
        <v>0</v>
      </c>
      <c r="Q42" s="147">
        <v>37</v>
      </c>
      <c r="R42" s="148">
        <f>'1750'!HY64</f>
        <v>0</v>
      </c>
      <c r="S42" s="148">
        <f>'1750'!HM64+'1750'!HV64</f>
        <v>0</v>
      </c>
      <c r="T42" s="149">
        <f t="shared" si="3"/>
        <v>0</v>
      </c>
      <c r="V42" s="147">
        <v>37</v>
      </c>
      <c r="W42" s="148">
        <f>'1750'!IN64</f>
        <v>0</v>
      </c>
      <c r="X42" s="148">
        <f>'1750'!IB64+'1750'!IK64</f>
        <v>0</v>
      </c>
      <c r="Y42" s="149">
        <f t="shared" si="4"/>
        <v>0</v>
      </c>
      <c r="AA42" s="147">
        <v>37</v>
      </c>
      <c r="AB42" s="148">
        <f>'1750'!IQ64</f>
        <v>0</v>
      </c>
      <c r="AC42" s="148">
        <f>'1750'!HJ64+'1750'!HY64+'1750'!IN64</f>
        <v>0</v>
      </c>
      <c r="AD42" s="149">
        <f t="shared" si="5"/>
        <v>0</v>
      </c>
      <c r="AF42" s="147">
        <v>37</v>
      </c>
      <c r="AG42" s="148">
        <f>'1750'!IT64</f>
        <v>0</v>
      </c>
      <c r="AH42" s="148">
        <f>'1750'!IQ64+'1750'!GX64</f>
        <v>0</v>
      </c>
      <c r="AI42" s="149">
        <f t="shared" si="6"/>
        <v>0</v>
      </c>
      <c r="AK42" s="147">
        <v>37</v>
      </c>
      <c r="AL42" s="148">
        <f>'1850'!$GX64</f>
        <v>0</v>
      </c>
      <c r="AM42" s="148">
        <f>'1850'!K64+'1850'!N64+'1850'!Q64+'1850'!T64+'1850'!W64+'1850'!Z64+'1850'!AC64+'1850'!AF64+'1850'!AI64+'1850'!AL64+'1850'!AO64+'1850'!AR64+'1850'!AU64+'1850'!AX64+'1850'!BA64+'1850'!BD64+'1850'!BG64+'1850'!BJ64+'1850'!BM64+'1850'!BP64+'1850'!BS64+'1850'!BV64+'1850'!BY64+'1850'!CB64+'1850'!CE64+'1850'!CH64+'1850'!CK64+'1850'!CN64+'1850'!CQ64+'1850'!CT64+'1850'!CW64+'1850'!CZ64+'1850'!DC64+'1850'!DF64+'1850'!DI64+'1850'!DL64+'1850'!DO64+'1850'!DR64+'1850'!DU64+'1850'!DX64+'1850'!EA64+'1850'!ED64+'1850'!EG64+'1850'!EJ64+'1850'!EM64+'1850'!EP64+'1850'!ES64+'1850'!EV64+'1850'!EY64+'1850'!FB64+'1850'!FE64+'1850'!FH64+'1850'!FK64+'1850'!FN64+'1850'!FQ64+'1850'!FT64+'1850'!FW64+'1850'!FZ64+'1850'!GC64+'1850'!GF64+'1850'!GI64+'1850'!GL64+'1850'!GO64+'1850'!GR64+'1850'!GU64</f>
        <v>0</v>
      </c>
      <c r="AN42" s="149">
        <f t="shared" si="7"/>
        <v>0</v>
      </c>
      <c r="AP42" s="147">
        <v>37</v>
      </c>
      <c r="AQ42" s="148">
        <f>'1850'!$HJ64</f>
        <v>0</v>
      </c>
      <c r="AR42" s="148">
        <f>'1850'!$HA64+'1850'!$HD64+'1850'!$HG64</f>
        <v>0</v>
      </c>
      <c r="AS42" s="149">
        <f t="shared" si="8"/>
        <v>0</v>
      </c>
      <c r="AU42" s="147">
        <v>37</v>
      </c>
      <c r="AV42" s="148">
        <f>'1850'!HV64</f>
        <v>0</v>
      </c>
      <c r="AW42" s="148">
        <f>'1850'!HP64+'1850'!HS64</f>
        <v>0</v>
      </c>
      <c r="AX42" s="149">
        <f t="shared" si="9"/>
        <v>0</v>
      </c>
      <c r="AZ42" s="147">
        <v>37</v>
      </c>
      <c r="BA42" s="148">
        <f>'1850'!HY64</f>
        <v>0</v>
      </c>
      <c r="BB42" s="148">
        <f>'1850'!HM64+'1850'!HV64</f>
        <v>0</v>
      </c>
      <c r="BC42" s="149">
        <f t="shared" si="10"/>
        <v>0</v>
      </c>
      <c r="BE42" s="147">
        <v>37</v>
      </c>
      <c r="BF42" s="148">
        <f>'1850'!IN64</f>
        <v>0</v>
      </c>
      <c r="BG42" s="148">
        <f>'1850'!IB64+'1850'!IK64</f>
        <v>0</v>
      </c>
      <c r="BH42" s="149">
        <f t="shared" si="11"/>
        <v>0</v>
      </c>
      <c r="BJ42" s="147">
        <v>37</v>
      </c>
      <c r="BK42" s="148">
        <f>'1850'!IQ64</f>
        <v>0</v>
      </c>
      <c r="BL42" s="148">
        <f>'1850'!HJ64+'1850'!HY64+'1850'!IN64</f>
        <v>0</v>
      </c>
      <c r="BM42" s="149">
        <f t="shared" si="12"/>
        <v>0</v>
      </c>
      <c r="BO42" s="147">
        <v>37</v>
      </c>
      <c r="BP42" s="148">
        <f>'1850'!IT64</f>
        <v>0</v>
      </c>
      <c r="BQ42" s="148">
        <f>'1850'!IQ64+'1850'!GX64</f>
        <v>0</v>
      </c>
      <c r="BR42" s="149">
        <f t="shared" si="13"/>
        <v>0</v>
      </c>
      <c r="BT42" s="147">
        <v>37</v>
      </c>
      <c r="BU42" s="148">
        <f>'1950'!$GX64</f>
        <v>0</v>
      </c>
      <c r="BV42" s="148">
        <f>'1950'!K64+'1950'!N64+'1950'!Q64+'1950'!T64+'1950'!W64+'1950'!Z64+'1950'!AC64+'1950'!AF64+'1950'!AI64+'1950'!AL64+'1950'!AO64+'1950'!AR64+'1950'!AU64+'1950'!AX64+'1950'!BA64+'1950'!BD64+'1950'!BG64+'1950'!BJ64+'1950'!BM64+'1950'!BP64+'1950'!BS64+'1950'!BV64+'1950'!BY64+'1950'!CB64+'1950'!CE64+'1950'!CH64+'1950'!CK64+'1950'!CN64+'1950'!CQ64+'1950'!CT64+'1950'!CW64+'1950'!CZ64+'1950'!DC64+'1950'!DF64+'1950'!DI64+'1950'!DL64+'1950'!DO64+'1950'!DR64+'1950'!DU64+'1950'!DX64+'1950'!EA64+'1950'!ED64+'1950'!EG64+'1950'!EJ64+'1950'!EM64+'1950'!EP64+'1950'!ES64+'1950'!EV64+'1950'!EY64+'1950'!FB64+'1950'!FE64+'1950'!FH64+'1950'!FK64+'1950'!FN64+'1950'!FQ64+'1950'!FT64+'1950'!FW64+'1950'!FZ64+'1950'!GC64+'1950'!GF64+'1950'!GI64+'1950'!GL64+'1950'!GO64+'1950'!GR64+'1950'!GU64</f>
        <v>0</v>
      </c>
      <c r="BW42" s="149">
        <f t="shared" si="14"/>
        <v>0</v>
      </c>
      <c r="BY42" s="147">
        <v>37</v>
      </c>
      <c r="BZ42" s="148">
        <f>'1950'!$HJ64</f>
        <v>0</v>
      </c>
      <c r="CA42" s="148">
        <f>'1950'!$HA64+'1950'!$HD64+'1950'!$HG64</f>
        <v>0</v>
      </c>
      <c r="CB42" s="149">
        <f t="shared" si="15"/>
        <v>0</v>
      </c>
      <c r="CD42" s="147">
        <v>37</v>
      </c>
      <c r="CE42" s="148">
        <f>'1950'!HV64</f>
        <v>0</v>
      </c>
      <c r="CF42" s="148">
        <f>'1950'!HP64+'1950'!HS64</f>
        <v>0</v>
      </c>
      <c r="CG42" s="149">
        <f t="shared" si="16"/>
        <v>0</v>
      </c>
      <c r="CI42" s="147">
        <v>37</v>
      </c>
      <c r="CJ42" s="148">
        <f>'1950'!HY64</f>
        <v>0</v>
      </c>
      <c r="CK42" s="148">
        <f>'1950'!HM64+'1950'!HV64</f>
        <v>0</v>
      </c>
      <c r="CL42" s="149">
        <f t="shared" si="17"/>
        <v>0</v>
      </c>
      <c r="CN42" s="147">
        <v>37</v>
      </c>
      <c r="CO42" s="148">
        <f>'1950'!IN64</f>
        <v>0</v>
      </c>
      <c r="CP42" s="148">
        <f>'1950'!IB64+'1950'!IK64</f>
        <v>0</v>
      </c>
      <c r="CQ42" s="149">
        <f t="shared" si="18"/>
        <v>0</v>
      </c>
      <c r="CS42" s="147">
        <v>37</v>
      </c>
      <c r="CT42" s="148">
        <f>'1950'!IQ64</f>
        <v>0</v>
      </c>
      <c r="CU42" s="148">
        <f>'1950'!HJ64+'1950'!HY64+'1950'!IN64</f>
        <v>0</v>
      </c>
      <c r="CV42" s="149">
        <f t="shared" si="19"/>
        <v>0</v>
      </c>
      <c r="CX42" s="147">
        <v>37</v>
      </c>
      <c r="CY42" s="148">
        <f>'1950'!IT64</f>
        <v>0</v>
      </c>
      <c r="CZ42" s="148">
        <f>'1950'!IQ64+'1950'!GX64</f>
        <v>0</v>
      </c>
      <c r="DA42" s="149">
        <f t="shared" si="20"/>
        <v>0</v>
      </c>
      <c r="DC42" s="147">
        <v>37</v>
      </c>
      <c r="DD42" s="148">
        <f>'1750'!GX64</f>
        <v>0</v>
      </c>
      <c r="DE42" s="148">
        <f>'1850'!GX64+'1950'!GX64</f>
        <v>0</v>
      </c>
      <c r="DF42" s="149">
        <f t="shared" si="21"/>
        <v>0</v>
      </c>
      <c r="DH42" s="147">
        <v>37</v>
      </c>
      <c r="DI42" s="148">
        <f>'1750'!HJ64</f>
        <v>0</v>
      </c>
      <c r="DJ42" s="148">
        <f>'1850'!HJ64+'1950'!HJ64</f>
        <v>0</v>
      </c>
      <c r="DK42" s="149">
        <f t="shared" si="22"/>
        <v>0</v>
      </c>
      <c r="DM42" s="147">
        <v>37</v>
      </c>
      <c r="DN42" s="148">
        <f>'1750'!HV64</f>
        <v>0</v>
      </c>
      <c r="DO42" s="148">
        <f>'1850'!HV64+'1950'!HV64</f>
        <v>0</v>
      </c>
      <c r="DP42" s="149">
        <f t="shared" si="23"/>
        <v>0</v>
      </c>
      <c r="DR42" s="147">
        <v>37</v>
      </c>
      <c r="DS42" s="148">
        <f>'1750'!HY64</f>
        <v>0</v>
      </c>
      <c r="DT42" s="148">
        <f>'1850'!HY64+'1950'!HY64</f>
        <v>0</v>
      </c>
      <c r="DU42" s="149">
        <f t="shared" si="24"/>
        <v>0</v>
      </c>
      <c r="DW42" s="147">
        <v>37</v>
      </c>
      <c r="DX42" s="148">
        <f>'1750'!IN64</f>
        <v>0</v>
      </c>
      <c r="DY42" s="148">
        <f>'1850'!IN64+'1950'!IN64</f>
        <v>0</v>
      </c>
      <c r="DZ42" s="149">
        <f t="shared" si="25"/>
        <v>0</v>
      </c>
      <c r="EB42" s="147">
        <v>37</v>
      </c>
      <c r="EC42" s="148">
        <f>'1750'!IQ64</f>
        <v>0</v>
      </c>
      <c r="ED42" s="148">
        <f>'1850'!IQ64+'1950'!IQ64</f>
        <v>0</v>
      </c>
      <c r="EE42" s="149">
        <f t="shared" si="26"/>
        <v>0</v>
      </c>
      <c r="EG42" s="147">
        <v>37</v>
      </c>
      <c r="EH42" s="148">
        <f>'1750'!IT64</f>
        <v>0</v>
      </c>
      <c r="EI42" s="148">
        <f>'1850'!IT64+'1950'!IT64</f>
        <v>0</v>
      </c>
      <c r="EJ42" s="149">
        <f t="shared" si="27"/>
        <v>0</v>
      </c>
    </row>
    <row r="43" spans="2:140" x14ac:dyDescent="0.2">
      <c r="B43" s="150">
        <v>38</v>
      </c>
      <c r="C43" s="148">
        <f>'1750'!$GX65</f>
        <v>0</v>
      </c>
      <c r="D43" s="148">
        <f>'1750'!K65+'1750'!N65+'1750'!Q65+'1750'!T65+'1750'!W65+'1750'!Z65+'1750'!AC65+'1750'!AF65+'1750'!AI65+'1750'!AL65+'1750'!AO65+'1750'!AR65+'1750'!AU65+'1750'!AX65+'1750'!BA65+'1750'!BD65+'1750'!BG65+'1750'!BJ65+'1750'!BM65+'1750'!BP65+'1750'!BS65+'1750'!BV65+'1750'!BY65+'1750'!CB65+'1750'!CE65+'1750'!CH65+'1750'!CK65+'1750'!CN65+'1750'!CQ65+'1750'!CT65+'1750'!CW65+'1750'!CZ65+'1750'!DC65+'1750'!DF65+'1750'!DI65+'1750'!DL65+'1750'!DO65+'1750'!DR65+'1750'!DU65+'1750'!DX65+'1750'!EA65+'1750'!ED65+'1750'!EG65+'1750'!EJ65+'1750'!EM65+'1750'!EP65+'1750'!ES65+'1750'!EV65+'1750'!EY65+'1750'!FB65+'1750'!FE65+'1750'!FH65+'1750'!FK65+'1750'!FN65+'1750'!FQ65+'1750'!FT65+'1750'!FW65+'1750'!FZ65+'1750'!GC65+'1750'!GF65+'1750'!GI65+'1750'!GL65+'1750'!GO65+'1750'!GR65+'1750'!GU65</f>
        <v>1968</v>
      </c>
      <c r="E43" s="149">
        <f t="shared" si="0"/>
        <v>1968</v>
      </c>
      <c r="G43" s="150">
        <v>38</v>
      </c>
      <c r="H43" s="148">
        <f>'1750'!$HJ65</f>
        <v>0</v>
      </c>
      <c r="I43" s="148">
        <f>'1750'!$HA65+'1750'!$HD65+'1750'!$HG65</f>
        <v>0</v>
      </c>
      <c r="J43" s="149">
        <f t="shared" si="1"/>
        <v>0</v>
      </c>
      <c r="L43" s="150">
        <v>38</v>
      </c>
      <c r="M43" s="148">
        <f>'1750'!HV65</f>
        <v>0</v>
      </c>
      <c r="N43" s="148">
        <f>'1750'!HP65+'1750'!HS65</f>
        <v>0</v>
      </c>
      <c r="O43" s="149">
        <f t="shared" si="2"/>
        <v>0</v>
      </c>
      <c r="Q43" s="150">
        <v>38</v>
      </c>
      <c r="R43" s="148">
        <f>'1750'!HY65</f>
        <v>0</v>
      </c>
      <c r="S43" s="148">
        <f>'1750'!HM65+'1750'!HV65</f>
        <v>0</v>
      </c>
      <c r="T43" s="149">
        <f t="shared" si="3"/>
        <v>0</v>
      </c>
      <c r="V43" s="150">
        <v>38</v>
      </c>
      <c r="W43" s="148">
        <f>'1750'!IN65</f>
        <v>0</v>
      </c>
      <c r="X43" s="148">
        <f>'1750'!IB65+'1750'!IK65</f>
        <v>0</v>
      </c>
      <c r="Y43" s="149">
        <f t="shared" si="4"/>
        <v>0</v>
      </c>
      <c r="AA43" s="150">
        <v>38</v>
      </c>
      <c r="AB43" s="148">
        <f>'1750'!IQ65</f>
        <v>0</v>
      </c>
      <c r="AC43" s="148">
        <f>'1750'!HJ65+'1750'!HY65+'1750'!IN65</f>
        <v>0</v>
      </c>
      <c r="AD43" s="149">
        <f t="shared" si="5"/>
        <v>0</v>
      </c>
      <c r="AF43" s="150">
        <v>38</v>
      </c>
      <c r="AG43" s="148">
        <f>'1750'!IT65</f>
        <v>0</v>
      </c>
      <c r="AH43" s="148">
        <f>'1750'!IQ65+'1750'!GX65</f>
        <v>0</v>
      </c>
      <c r="AI43" s="149">
        <f t="shared" si="6"/>
        <v>0</v>
      </c>
      <c r="AK43" s="150">
        <v>38</v>
      </c>
      <c r="AL43" s="148">
        <f>'1850'!$GX65</f>
        <v>0</v>
      </c>
      <c r="AM43" s="148">
        <f>'1850'!K65+'1850'!N65+'1850'!Q65+'1850'!T65+'1850'!W65+'1850'!Z65+'1850'!AC65+'1850'!AF65+'1850'!AI65+'1850'!AL65+'1850'!AO65+'1850'!AR65+'1850'!AU65+'1850'!AX65+'1850'!BA65+'1850'!BD65+'1850'!BG65+'1850'!BJ65+'1850'!BM65+'1850'!BP65+'1850'!BS65+'1850'!BV65+'1850'!BY65+'1850'!CB65+'1850'!CE65+'1850'!CH65+'1850'!CK65+'1850'!CN65+'1850'!CQ65+'1850'!CT65+'1850'!CW65+'1850'!CZ65+'1850'!DC65+'1850'!DF65+'1850'!DI65+'1850'!DL65+'1850'!DO65+'1850'!DR65+'1850'!DU65+'1850'!DX65+'1850'!EA65+'1850'!ED65+'1850'!EG65+'1850'!EJ65+'1850'!EM65+'1850'!EP65+'1850'!ES65+'1850'!EV65+'1850'!EY65+'1850'!FB65+'1850'!FE65+'1850'!FH65+'1850'!FK65+'1850'!FN65+'1850'!FQ65+'1850'!FT65+'1850'!FW65+'1850'!FZ65+'1850'!GC65+'1850'!GF65+'1850'!GI65+'1850'!GL65+'1850'!GO65+'1850'!GR65+'1850'!GU65</f>
        <v>0</v>
      </c>
      <c r="AN43" s="149">
        <f t="shared" si="7"/>
        <v>0</v>
      </c>
      <c r="AP43" s="150">
        <v>38</v>
      </c>
      <c r="AQ43" s="148">
        <f>'1850'!$HJ65</f>
        <v>0</v>
      </c>
      <c r="AR43" s="148">
        <f>'1850'!$HA65+'1850'!$HD65+'1850'!$HG65</f>
        <v>0</v>
      </c>
      <c r="AS43" s="149">
        <f t="shared" si="8"/>
        <v>0</v>
      </c>
      <c r="AU43" s="150">
        <v>38</v>
      </c>
      <c r="AV43" s="148">
        <f>'1850'!HV65</f>
        <v>0</v>
      </c>
      <c r="AW43" s="148">
        <f>'1850'!HP65+'1850'!HS65</f>
        <v>0</v>
      </c>
      <c r="AX43" s="149">
        <f t="shared" si="9"/>
        <v>0</v>
      </c>
      <c r="AZ43" s="150">
        <v>38</v>
      </c>
      <c r="BA43" s="148">
        <f>'1850'!HY65</f>
        <v>0</v>
      </c>
      <c r="BB43" s="148">
        <f>'1850'!HM65+'1850'!HV65</f>
        <v>0</v>
      </c>
      <c r="BC43" s="149">
        <f t="shared" si="10"/>
        <v>0</v>
      </c>
      <c r="BE43" s="150">
        <v>38</v>
      </c>
      <c r="BF43" s="148">
        <f>'1850'!IN65</f>
        <v>0</v>
      </c>
      <c r="BG43" s="148">
        <f>'1850'!IB65+'1850'!IK65</f>
        <v>0</v>
      </c>
      <c r="BH43" s="149">
        <f t="shared" si="11"/>
        <v>0</v>
      </c>
      <c r="BJ43" s="150">
        <v>38</v>
      </c>
      <c r="BK43" s="148">
        <f>'1850'!IQ65</f>
        <v>0</v>
      </c>
      <c r="BL43" s="148">
        <f>'1850'!HJ65+'1850'!HY65+'1850'!IN65</f>
        <v>0</v>
      </c>
      <c r="BM43" s="149">
        <f t="shared" si="12"/>
        <v>0</v>
      </c>
      <c r="BO43" s="150">
        <v>38</v>
      </c>
      <c r="BP43" s="148">
        <f>'1850'!IT65</f>
        <v>0</v>
      </c>
      <c r="BQ43" s="148">
        <f>'1850'!IQ65+'1850'!GX65</f>
        <v>0</v>
      </c>
      <c r="BR43" s="149">
        <f t="shared" si="13"/>
        <v>0</v>
      </c>
      <c r="BT43" s="150">
        <v>38</v>
      </c>
      <c r="BU43" s="148">
        <f>'1950'!$GX65</f>
        <v>0</v>
      </c>
      <c r="BV43" s="148">
        <f>'1950'!K65+'1950'!N65+'1950'!Q65+'1950'!T65+'1950'!W65+'1950'!Z65+'1950'!AC65+'1950'!AF65+'1950'!AI65+'1950'!AL65+'1950'!AO65+'1950'!AR65+'1950'!AU65+'1950'!AX65+'1950'!BA65+'1950'!BD65+'1950'!BG65+'1950'!BJ65+'1950'!BM65+'1950'!BP65+'1950'!BS65+'1950'!BV65+'1950'!BY65+'1950'!CB65+'1950'!CE65+'1950'!CH65+'1950'!CK65+'1950'!CN65+'1950'!CQ65+'1950'!CT65+'1950'!CW65+'1950'!CZ65+'1950'!DC65+'1950'!DF65+'1950'!DI65+'1950'!DL65+'1950'!DO65+'1950'!DR65+'1950'!DU65+'1950'!DX65+'1950'!EA65+'1950'!ED65+'1950'!EG65+'1950'!EJ65+'1950'!EM65+'1950'!EP65+'1950'!ES65+'1950'!EV65+'1950'!EY65+'1950'!FB65+'1950'!FE65+'1950'!FH65+'1950'!FK65+'1950'!FN65+'1950'!FQ65+'1950'!FT65+'1950'!FW65+'1950'!FZ65+'1950'!GC65+'1950'!GF65+'1950'!GI65+'1950'!GL65+'1950'!GO65+'1950'!GR65+'1950'!GU65</f>
        <v>0</v>
      </c>
      <c r="BW43" s="149">
        <f t="shared" si="14"/>
        <v>0</v>
      </c>
      <c r="BY43" s="150">
        <v>38</v>
      </c>
      <c r="BZ43" s="148">
        <f>'1950'!$HJ65</f>
        <v>0</v>
      </c>
      <c r="CA43" s="148">
        <f>'1950'!$HA65+'1950'!$HD65+'1950'!$HG65</f>
        <v>0</v>
      </c>
      <c r="CB43" s="149">
        <f t="shared" si="15"/>
        <v>0</v>
      </c>
      <c r="CD43" s="150">
        <v>38</v>
      </c>
      <c r="CE43" s="148">
        <f>'1950'!HV65</f>
        <v>0</v>
      </c>
      <c r="CF43" s="148">
        <f>'1950'!HP65+'1950'!HS65</f>
        <v>0</v>
      </c>
      <c r="CG43" s="149">
        <f t="shared" si="16"/>
        <v>0</v>
      </c>
      <c r="CI43" s="150">
        <v>38</v>
      </c>
      <c r="CJ43" s="148">
        <f>'1950'!HY65</f>
        <v>0</v>
      </c>
      <c r="CK43" s="148">
        <f>'1950'!HM65+'1950'!HV65</f>
        <v>0</v>
      </c>
      <c r="CL43" s="149">
        <f t="shared" si="17"/>
        <v>0</v>
      </c>
      <c r="CN43" s="150">
        <v>38</v>
      </c>
      <c r="CO43" s="148">
        <f>'1950'!IN65</f>
        <v>0</v>
      </c>
      <c r="CP43" s="148">
        <f>'1950'!IB65+'1950'!IK65</f>
        <v>0</v>
      </c>
      <c r="CQ43" s="149">
        <f t="shared" si="18"/>
        <v>0</v>
      </c>
      <c r="CS43" s="150">
        <v>38</v>
      </c>
      <c r="CT43" s="148">
        <f>'1950'!IQ65</f>
        <v>0</v>
      </c>
      <c r="CU43" s="148">
        <f>'1950'!HJ65+'1950'!HY65+'1950'!IN65</f>
        <v>0</v>
      </c>
      <c r="CV43" s="149">
        <f t="shared" si="19"/>
        <v>0</v>
      </c>
      <c r="CX43" s="150">
        <v>38</v>
      </c>
      <c r="CY43" s="148">
        <f>'1950'!IT65</f>
        <v>0</v>
      </c>
      <c r="CZ43" s="148">
        <f>'1950'!IQ65+'1950'!GX65</f>
        <v>0</v>
      </c>
      <c r="DA43" s="149">
        <f t="shared" si="20"/>
        <v>0</v>
      </c>
      <c r="DC43" s="150">
        <v>38</v>
      </c>
      <c r="DD43" s="148">
        <f>'1750'!GX65</f>
        <v>0</v>
      </c>
      <c r="DE43" s="148">
        <f>'1850'!GX65+'1950'!GX65</f>
        <v>0</v>
      </c>
      <c r="DF43" s="149">
        <f t="shared" si="21"/>
        <v>0</v>
      </c>
      <c r="DH43" s="150">
        <v>38</v>
      </c>
      <c r="DI43" s="148">
        <f>'1750'!HJ65</f>
        <v>0</v>
      </c>
      <c r="DJ43" s="148">
        <f>'1850'!HJ65+'1950'!HJ65</f>
        <v>0</v>
      </c>
      <c r="DK43" s="149">
        <f t="shared" si="22"/>
        <v>0</v>
      </c>
      <c r="DM43" s="150">
        <v>38</v>
      </c>
      <c r="DN43" s="148">
        <f>'1750'!HV65</f>
        <v>0</v>
      </c>
      <c r="DO43" s="148">
        <f>'1850'!HV65+'1950'!HV65</f>
        <v>0</v>
      </c>
      <c r="DP43" s="149">
        <f t="shared" si="23"/>
        <v>0</v>
      </c>
      <c r="DR43" s="150">
        <v>38</v>
      </c>
      <c r="DS43" s="148">
        <f>'1750'!HY65</f>
        <v>0</v>
      </c>
      <c r="DT43" s="148">
        <f>'1850'!HY65+'1950'!HY65</f>
        <v>0</v>
      </c>
      <c r="DU43" s="149">
        <f t="shared" si="24"/>
        <v>0</v>
      </c>
      <c r="DW43" s="150">
        <v>38</v>
      </c>
      <c r="DX43" s="148">
        <f>'1750'!IN65</f>
        <v>0</v>
      </c>
      <c r="DY43" s="148">
        <f>'1850'!IN65+'1950'!IN65</f>
        <v>0</v>
      </c>
      <c r="DZ43" s="149">
        <f t="shared" si="25"/>
        <v>0</v>
      </c>
      <c r="EB43" s="150">
        <v>38</v>
      </c>
      <c r="EC43" s="148">
        <f>'1750'!IQ65</f>
        <v>0</v>
      </c>
      <c r="ED43" s="148">
        <f>'1850'!IQ65+'1950'!IQ65</f>
        <v>0</v>
      </c>
      <c r="EE43" s="149">
        <f t="shared" si="26"/>
        <v>0</v>
      </c>
      <c r="EG43" s="150">
        <v>38</v>
      </c>
      <c r="EH43" s="148">
        <f>'1750'!IT65</f>
        <v>0</v>
      </c>
      <c r="EI43" s="148">
        <f>'1850'!IT65+'1950'!IT65</f>
        <v>0</v>
      </c>
      <c r="EJ43" s="149">
        <f t="shared" si="27"/>
        <v>0</v>
      </c>
    </row>
    <row r="44" spans="2:140" x14ac:dyDescent="0.2">
      <c r="B44" s="150">
        <v>39</v>
      </c>
      <c r="C44" s="148">
        <f>'1750'!$GX66</f>
        <v>0</v>
      </c>
      <c r="D44" s="148">
        <f>'1750'!K66+'1750'!N66+'1750'!Q66+'1750'!T66+'1750'!W66+'1750'!Z66+'1750'!AC66+'1750'!AF66+'1750'!AI66+'1750'!AL66+'1750'!AO66+'1750'!AR66+'1750'!AU66+'1750'!AX66+'1750'!BA66+'1750'!BD66+'1750'!BG66+'1750'!BJ66+'1750'!BM66+'1750'!BP66+'1750'!BS66+'1750'!BV66+'1750'!BY66+'1750'!CB66+'1750'!CE66+'1750'!CH66+'1750'!CK66+'1750'!CN66+'1750'!CQ66+'1750'!CT66+'1750'!CW66+'1750'!CZ66+'1750'!DC66+'1750'!DF66+'1750'!DI66+'1750'!DL66+'1750'!DO66+'1750'!DR66+'1750'!DU66+'1750'!DX66+'1750'!EA66+'1750'!ED66+'1750'!EG66+'1750'!EJ66+'1750'!EM66+'1750'!EP66+'1750'!ES66+'1750'!EV66+'1750'!EY66+'1750'!FB66+'1750'!FE66+'1750'!FH66+'1750'!FK66+'1750'!FN66+'1750'!FQ66+'1750'!FT66+'1750'!FW66+'1750'!FZ66+'1750'!GC66+'1750'!GF66+'1750'!GI66+'1750'!GL66+'1750'!GO66+'1750'!GR66+'1750'!GU66</f>
        <v>434</v>
      </c>
      <c r="E44" s="149">
        <f t="shared" si="0"/>
        <v>434</v>
      </c>
      <c r="G44" s="150">
        <v>39</v>
      </c>
      <c r="H44" s="148">
        <f>'1750'!$HJ66</f>
        <v>0</v>
      </c>
      <c r="I44" s="148">
        <f>'1750'!$HA66+'1750'!$HD66+'1750'!$HG66</f>
        <v>0</v>
      </c>
      <c r="J44" s="149">
        <f t="shared" si="1"/>
        <v>0</v>
      </c>
      <c r="L44" s="150">
        <v>39</v>
      </c>
      <c r="M44" s="148">
        <f>'1750'!HV66</f>
        <v>0</v>
      </c>
      <c r="N44" s="148">
        <f>'1750'!HP66+'1750'!HS66</f>
        <v>0</v>
      </c>
      <c r="O44" s="149">
        <f t="shared" si="2"/>
        <v>0</v>
      </c>
      <c r="Q44" s="150">
        <v>39</v>
      </c>
      <c r="R44" s="148">
        <f>'1750'!HY66</f>
        <v>0</v>
      </c>
      <c r="S44" s="148">
        <f>'1750'!HM66+'1750'!HV66</f>
        <v>0</v>
      </c>
      <c r="T44" s="149">
        <f t="shared" si="3"/>
        <v>0</v>
      </c>
      <c r="V44" s="150">
        <v>39</v>
      </c>
      <c r="W44" s="148">
        <f>'1750'!IN66</f>
        <v>0</v>
      </c>
      <c r="X44" s="148">
        <f>'1750'!IB66+'1750'!IK66</f>
        <v>0</v>
      </c>
      <c r="Y44" s="149">
        <f t="shared" si="4"/>
        <v>0</v>
      </c>
      <c r="AA44" s="150">
        <v>39</v>
      </c>
      <c r="AB44" s="148">
        <f>'1750'!IQ66</f>
        <v>0</v>
      </c>
      <c r="AC44" s="148">
        <f>'1750'!HJ66+'1750'!HY66+'1750'!IN66</f>
        <v>0</v>
      </c>
      <c r="AD44" s="149">
        <f t="shared" si="5"/>
        <v>0</v>
      </c>
      <c r="AF44" s="150">
        <v>39</v>
      </c>
      <c r="AG44" s="148">
        <f>'1750'!IT66</f>
        <v>0</v>
      </c>
      <c r="AH44" s="148">
        <f>'1750'!IQ66+'1750'!GX66</f>
        <v>0</v>
      </c>
      <c r="AI44" s="149">
        <f t="shared" si="6"/>
        <v>0</v>
      </c>
      <c r="AK44" s="150">
        <v>39</v>
      </c>
      <c r="AL44" s="148">
        <f>'1850'!$GX66</f>
        <v>0</v>
      </c>
      <c r="AM44" s="148">
        <f>'1850'!K66+'1850'!N66+'1850'!Q66+'1850'!T66+'1850'!W66+'1850'!Z66+'1850'!AC66+'1850'!AF66+'1850'!AI66+'1850'!AL66+'1850'!AO66+'1850'!AR66+'1850'!AU66+'1850'!AX66+'1850'!BA66+'1850'!BD66+'1850'!BG66+'1850'!BJ66+'1850'!BM66+'1850'!BP66+'1850'!BS66+'1850'!BV66+'1850'!BY66+'1850'!CB66+'1850'!CE66+'1850'!CH66+'1850'!CK66+'1850'!CN66+'1850'!CQ66+'1850'!CT66+'1850'!CW66+'1850'!CZ66+'1850'!DC66+'1850'!DF66+'1850'!DI66+'1850'!DL66+'1850'!DO66+'1850'!DR66+'1850'!DU66+'1850'!DX66+'1850'!EA66+'1850'!ED66+'1850'!EG66+'1850'!EJ66+'1850'!EM66+'1850'!EP66+'1850'!ES66+'1850'!EV66+'1850'!EY66+'1850'!FB66+'1850'!FE66+'1850'!FH66+'1850'!FK66+'1850'!FN66+'1850'!FQ66+'1850'!FT66+'1850'!FW66+'1850'!FZ66+'1850'!GC66+'1850'!GF66+'1850'!GI66+'1850'!GL66+'1850'!GO66+'1850'!GR66+'1850'!GU66</f>
        <v>0</v>
      </c>
      <c r="AN44" s="149">
        <f t="shared" si="7"/>
        <v>0</v>
      </c>
      <c r="AP44" s="150">
        <v>39</v>
      </c>
      <c r="AQ44" s="148">
        <f>'1850'!$HJ66</f>
        <v>0</v>
      </c>
      <c r="AR44" s="148">
        <f>'1850'!$HA66+'1850'!$HD66+'1850'!$HG66</f>
        <v>0</v>
      </c>
      <c r="AS44" s="149">
        <f t="shared" si="8"/>
        <v>0</v>
      </c>
      <c r="AU44" s="150">
        <v>39</v>
      </c>
      <c r="AV44" s="148">
        <f>'1850'!HV66</f>
        <v>0</v>
      </c>
      <c r="AW44" s="148">
        <f>'1850'!HP66+'1850'!HS66</f>
        <v>0</v>
      </c>
      <c r="AX44" s="149">
        <f t="shared" si="9"/>
        <v>0</v>
      </c>
      <c r="AZ44" s="150">
        <v>39</v>
      </c>
      <c r="BA44" s="148">
        <f>'1850'!HY66</f>
        <v>0</v>
      </c>
      <c r="BB44" s="148">
        <f>'1850'!HM66+'1850'!HV66</f>
        <v>0</v>
      </c>
      <c r="BC44" s="149">
        <f t="shared" si="10"/>
        <v>0</v>
      </c>
      <c r="BE44" s="150">
        <v>39</v>
      </c>
      <c r="BF44" s="148">
        <f>'1850'!IN66</f>
        <v>0</v>
      </c>
      <c r="BG44" s="148">
        <f>'1850'!IB66+'1850'!IK66</f>
        <v>0</v>
      </c>
      <c r="BH44" s="149">
        <f t="shared" si="11"/>
        <v>0</v>
      </c>
      <c r="BJ44" s="150">
        <v>39</v>
      </c>
      <c r="BK44" s="148">
        <f>'1850'!IQ66</f>
        <v>0</v>
      </c>
      <c r="BL44" s="148">
        <f>'1850'!HJ66+'1850'!HY66+'1850'!IN66</f>
        <v>0</v>
      </c>
      <c r="BM44" s="149">
        <f t="shared" si="12"/>
        <v>0</v>
      </c>
      <c r="BO44" s="150">
        <v>39</v>
      </c>
      <c r="BP44" s="148">
        <f>'1850'!IT66</f>
        <v>0</v>
      </c>
      <c r="BQ44" s="148">
        <f>'1850'!IQ66+'1850'!GX66</f>
        <v>0</v>
      </c>
      <c r="BR44" s="149">
        <f t="shared" si="13"/>
        <v>0</v>
      </c>
      <c r="BT44" s="150">
        <v>39</v>
      </c>
      <c r="BU44" s="148">
        <f>'1950'!$GX66</f>
        <v>0</v>
      </c>
      <c r="BV44" s="148">
        <f>'1950'!K66+'1950'!N66+'1950'!Q66+'1950'!T66+'1950'!W66+'1950'!Z66+'1950'!AC66+'1950'!AF66+'1950'!AI66+'1950'!AL66+'1950'!AO66+'1950'!AR66+'1950'!AU66+'1950'!AX66+'1950'!BA66+'1950'!BD66+'1950'!BG66+'1950'!BJ66+'1950'!BM66+'1950'!BP66+'1950'!BS66+'1950'!BV66+'1950'!BY66+'1950'!CB66+'1950'!CE66+'1950'!CH66+'1950'!CK66+'1950'!CN66+'1950'!CQ66+'1950'!CT66+'1950'!CW66+'1950'!CZ66+'1950'!DC66+'1950'!DF66+'1950'!DI66+'1950'!DL66+'1950'!DO66+'1950'!DR66+'1950'!DU66+'1950'!DX66+'1950'!EA66+'1950'!ED66+'1950'!EG66+'1950'!EJ66+'1950'!EM66+'1950'!EP66+'1950'!ES66+'1950'!EV66+'1950'!EY66+'1950'!FB66+'1950'!FE66+'1950'!FH66+'1950'!FK66+'1950'!FN66+'1950'!FQ66+'1950'!FT66+'1950'!FW66+'1950'!FZ66+'1950'!GC66+'1950'!GF66+'1950'!GI66+'1950'!GL66+'1950'!GO66+'1950'!GR66+'1950'!GU66</f>
        <v>0</v>
      </c>
      <c r="BW44" s="149">
        <f t="shared" si="14"/>
        <v>0</v>
      </c>
      <c r="BY44" s="150">
        <v>39</v>
      </c>
      <c r="BZ44" s="148">
        <f>'1950'!$HJ66</f>
        <v>0</v>
      </c>
      <c r="CA44" s="148">
        <f>'1950'!$HA66+'1950'!$HD66+'1950'!$HG66</f>
        <v>0</v>
      </c>
      <c r="CB44" s="149">
        <f t="shared" si="15"/>
        <v>0</v>
      </c>
      <c r="CD44" s="150">
        <v>39</v>
      </c>
      <c r="CE44" s="148">
        <f>'1950'!HV66</f>
        <v>0</v>
      </c>
      <c r="CF44" s="148">
        <f>'1950'!HP66+'1950'!HS66</f>
        <v>0</v>
      </c>
      <c r="CG44" s="149">
        <f t="shared" si="16"/>
        <v>0</v>
      </c>
      <c r="CI44" s="150">
        <v>39</v>
      </c>
      <c r="CJ44" s="148">
        <f>'1950'!HY66</f>
        <v>0</v>
      </c>
      <c r="CK44" s="148">
        <f>'1950'!HM66+'1950'!HV66</f>
        <v>0</v>
      </c>
      <c r="CL44" s="149">
        <f t="shared" si="17"/>
        <v>0</v>
      </c>
      <c r="CN44" s="150">
        <v>39</v>
      </c>
      <c r="CO44" s="148">
        <f>'1950'!IN66</f>
        <v>0</v>
      </c>
      <c r="CP44" s="148">
        <f>'1950'!IB66+'1950'!IK66</f>
        <v>0</v>
      </c>
      <c r="CQ44" s="149">
        <f t="shared" si="18"/>
        <v>0</v>
      </c>
      <c r="CS44" s="150">
        <v>39</v>
      </c>
      <c r="CT44" s="148">
        <f>'1950'!IQ66</f>
        <v>0</v>
      </c>
      <c r="CU44" s="148">
        <f>'1950'!HJ66+'1950'!HY66+'1950'!IN66</f>
        <v>0</v>
      </c>
      <c r="CV44" s="149">
        <f t="shared" si="19"/>
        <v>0</v>
      </c>
      <c r="CX44" s="150">
        <v>39</v>
      </c>
      <c r="CY44" s="148">
        <f>'1950'!IT66</f>
        <v>0</v>
      </c>
      <c r="CZ44" s="148">
        <f>'1950'!IQ66+'1950'!GX66</f>
        <v>0</v>
      </c>
      <c r="DA44" s="149">
        <f t="shared" si="20"/>
        <v>0</v>
      </c>
      <c r="DC44" s="150">
        <v>39</v>
      </c>
      <c r="DD44" s="148">
        <f>'1750'!GX66</f>
        <v>0</v>
      </c>
      <c r="DE44" s="148">
        <f>'1850'!GX66+'1950'!GX66</f>
        <v>0</v>
      </c>
      <c r="DF44" s="149">
        <f t="shared" si="21"/>
        <v>0</v>
      </c>
      <c r="DH44" s="150">
        <v>39</v>
      </c>
      <c r="DI44" s="148">
        <f>'1750'!HJ66</f>
        <v>0</v>
      </c>
      <c r="DJ44" s="148">
        <f>'1850'!HJ66+'1950'!HJ66</f>
        <v>0</v>
      </c>
      <c r="DK44" s="149">
        <f t="shared" si="22"/>
        <v>0</v>
      </c>
      <c r="DM44" s="150">
        <v>39</v>
      </c>
      <c r="DN44" s="148">
        <f>'1750'!HV66</f>
        <v>0</v>
      </c>
      <c r="DO44" s="148">
        <f>'1850'!HV66+'1950'!HV66</f>
        <v>0</v>
      </c>
      <c r="DP44" s="149">
        <f t="shared" si="23"/>
        <v>0</v>
      </c>
      <c r="DR44" s="150">
        <v>39</v>
      </c>
      <c r="DS44" s="148">
        <f>'1750'!HY66</f>
        <v>0</v>
      </c>
      <c r="DT44" s="148">
        <f>'1850'!HY66+'1950'!HY66</f>
        <v>0</v>
      </c>
      <c r="DU44" s="149">
        <f t="shared" si="24"/>
        <v>0</v>
      </c>
      <c r="DW44" s="150">
        <v>39</v>
      </c>
      <c r="DX44" s="148">
        <f>'1750'!IN66</f>
        <v>0</v>
      </c>
      <c r="DY44" s="148">
        <f>'1850'!IN66+'1950'!IN66</f>
        <v>0</v>
      </c>
      <c r="DZ44" s="149">
        <f t="shared" si="25"/>
        <v>0</v>
      </c>
      <c r="EB44" s="150">
        <v>39</v>
      </c>
      <c r="EC44" s="148">
        <f>'1750'!IQ66</f>
        <v>0</v>
      </c>
      <c r="ED44" s="148">
        <f>'1850'!IQ66+'1950'!IQ66</f>
        <v>0</v>
      </c>
      <c r="EE44" s="149">
        <f t="shared" si="26"/>
        <v>0</v>
      </c>
      <c r="EG44" s="150">
        <v>39</v>
      </c>
      <c r="EH44" s="148">
        <f>'1750'!IT66</f>
        <v>0</v>
      </c>
      <c r="EI44" s="148">
        <f>'1850'!IT66+'1950'!IT66</f>
        <v>0</v>
      </c>
      <c r="EJ44" s="149">
        <f t="shared" si="27"/>
        <v>0</v>
      </c>
    </row>
    <row r="45" spans="2:140" x14ac:dyDescent="0.2">
      <c r="B45" s="147">
        <v>40</v>
      </c>
      <c r="C45" s="148">
        <f>'1750'!$GX67</f>
        <v>0</v>
      </c>
      <c r="D45" s="148">
        <f>'1750'!K67+'1750'!N67+'1750'!Q67+'1750'!T67+'1750'!W67+'1750'!Z67+'1750'!AC67+'1750'!AF67+'1750'!AI67+'1750'!AL67+'1750'!AO67+'1750'!AR67+'1750'!AU67+'1750'!AX67+'1750'!BA67+'1750'!BD67+'1750'!BG67+'1750'!BJ67+'1750'!BM67+'1750'!BP67+'1750'!BS67+'1750'!BV67+'1750'!BY67+'1750'!CB67+'1750'!CE67+'1750'!CH67+'1750'!CK67+'1750'!CN67+'1750'!CQ67+'1750'!CT67+'1750'!CW67+'1750'!CZ67+'1750'!DC67+'1750'!DF67+'1750'!DI67+'1750'!DL67+'1750'!DO67+'1750'!DR67+'1750'!DU67+'1750'!DX67+'1750'!EA67+'1750'!ED67+'1750'!EG67+'1750'!EJ67+'1750'!EM67+'1750'!EP67+'1750'!ES67+'1750'!EV67+'1750'!EY67+'1750'!FB67+'1750'!FE67+'1750'!FH67+'1750'!FK67+'1750'!FN67+'1750'!FQ67+'1750'!FT67+'1750'!FW67+'1750'!FZ67+'1750'!GC67+'1750'!GF67+'1750'!GI67+'1750'!GL67+'1750'!GO67+'1750'!GR67+'1750'!GU67</f>
        <v>1063</v>
      </c>
      <c r="E45" s="149">
        <f t="shared" si="0"/>
        <v>1063</v>
      </c>
      <c r="G45" s="147">
        <v>40</v>
      </c>
      <c r="H45" s="148">
        <f>'1750'!$HJ67</f>
        <v>0</v>
      </c>
      <c r="I45" s="148">
        <f>'1750'!$HA67+'1750'!$HD67+'1750'!$HG67</f>
        <v>0</v>
      </c>
      <c r="J45" s="149">
        <f t="shared" si="1"/>
        <v>0</v>
      </c>
      <c r="L45" s="147">
        <v>40</v>
      </c>
      <c r="M45" s="148">
        <f>'1750'!HV67</f>
        <v>0</v>
      </c>
      <c r="N45" s="148">
        <f>'1750'!HP67+'1750'!HS67</f>
        <v>0</v>
      </c>
      <c r="O45" s="149">
        <f t="shared" si="2"/>
        <v>0</v>
      </c>
      <c r="Q45" s="147">
        <v>40</v>
      </c>
      <c r="R45" s="148">
        <f>'1750'!HY67</f>
        <v>0</v>
      </c>
      <c r="S45" s="148">
        <f>'1750'!HM67+'1750'!HV67</f>
        <v>0</v>
      </c>
      <c r="T45" s="149">
        <f t="shared" si="3"/>
        <v>0</v>
      </c>
      <c r="V45" s="147">
        <v>40</v>
      </c>
      <c r="W45" s="148">
        <f>'1750'!IN67</f>
        <v>0</v>
      </c>
      <c r="X45" s="148">
        <f>'1750'!IB67+'1750'!IK67</f>
        <v>0</v>
      </c>
      <c r="Y45" s="149">
        <f t="shared" si="4"/>
        <v>0</v>
      </c>
      <c r="AA45" s="147">
        <v>40</v>
      </c>
      <c r="AB45" s="148">
        <f>'1750'!IQ67</f>
        <v>0</v>
      </c>
      <c r="AC45" s="148">
        <f>'1750'!HJ67+'1750'!HY67+'1750'!IN67</f>
        <v>0</v>
      </c>
      <c r="AD45" s="149">
        <f t="shared" si="5"/>
        <v>0</v>
      </c>
      <c r="AF45" s="147">
        <v>40</v>
      </c>
      <c r="AG45" s="148">
        <f>'1750'!IT67</f>
        <v>0</v>
      </c>
      <c r="AH45" s="148">
        <f>'1750'!IQ67+'1750'!GX67</f>
        <v>0</v>
      </c>
      <c r="AI45" s="149">
        <f t="shared" si="6"/>
        <v>0</v>
      </c>
      <c r="AK45" s="147">
        <v>40</v>
      </c>
      <c r="AL45" s="148">
        <f>'1850'!$GX67</f>
        <v>0</v>
      </c>
      <c r="AM45" s="148">
        <f>'1850'!K67+'1850'!N67+'1850'!Q67+'1850'!T67+'1850'!W67+'1850'!Z67+'1850'!AC67+'1850'!AF67+'1850'!AI67+'1850'!AL67+'1850'!AO67+'1850'!AR67+'1850'!AU67+'1850'!AX67+'1850'!BA67+'1850'!BD67+'1850'!BG67+'1850'!BJ67+'1850'!BM67+'1850'!BP67+'1850'!BS67+'1850'!BV67+'1850'!BY67+'1850'!CB67+'1850'!CE67+'1850'!CH67+'1850'!CK67+'1850'!CN67+'1850'!CQ67+'1850'!CT67+'1850'!CW67+'1850'!CZ67+'1850'!DC67+'1850'!DF67+'1850'!DI67+'1850'!DL67+'1850'!DO67+'1850'!DR67+'1850'!DU67+'1850'!DX67+'1850'!EA67+'1850'!ED67+'1850'!EG67+'1850'!EJ67+'1850'!EM67+'1850'!EP67+'1850'!ES67+'1850'!EV67+'1850'!EY67+'1850'!FB67+'1850'!FE67+'1850'!FH67+'1850'!FK67+'1850'!FN67+'1850'!FQ67+'1850'!FT67+'1850'!FW67+'1850'!FZ67+'1850'!GC67+'1850'!GF67+'1850'!GI67+'1850'!GL67+'1850'!GO67+'1850'!GR67+'1850'!GU67</f>
        <v>0</v>
      </c>
      <c r="AN45" s="149">
        <f t="shared" si="7"/>
        <v>0</v>
      </c>
      <c r="AP45" s="147">
        <v>40</v>
      </c>
      <c r="AQ45" s="148">
        <f>'1850'!$HJ67</f>
        <v>0</v>
      </c>
      <c r="AR45" s="148">
        <f>'1850'!$HA67+'1850'!$HD67+'1850'!$HG67</f>
        <v>0</v>
      </c>
      <c r="AS45" s="149">
        <f t="shared" si="8"/>
        <v>0</v>
      </c>
      <c r="AU45" s="147">
        <v>40</v>
      </c>
      <c r="AV45" s="148">
        <f>'1850'!HV67</f>
        <v>0</v>
      </c>
      <c r="AW45" s="148">
        <f>'1850'!HP67+'1850'!HS67</f>
        <v>0</v>
      </c>
      <c r="AX45" s="149">
        <f t="shared" si="9"/>
        <v>0</v>
      </c>
      <c r="AZ45" s="147">
        <v>40</v>
      </c>
      <c r="BA45" s="148">
        <f>'1850'!HY67</f>
        <v>0</v>
      </c>
      <c r="BB45" s="148">
        <f>'1850'!HM67+'1850'!HV67</f>
        <v>0</v>
      </c>
      <c r="BC45" s="149">
        <f t="shared" si="10"/>
        <v>0</v>
      </c>
      <c r="BE45" s="147">
        <v>40</v>
      </c>
      <c r="BF45" s="148">
        <f>'1850'!IN67</f>
        <v>0</v>
      </c>
      <c r="BG45" s="148">
        <f>'1850'!IB67+'1850'!IK67</f>
        <v>0</v>
      </c>
      <c r="BH45" s="149">
        <f t="shared" si="11"/>
        <v>0</v>
      </c>
      <c r="BJ45" s="147">
        <v>40</v>
      </c>
      <c r="BK45" s="148">
        <f>'1850'!IQ67</f>
        <v>0</v>
      </c>
      <c r="BL45" s="148">
        <f>'1850'!HJ67+'1850'!HY67+'1850'!IN67</f>
        <v>0</v>
      </c>
      <c r="BM45" s="149">
        <f t="shared" si="12"/>
        <v>0</v>
      </c>
      <c r="BO45" s="147">
        <v>40</v>
      </c>
      <c r="BP45" s="148">
        <f>'1850'!IT67</f>
        <v>0</v>
      </c>
      <c r="BQ45" s="148">
        <f>'1850'!IQ67+'1850'!GX67</f>
        <v>0</v>
      </c>
      <c r="BR45" s="149">
        <f t="shared" si="13"/>
        <v>0</v>
      </c>
      <c r="BT45" s="147">
        <v>40</v>
      </c>
      <c r="BU45" s="148">
        <f>'1950'!$GX67</f>
        <v>0</v>
      </c>
      <c r="BV45" s="148">
        <f>'1950'!K67+'1950'!N67+'1950'!Q67+'1950'!T67+'1950'!W67+'1950'!Z67+'1950'!AC67+'1950'!AF67+'1950'!AI67+'1950'!AL67+'1950'!AO67+'1950'!AR67+'1950'!AU67+'1950'!AX67+'1950'!BA67+'1950'!BD67+'1950'!BG67+'1950'!BJ67+'1950'!BM67+'1950'!BP67+'1950'!BS67+'1950'!BV67+'1950'!BY67+'1950'!CB67+'1950'!CE67+'1950'!CH67+'1950'!CK67+'1950'!CN67+'1950'!CQ67+'1950'!CT67+'1950'!CW67+'1950'!CZ67+'1950'!DC67+'1950'!DF67+'1950'!DI67+'1950'!DL67+'1950'!DO67+'1950'!DR67+'1950'!DU67+'1950'!DX67+'1950'!EA67+'1950'!ED67+'1950'!EG67+'1950'!EJ67+'1950'!EM67+'1950'!EP67+'1950'!ES67+'1950'!EV67+'1950'!EY67+'1950'!FB67+'1950'!FE67+'1950'!FH67+'1950'!FK67+'1950'!FN67+'1950'!FQ67+'1950'!FT67+'1950'!FW67+'1950'!FZ67+'1950'!GC67+'1950'!GF67+'1950'!GI67+'1950'!GL67+'1950'!GO67+'1950'!GR67+'1950'!GU67</f>
        <v>0</v>
      </c>
      <c r="BW45" s="149">
        <f t="shared" si="14"/>
        <v>0</v>
      </c>
      <c r="BY45" s="147">
        <v>40</v>
      </c>
      <c r="BZ45" s="148">
        <f>'1950'!$HJ67</f>
        <v>0</v>
      </c>
      <c r="CA45" s="148">
        <f>'1950'!$HA67+'1950'!$HD67+'1950'!$HG67</f>
        <v>0</v>
      </c>
      <c r="CB45" s="149">
        <f t="shared" si="15"/>
        <v>0</v>
      </c>
      <c r="CD45" s="147">
        <v>40</v>
      </c>
      <c r="CE45" s="148">
        <f>'1950'!HV67</f>
        <v>0</v>
      </c>
      <c r="CF45" s="148">
        <f>'1950'!HP67+'1950'!HS67</f>
        <v>0</v>
      </c>
      <c r="CG45" s="149">
        <f t="shared" si="16"/>
        <v>0</v>
      </c>
      <c r="CI45" s="147">
        <v>40</v>
      </c>
      <c r="CJ45" s="148">
        <f>'1950'!HY67</f>
        <v>0</v>
      </c>
      <c r="CK45" s="148">
        <f>'1950'!HM67+'1950'!HV67</f>
        <v>0</v>
      </c>
      <c r="CL45" s="149">
        <f t="shared" si="17"/>
        <v>0</v>
      </c>
      <c r="CN45" s="147">
        <v>40</v>
      </c>
      <c r="CO45" s="148">
        <f>'1950'!IN67</f>
        <v>0</v>
      </c>
      <c r="CP45" s="148">
        <f>'1950'!IB67+'1950'!IK67</f>
        <v>0</v>
      </c>
      <c r="CQ45" s="149">
        <f t="shared" si="18"/>
        <v>0</v>
      </c>
      <c r="CS45" s="147">
        <v>40</v>
      </c>
      <c r="CT45" s="148">
        <f>'1950'!IQ67</f>
        <v>0</v>
      </c>
      <c r="CU45" s="148">
        <f>'1950'!HJ67+'1950'!HY67+'1950'!IN67</f>
        <v>0</v>
      </c>
      <c r="CV45" s="149">
        <f t="shared" si="19"/>
        <v>0</v>
      </c>
      <c r="CX45" s="147">
        <v>40</v>
      </c>
      <c r="CY45" s="148">
        <f>'1950'!IT67</f>
        <v>0</v>
      </c>
      <c r="CZ45" s="148">
        <f>'1950'!IQ67+'1950'!GX67</f>
        <v>0</v>
      </c>
      <c r="DA45" s="149">
        <f t="shared" si="20"/>
        <v>0</v>
      </c>
      <c r="DC45" s="147">
        <v>40</v>
      </c>
      <c r="DD45" s="148">
        <f>'1750'!GX67</f>
        <v>0</v>
      </c>
      <c r="DE45" s="148">
        <f>'1850'!GX67+'1950'!GX67</f>
        <v>0</v>
      </c>
      <c r="DF45" s="149">
        <f t="shared" si="21"/>
        <v>0</v>
      </c>
      <c r="DH45" s="147">
        <v>40</v>
      </c>
      <c r="DI45" s="148">
        <f>'1750'!HJ67</f>
        <v>0</v>
      </c>
      <c r="DJ45" s="148">
        <f>'1850'!HJ67+'1950'!HJ67</f>
        <v>0</v>
      </c>
      <c r="DK45" s="149">
        <f t="shared" si="22"/>
        <v>0</v>
      </c>
      <c r="DM45" s="147">
        <v>40</v>
      </c>
      <c r="DN45" s="148">
        <f>'1750'!HV67</f>
        <v>0</v>
      </c>
      <c r="DO45" s="148">
        <f>'1850'!HV67+'1950'!HV67</f>
        <v>0</v>
      </c>
      <c r="DP45" s="149">
        <f t="shared" si="23"/>
        <v>0</v>
      </c>
      <c r="DR45" s="147">
        <v>40</v>
      </c>
      <c r="DS45" s="148">
        <f>'1750'!HY67</f>
        <v>0</v>
      </c>
      <c r="DT45" s="148">
        <f>'1850'!HY67+'1950'!HY67</f>
        <v>0</v>
      </c>
      <c r="DU45" s="149">
        <f t="shared" si="24"/>
        <v>0</v>
      </c>
      <c r="DW45" s="147">
        <v>40</v>
      </c>
      <c r="DX45" s="148">
        <f>'1750'!IN67</f>
        <v>0</v>
      </c>
      <c r="DY45" s="148">
        <f>'1850'!IN67+'1950'!IN67</f>
        <v>0</v>
      </c>
      <c r="DZ45" s="149">
        <f t="shared" si="25"/>
        <v>0</v>
      </c>
      <c r="EB45" s="147">
        <v>40</v>
      </c>
      <c r="EC45" s="148">
        <f>'1750'!IQ67</f>
        <v>0</v>
      </c>
      <c r="ED45" s="148">
        <f>'1850'!IQ67+'1950'!IQ67</f>
        <v>0</v>
      </c>
      <c r="EE45" s="149">
        <f t="shared" si="26"/>
        <v>0</v>
      </c>
      <c r="EG45" s="147">
        <v>40</v>
      </c>
      <c r="EH45" s="148">
        <f>'1750'!IT67</f>
        <v>0</v>
      </c>
      <c r="EI45" s="148">
        <f>'1850'!IT67+'1950'!IT67</f>
        <v>0</v>
      </c>
      <c r="EJ45" s="149">
        <f t="shared" si="27"/>
        <v>0</v>
      </c>
    </row>
    <row r="46" spans="2:140" x14ac:dyDescent="0.2">
      <c r="B46" s="150">
        <v>41</v>
      </c>
      <c r="C46" s="148">
        <f>'1750'!$GX68</f>
        <v>0</v>
      </c>
      <c r="D46" s="148">
        <f>'1750'!K68+'1750'!N68+'1750'!Q68+'1750'!T68+'1750'!W68+'1750'!Z68+'1750'!AC68+'1750'!AF68+'1750'!AI68+'1750'!AL68+'1750'!AO68+'1750'!AR68+'1750'!AU68+'1750'!AX68+'1750'!BA68+'1750'!BD68+'1750'!BG68+'1750'!BJ68+'1750'!BM68+'1750'!BP68+'1750'!BS68+'1750'!BV68+'1750'!BY68+'1750'!CB68+'1750'!CE68+'1750'!CH68+'1750'!CK68+'1750'!CN68+'1750'!CQ68+'1750'!CT68+'1750'!CW68+'1750'!CZ68+'1750'!DC68+'1750'!DF68+'1750'!DI68+'1750'!DL68+'1750'!DO68+'1750'!DR68+'1750'!DU68+'1750'!DX68+'1750'!EA68+'1750'!ED68+'1750'!EG68+'1750'!EJ68+'1750'!EM68+'1750'!EP68+'1750'!ES68+'1750'!EV68+'1750'!EY68+'1750'!FB68+'1750'!FE68+'1750'!FH68+'1750'!FK68+'1750'!FN68+'1750'!FQ68+'1750'!FT68+'1750'!FW68+'1750'!FZ68+'1750'!GC68+'1750'!GF68+'1750'!GI68+'1750'!GL68+'1750'!GO68+'1750'!GR68+'1750'!GU68</f>
        <v>1307</v>
      </c>
      <c r="E46" s="149">
        <f t="shared" si="0"/>
        <v>1307</v>
      </c>
      <c r="G46" s="150">
        <v>41</v>
      </c>
      <c r="H46" s="148">
        <f>'1750'!$HJ68</f>
        <v>0</v>
      </c>
      <c r="I46" s="148">
        <f>'1750'!$HA68+'1750'!$HD68+'1750'!$HG68</f>
        <v>0</v>
      </c>
      <c r="J46" s="149">
        <f t="shared" si="1"/>
        <v>0</v>
      </c>
      <c r="L46" s="150">
        <v>41</v>
      </c>
      <c r="M46" s="148">
        <f>'1750'!HV68</f>
        <v>0</v>
      </c>
      <c r="N46" s="148">
        <f>'1750'!HP68+'1750'!HS68</f>
        <v>0</v>
      </c>
      <c r="O46" s="149">
        <f t="shared" si="2"/>
        <v>0</v>
      </c>
      <c r="Q46" s="150">
        <v>41</v>
      </c>
      <c r="R46" s="148">
        <f>'1750'!HY68</f>
        <v>0</v>
      </c>
      <c r="S46" s="148">
        <f>'1750'!HM68+'1750'!HV68</f>
        <v>0</v>
      </c>
      <c r="T46" s="149">
        <f t="shared" si="3"/>
        <v>0</v>
      </c>
      <c r="V46" s="150">
        <v>41</v>
      </c>
      <c r="W46" s="148">
        <f>'1750'!IN68</f>
        <v>0</v>
      </c>
      <c r="X46" s="148">
        <f>'1750'!IB68+'1750'!IK68</f>
        <v>0</v>
      </c>
      <c r="Y46" s="149">
        <f t="shared" si="4"/>
        <v>0</v>
      </c>
      <c r="AA46" s="150">
        <v>41</v>
      </c>
      <c r="AB46" s="148">
        <f>'1750'!IQ68</f>
        <v>0</v>
      </c>
      <c r="AC46" s="148">
        <f>'1750'!HJ68+'1750'!HY68+'1750'!IN68</f>
        <v>0</v>
      </c>
      <c r="AD46" s="149">
        <f t="shared" si="5"/>
        <v>0</v>
      </c>
      <c r="AF46" s="150">
        <v>41</v>
      </c>
      <c r="AG46" s="148">
        <f>'1750'!IT68</f>
        <v>0</v>
      </c>
      <c r="AH46" s="148">
        <f>'1750'!IQ68+'1750'!GX68</f>
        <v>0</v>
      </c>
      <c r="AI46" s="149">
        <f t="shared" si="6"/>
        <v>0</v>
      </c>
      <c r="AK46" s="150">
        <v>41</v>
      </c>
      <c r="AL46" s="148">
        <f>'1850'!$GX68</f>
        <v>0</v>
      </c>
      <c r="AM46" s="148">
        <f>'1850'!K68+'1850'!N68+'1850'!Q68+'1850'!T68+'1850'!W68+'1850'!Z68+'1850'!AC68+'1850'!AF68+'1850'!AI68+'1850'!AL68+'1850'!AO68+'1850'!AR68+'1850'!AU68+'1850'!AX68+'1850'!BA68+'1850'!BD68+'1850'!BG68+'1850'!BJ68+'1850'!BM68+'1850'!BP68+'1850'!BS68+'1850'!BV68+'1850'!BY68+'1850'!CB68+'1850'!CE68+'1850'!CH68+'1850'!CK68+'1850'!CN68+'1850'!CQ68+'1850'!CT68+'1850'!CW68+'1850'!CZ68+'1850'!DC68+'1850'!DF68+'1850'!DI68+'1850'!DL68+'1850'!DO68+'1850'!DR68+'1850'!DU68+'1850'!DX68+'1850'!EA68+'1850'!ED68+'1850'!EG68+'1850'!EJ68+'1850'!EM68+'1850'!EP68+'1850'!ES68+'1850'!EV68+'1850'!EY68+'1850'!FB68+'1850'!FE68+'1850'!FH68+'1850'!FK68+'1850'!FN68+'1850'!FQ68+'1850'!FT68+'1850'!FW68+'1850'!FZ68+'1850'!GC68+'1850'!GF68+'1850'!GI68+'1850'!GL68+'1850'!GO68+'1850'!GR68+'1850'!GU68</f>
        <v>0</v>
      </c>
      <c r="AN46" s="149">
        <f t="shared" si="7"/>
        <v>0</v>
      </c>
      <c r="AP46" s="150">
        <v>41</v>
      </c>
      <c r="AQ46" s="148">
        <f>'1850'!$HJ68</f>
        <v>0</v>
      </c>
      <c r="AR46" s="148">
        <f>'1850'!$HA68+'1850'!$HD68+'1850'!$HG68</f>
        <v>0</v>
      </c>
      <c r="AS46" s="149">
        <f t="shared" si="8"/>
        <v>0</v>
      </c>
      <c r="AU46" s="150">
        <v>41</v>
      </c>
      <c r="AV46" s="148">
        <f>'1850'!HV68</f>
        <v>0</v>
      </c>
      <c r="AW46" s="148">
        <f>'1850'!HP68+'1850'!HS68</f>
        <v>0</v>
      </c>
      <c r="AX46" s="149">
        <f t="shared" si="9"/>
        <v>0</v>
      </c>
      <c r="AZ46" s="150">
        <v>41</v>
      </c>
      <c r="BA46" s="148">
        <f>'1850'!HY68</f>
        <v>0</v>
      </c>
      <c r="BB46" s="148">
        <f>'1850'!HM68+'1850'!HV68</f>
        <v>0</v>
      </c>
      <c r="BC46" s="149">
        <f t="shared" si="10"/>
        <v>0</v>
      </c>
      <c r="BE46" s="150">
        <v>41</v>
      </c>
      <c r="BF46" s="148">
        <f>'1850'!IN68</f>
        <v>0</v>
      </c>
      <c r="BG46" s="148">
        <f>'1850'!IB68+'1850'!IK68</f>
        <v>0</v>
      </c>
      <c r="BH46" s="149">
        <f t="shared" si="11"/>
        <v>0</v>
      </c>
      <c r="BJ46" s="150">
        <v>41</v>
      </c>
      <c r="BK46" s="148">
        <f>'1850'!IQ68</f>
        <v>0</v>
      </c>
      <c r="BL46" s="148">
        <f>'1850'!HJ68+'1850'!HY68+'1850'!IN68</f>
        <v>0</v>
      </c>
      <c r="BM46" s="149">
        <f t="shared" si="12"/>
        <v>0</v>
      </c>
      <c r="BO46" s="150">
        <v>41</v>
      </c>
      <c r="BP46" s="148">
        <f>'1850'!IT68</f>
        <v>0</v>
      </c>
      <c r="BQ46" s="148">
        <f>'1850'!IQ68+'1850'!GX68</f>
        <v>0</v>
      </c>
      <c r="BR46" s="149">
        <f t="shared" si="13"/>
        <v>0</v>
      </c>
      <c r="BT46" s="150">
        <v>41</v>
      </c>
      <c r="BU46" s="148">
        <f>'1950'!$GX68</f>
        <v>0</v>
      </c>
      <c r="BV46" s="148">
        <f>'1950'!K68+'1950'!N68+'1950'!Q68+'1950'!T68+'1950'!W68+'1950'!Z68+'1950'!AC68+'1950'!AF68+'1950'!AI68+'1950'!AL68+'1950'!AO68+'1950'!AR68+'1950'!AU68+'1950'!AX68+'1950'!BA68+'1950'!BD68+'1950'!BG68+'1950'!BJ68+'1950'!BM68+'1950'!BP68+'1950'!BS68+'1950'!BV68+'1950'!BY68+'1950'!CB68+'1950'!CE68+'1950'!CH68+'1950'!CK68+'1950'!CN68+'1950'!CQ68+'1950'!CT68+'1950'!CW68+'1950'!CZ68+'1950'!DC68+'1950'!DF68+'1950'!DI68+'1950'!DL68+'1950'!DO68+'1950'!DR68+'1950'!DU68+'1950'!DX68+'1950'!EA68+'1950'!ED68+'1950'!EG68+'1950'!EJ68+'1950'!EM68+'1950'!EP68+'1950'!ES68+'1950'!EV68+'1950'!EY68+'1950'!FB68+'1950'!FE68+'1950'!FH68+'1950'!FK68+'1950'!FN68+'1950'!FQ68+'1950'!FT68+'1950'!FW68+'1950'!FZ68+'1950'!GC68+'1950'!GF68+'1950'!GI68+'1950'!GL68+'1950'!GO68+'1950'!GR68+'1950'!GU68</f>
        <v>0</v>
      </c>
      <c r="BW46" s="149">
        <f t="shared" si="14"/>
        <v>0</v>
      </c>
      <c r="BY46" s="150">
        <v>41</v>
      </c>
      <c r="BZ46" s="148">
        <f>'1950'!$HJ68</f>
        <v>0</v>
      </c>
      <c r="CA46" s="148">
        <f>'1950'!$HA68+'1950'!$HD68+'1950'!$HG68</f>
        <v>0</v>
      </c>
      <c r="CB46" s="149">
        <f t="shared" si="15"/>
        <v>0</v>
      </c>
      <c r="CD46" s="150">
        <v>41</v>
      </c>
      <c r="CE46" s="148">
        <f>'1950'!HV68</f>
        <v>0</v>
      </c>
      <c r="CF46" s="148">
        <f>'1950'!HP68+'1950'!HS68</f>
        <v>0</v>
      </c>
      <c r="CG46" s="149">
        <f t="shared" si="16"/>
        <v>0</v>
      </c>
      <c r="CI46" s="150">
        <v>41</v>
      </c>
      <c r="CJ46" s="148">
        <f>'1950'!HY68</f>
        <v>0</v>
      </c>
      <c r="CK46" s="148">
        <f>'1950'!HM68+'1950'!HV68</f>
        <v>0</v>
      </c>
      <c r="CL46" s="149">
        <f t="shared" si="17"/>
        <v>0</v>
      </c>
      <c r="CN46" s="150">
        <v>41</v>
      </c>
      <c r="CO46" s="148">
        <f>'1950'!IN68</f>
        <v>0</v>
      </c>
      <c r="CP46" s="148">
        <f>'1950'!IB68+'1950'!IK68</f>
        <v>0</v>
      </c>
      <c r="CQ46" s="149">
        <f t="shared" si="18"/>
        <v>0</v>
      </c>
      <c r="CS46" s="150">
        <v>41</v>
      </c>
      <c r="CT46" s="148">
        <f>'1950'!IQ68</f>
        <v>0</v>
      </c>
      <c r="CU46" s="148">
        <f>'1950'!HJ68+'1950'!HY68+'1950'!IN68</f>
        <v>0</v>
      </c>
      <c r="CV46" s="149">
        <f t="shared" si="19"/>
        <v>0</v>
      </c>
      <c r="CX46" s="150">
        <v>41</v>
      </c>
      <c r="CY46" s="148">
        <f>'1950'!IT68</f>
        <v>0</v>
      </c>
      <c r="CZ46" s="148">
        <f>'1950'!IQ68+'1950'!GX68</f>
        <v>0</v>
      </c>
      <c r="DA46" s="149">
        <f t="shared" si="20"/>
        <v>0</v>
      </c>
      <c r="DC46" s="150">
        <v>41</v>
      </c>
      <c r="DD46" s="148">
        <f>'1750'!GX68</f>
        <v>0</v>
      </c>
      <c r="DE46" s="148">
        <f>'1850'!GX68+'1950'!GX68</f>
        <v>0</v>
      </c>
      <c r="DF46" s="149">
        <f t="shared" si="21"/>
        <v>0</v>
      </c>
      <c r="DH46" s="150">
        <v>41</v>
      </c>
      <c r="DI46" s="148">
        <f>'1750'!HJ68</f>
        <v>0</v>
      </c>
      <c r="DJ46" s="148">
        <f>'1850'!HJ68+'1950'!HJ68</f>
        <v>0</v>
      </c>
      <c r="DK46" s="149">
        <f t="shared" si="22"/>
        <v>0</v>
      </c>
      <c r="DM46" s="150">
        <v>41</v>
      </c>
      <c r="DN46" s="148">
        <f>'1750'!HV68</f>
        <v>0</v>
      </c>
      <c r="DO46" s="148">
        <f>'1850'!HV68+'1950'!HV68</f>
        <v>0</v>
      </c>
      <c r="DP46" s="149">
        <f t="shared" si="23"/>
        <v>0</v>
      </c>
      <c r="DR46" s="150">
        <v>41</v>
      </c>
      <c r="DS46" s="148">
        <f>'1750'!HY68</f>
        <v>0</v>
      </c>
      <c r="DT46" s="148">
        <f>'1850'!HY68+'1950'!HY68</f>
        <v>0</v>
      </c>
      <c r="DU46" s="149">
        <f t="shared" si="24"/>
        <v>0</v>
      </c>
      <c r="DW46" s="150">
        <v>41</v>
      </c>
      <c r="DX46" s="148">
        <f>'1750'!IN68</f>
        <v>0</v>
      </c>
      <c r="DY46" s="148">
        <f>'1850'!IN68+'1950'!IN68</f>
        <v>0</v>
      </c>
      <c r="DZ46" s="149">
        <f t="shared" si="25"/>
        <v>0</v>
      </c>
      <c r="EB46" s="150">
        <v>41</v>
      </c>
      <c r="EC46" s="148">
        <f>'1750'!IQ68</f>
        <v>0</v>
      </c>
      <c r="ED46" s="148">
        <f>'1850'!IQ68+'1950'!IQ68</f>
        <v>0</v>
      </c>
      <c r="EE46" s="149">
        <f t="shared" si="26"/>
        <v>0</v>
      </c>
      <c r="EG46" s="150">
        <v>41</v>
      </c>
      <c r="EH46" s="148">
        <f>'1750'!IT68</f>
        <v>0</v>
      </c>
      <c r="EI46" s="148">
        <f>'1850'!IT68+'1950'!IT68</f>
        <v>0</v>
      </c>
      <c r="EJ46" s="149">
        <f t="shared" si="27"/>
        <v>0</v>
      </c>
    </row>
    <row r="47" spans="2:140" x14ac:dyDescent="0.2">
      <c r="B47" s="150">
        <v>42</v>
      </c>
      <c r="C47" s="148">
        <f>'1750'!$GX69</f>
        <v>0</v>
      </c>
      <c r="D47" s="148">
        <f>'1750'!K69+'1750'!N69+'1750'!Q69+'1750'!T69+'1750'!W69+'1750'!Z69+'1750'!AC69+'1750'!AF69+'1750'!AI69+'1750'!AL69+'1750'!AO69+'1750'!AR69+'1750'!AU69+'1750'!AX69+'1750'!BA69+'1750'!BD69+'1750'!BG69+'1750'!BJ69+'1750'!BM69+'1750'!BP69+'1750'!BS69+'1750'!BV69+'1750'!BY69+'1750'!CB69+'1750'!CE69+'1750'!CH69+'1750'!CK69+'1750'!CN69+'1750'!CQ69+'1750'!CT69+'1750'!CW69+'1750'!CZ69+'1750'!DC69+'1750'!DF69+'1750'!DI69+'1750'!DL69+'1750'!DO69+'1750'!DR69+'1750'!DU69+'1750'!DX69+'1750'!EA69+'1750'!ED69+'1750'!EG69+'1750'!EJ69+'1750'!EM69+'1750'!EP69+'1750'!ES69+'1750'!EV69+'1750'!EY69+'1750'!FB69+'1750'!FE69+'1750'!FH69+'1750'!FK69+'1750'!FN69+'1750'!FQ69+'1750'!FT69+'1750'!FW69+'1750'!FZ69+'1750'!GC69+'1750'!GF69+'1750'!GI69+'1750'!GL69+'1750'!GO69+'1750'!GR69+'1750'!GU69</f>
        <v>954</v>
      </c>
      <c r="E47" s="149">
        <f t="shared" si="0"/>
        <v>954</v>
      </c>
      <c r="G47" s="150">
        <v>42</v>
      </c>
      <c r="H47" s="148">
        <f>'1750'!$HJ69</f>
        <v>0</v>
      </c>
      <c r="I47" s="148">
        <f>'1750'!$HA69+'1750'!$HD69+'1750'!$HG69</f>
        <v>0</v>
      </c>
      <c r="J47" s="149">
        <f t="shared" si="1"/>
        <v>0</v>
      </c>
      <c r="L47" s="150">
        <v>42</v>
      </c>
      <c r="M47" s="148">
        <f>'1750'!HV69</f>
        <v>0</v>
      </c>
      <c r="N47" s="148">
        <f>'1750'!HP69+'1750'!HS69</f>
        <v>0</v>
      </c>
      <c r="O47" s="149">
        <f t="shared" si="2"/>
        <v>0</v>
      </c>
      <c r="Q47" s="150">
        <v>42</v>
      </c>
      <c r="R47" s="148">
        <f>'1750'!HY69</f>
        <v>0</v>
      </c>
      <c r="S47" s="148">
        <f>'1750'!HM69+'1750'!HV69</f>
        <v>0</v>
      </c>
      <c r="T47" s="149">
        <f t="shared" si="3"/>
        <v>0</v>
      </c>
      <c r="V47" s="150">
        <v>42</v>
      </c>
      <c r="W47" s="148">
        <f>'1750'!IN69</f>
        <v>0</v>
      </c>
      <c r="X47" s="148">
        <f>'1750'!IB69+'1750'!IK69</f>
        <v>0</v>
      </c>
      <c r="Y47" s="149">
        <f t="shared" si="4"/>
        <v>0</v>
      </c>
      <c r="AA47" s="150">
        <v>42</v>
      </c>
      <c r="AB47" s="148">
        <f>'1750'!IQ69</f>
        <v>0</v>
      </c>
      <c r="AC47" s="148">
        <f>'1750'!HJ69+'1750'!HY69+'1750'!IN69</f>
        <v>0</v>
      </c>
      <c r="AD47" s="149">
        <f t="shared" si="5"/>
        <v>0</v>
      </c>
      <c r="AF47" s="150">
        <v>42</v>
      </c>
      <c r="AG47" s="148">
        <f>'1750'!IT69</f>
        <v>0</v>
      </c>
      <c r="AH47" s="148">
        <f>'1750'!IQ69+'1750'!GX69</f>
        <v>0</v>
      </c>
      <c r="AI47" s="149">
        <f t="shared" si="6"/>
        <v>0</v>
      </c>
      <c r="AK47" s="150">
        <v>42</v>
      </c>
      <c r="AL47" s="148">
        <f>'1850'!$GX69</f>
        <v>0</v>
      </c>
      <c r="AM47" s="148">
        <f>'1850'!K69+'1850'!N69+'1850'!Q69+'1850'!T69+'1850'!W69+'1850'!Z69+'1850'!AC69+'1850'!AF69+'1850'!AI69+'1850'!AL69+'1850'!AO69+'1850'!AR69+'1850'!AU69+'1850'!AX69+'1850'!BA69+'1850'!BD69+'1850'!BG69+'1850'!BJ69+'1850'!BM69+'1850'!BP69+'1850'!BS69+'1850'!BV69+'1850'!BY69+'1850'!CB69+'1850'!CE69+'1850'!CH69+'1850'!CK69+'1850'!CN69+'1850'!CQ69+'1850'!CT69+'1850'!CW69+'1850'!CZ69+'1850'!DC69+'1850'!DF69+'1850'!DI69+'1850'!DL69+'1850'!DO69+'1850'!DR69+'1850'!DU69+'1850'!DX69+'1850'!EA69+'1850'!ED69+'1850'!EG69+'1850'!EJ69+'1850'!EM69+'1850'!EP69+'1850'!ES69+'1850'!EV69+'1850'!EY69+'1850'!FB69+'1850'!FE69+'1850'!FH69+'1850'!FK69+'1850'!FN69+'1850'!FQ69+'1850'!FT69+'1850'!FW69+'1850'!FZ69+'1850'!GC69+'1850'!GF69+'1850'!GI69+'1850'!GL69+'1850'!GO69+'1850'!GR69+'1850'!GU69</f>
        <v>0</v>
      </c>
      <c r="AN47" s="149">
        <f t="shared" si="7"/>
        <v>0</v>
      </c>
      <c r="AP47" s="150">
        <v>42</v>
      </c>
      <c r="AQ47" s="148">
        <f>'1850'!$HJ69</f>
        <v>0</v>
      </c>
      <c r="AR47" s="148">
        <f>'1850'!$HA69+'1850'!$HD69+'1850'!$HG69</f>
        <v>0</v>
      </c>
      <c r="AS47" s="149">
        <f t="shared" si="8"/>
        <v>0</v>
      </c>
      <c r="AU47" s="150">
        <v>42</v>
      </c>
      <c r="AV47" s="148">
        <f>'1850'!HV69</f>
        <v>0</v>
      </c>
      <c r="AW47" s="148">
        <f>'1850'!HP69+'1850'!HS69</f>
        <v>0</v>
      </c>
      <c r="AX47" s="149">
        <f t="shared" si="9"/>
        <v>0</v>
      </c>
      <c r="AZ47" s="150">
        <v>42</v>
      </c>
      <c r="BA47" s="148">
        <f>'1850'!HY69</f>
        <v>0</v>
      </c>
      <c r="BB47" s="148">
        <f>'1850'!HM69+'1850'!HV69</f>
        <v>0</v>
      </c>
      <c r="BC47" s="149">
        <f t="shared" si="10"/>
        <v>0</v>
      </c>
      <c r="BE47" s="150">
        <v>42</v>
      </c>
      <c r="BF47" s="148">
        <f>'1850'!IN69</f>
        <v>0</v>
      </c>
      <c r="BG47" s="148">
        <f>'1850'!IB69+'1850'!IK69</f>
        <v>0</v>
      </c>
      <c r="BH47" s="149">
        <f t="shared" si="11"/>
        <v>0</v>
      </c>
      <c r="BJ47" s="150">
        <v>42</v>
      </c>
      <c r="BK47" s="148">
        <f>'1850'!IQ69</f>
        <v>0</v>
      </c>
      <c r="BL47" s="148">
        <f>'1850'!HJ69+'1850'!HY69+'1850'!IN69</f>
        <v>0</v>
      </c>
      <c r="BM47" s="149">
        <f t="shared" si="12"/>
        <v>0</v>
      </c>
      <c r="BO47" s="150">
        <v>42</v>
      </c>
      <c r="BP47" s="148">
        <f>'1850'!IT69</f>
        <v>0</v>
      </c>
      <c r="BQ47" s="148">
        <f>'1850'!IQ69+'1850'!GX69</f>
        <v>0</v>
      </c>
      <c r="BR47" s="149">
        <f t="shared" si="13"/>
        <v>0</v>
      </c>
      <c r="BT47" s="150">
        <v>42</v>
      </c>
      <c r="BU47" s="148">
        <f>'1950'!$GX69</f>
        <v>0</v>
      </c>
      <c r="BV47" s="148">
        <f>'1950'!K69+'1950'!N69+'1950'!Q69+'1950'!T69+'1950'!W69+'1950'!Z69+'1950'!AC69+'1950'!AF69+'1950'!AI69+'1950'!AL69+'1950'!AO69+'1950'!AR69+'1950'!AU69+'1950'!AX69+'1950'!BA69+'1950'!BD69+'1950'!BG69+'1950'!BJ69+'1950'!BM69+'1950'!BP69+'1950'!BS69+'1950'!BV69+'1950'!BY69+'1950'!CB69+'1950'!CE69+'1950'!CH69+'1950'!CK69+'1950'!CN69+'1950'!CQ69+'1950'!CT69+'1950'!CW69+'1950'!CZ69+'1950'!DC69+'1950'!DF69+'1950'!DI69+'1950'!DL69+'1950'!DO69+'1950'!DR69+'1950'!DU69+'1950'!DX69+'1950'!EA69+'1950'!ED69+'1950'!EG69+'1950'!EJ69+'1950'!EM69+'1950'!EP69+'1950'!ES69+'1950'!EV69+'1950'!EY69+'1950'!FB69+'1950'!FE69+'1950'!FH69+'1950'!FK69+'1950'!FN69+'1950'!FQ69+'1950'!FT69+'1950'!FW69+'1950'!FZ69+'1950'!GC69+'1950'!GF69+'1950'!GI69+'1950'!GL69+'1950'!GO69+'1950'!GR69+'1950'!GU69</f>
        <v>0</v>
      </c>
      <c r="BW47" s="149">
        <f t="shared" si="14"/>
        <v>0</v>
      </c>
      <c r="BY47" s="150">
        <v>42</v>
      </c>
      <c r="BZ47" s="148">
        <f>'1950'!$HJ69</f>
        <v>0</v>
      </c>
      <c r="CA47" s="148">
        <f>'1950'!$HA69+'1950'!$HD69+'1950'!$HG69</f>
        <v>0</v>
      </c>
      <c r="CB47" s="149">
        <f t="shared" si="15"/>
        <v>0</v>
      </c>
      <c r="CD47" s="150">
        <v>42</v>
      </c>
      <c r="CE47" s="148">
        <f>'1950'!HV69</f>
        <v>0</v>
      </c>
      <c r="CF47" s="148">
        <f>'1950'!HP69+'1950'!HS69</f>
        <v>0</v>
      </c>
      <c r="CG47" s="149">
        <f t="shared" si="16"/>
        <v>0</v>
      </c>
      <c r="CI47" s="150">
        <v>42</v>
      </c>
      <c r="CJ47" s="148">
        <f>'1950'!HY69</f>
        <v>0</v>
      </c>
      <c r="CK47" s="148">
        <f>'1950'!HM69+'1950'!HV69</f>
        <v>0</v>
      </c>
      <c r="CL47" s="149">
        <f t="shared" si="17"/>
        <v>0</v>
      </c>
      <c r="CN47" s="150">
        <v>42</v>
      </c>
      <c r="CO47" s="148">
        <f>'1950'!IN69</f>
        <v>0</v>
      </c>
      <c r="CP47" s="148">
        <f>'1950'!IB69+'1950'!IK69</f>
        <v>0</v>
      </c>
      <c r="CQ47" s="149">
        <f t="shared" si="18"/>
        <v>0</v>
      </c>
      <c r="CS47" s="150">
        <v>42</v>
      </c>
      <c r="CT47" s="148">
        <f>'1950'!IQ69</f>
        <v>0</v>
      </c>
      <c r="CU47" s="148">
        <f>'1950'!HJ69+'1950'!HY69+'1950'!IN69</f>
        <v>0</v>
      </c>
      <c r="CV47" s="149">
        <f t="shared" si="19"/>
        <v>0</v>
      </c>
      <c r="CX47" s="150">
        <v>42</v>
      </c>
      <c r="CY47" s="148">
        <f>'1950'!IT69</f>
        <v>0</v>
      </c>
      <c r="CZ47" s="148">
        <f>'1950'!IQ69+'1950'!GX69</f>
        <v>0</v>
      </c>
      <c r="DA47" s="149">
        <f t="shared" si="20"/>
        <v>0</v>
      </c>
      <c r="DC47" s="150">
        <v>42</v>
      </c>
      <c r="DD47" s="148">
        <f>'1750'!GX69</f>
        <v>0</v>
      </c>
      <c r="DE47" s="148">
        <f>'1850'!GX69+'1950'!GX69</f>
        <v>0</v>
      </c>
      <c r="DF47" s="149">
        <f t="shared" si="21"/>
        <v>0</v>
      </c>
      <c r="DH47" s="150">
        <v>42</v>
      </c>
      <c r="DI47" s="148">
        <f>'1750'!HJ69</f>
        <v>0</v>
      </c>
      <c r="DJ47" s="148">
        <f>'1850'!HJ69+'1950'!HJ69</f>
        <v>0</v>
      </c>
      <c r="DK47" s="149">
        <f t="shared" si="22"/>
        <v>0</v>
      </c>
      <c r="DM47" s="150">
        <v>42</v>
      </c>
      <c r="DN47" s="148">
        <f>'1750'!HV69</f>
        <v>0</v>
      </c>
      <c r="DO47" s="148">
        <f>'1850'!HV69+'1950'!HV69</f>
        <v>0</v>
      </c>
      <c r="DP47" s="149">
        <f t="shared" si="23"/>
        <v>0</v>
      </c>
      <c r="DR47" s="150">
        <v>42</v>
      </c>
      <c r="DS47" s="148">
        <f>'1750'!HY69</f>
        <v>0</v>
      </c>
      <c r="DT47" s="148">
        <f>'1850'!HY69+'1950'!HY69</f>
        <v>0</v>
      </c>
      <c r="DU47" s="149">
        <f t="shared" si="24"/>
        <v>0</v>
      </c>
      <c r="DW47" s="150">
        <v>42</v>
      </c>
      <c r="DX47" s="148">
        <f>'1750'!IN69</f>
        <v>0</v>
      </c>
      <c r="DY47" s="148">
        <f>'1850'!IN69+'1950'!IN69</f>
        <v>0</v>
      </c>
      <c r="DZ47" s="149">
        <f t="shared" si="25"/>
        <v>0</v>
      </c>
      <c r="EB47" s="150">
        <v>42</v>
      </c>
      <c r="EC47" s="148">
        <f>'1750'!IQ69</f>
        <v>0</v>
      </c>
      <c r="ED47" s="148">
        <f>'1850'!IQ69+'1950'!IQ69</f>
        <v>0</v>
      </c>
      <c r="EE47" s="149">
        <f t="shared" si="26"/>
        <v>0</v>
      </c>
      <c r="EG47" s="150">
        <v>42</v>
      </c>
      <c r="EH47" s="148">
        <f>'1750'!IT69</f>
        <v>0</v>
      </c>
      <c r="EI47" s="148">
        <f>'1850'!IT69+'1950'!IT69</f>
        <v>0</v>
      </c>
      <c r="EJ47" s="149">
        <f t="shared" si="27"/>
        <v>0</v>
      </c>
    </row>
    <row r="48" spans="2:140" x14ac:dyDescent="0.2">
      <c r="B48" s="147">
        <v>43</v>
      </c>
      <c r="C48" s="148">
        <f>'1750'!$GX70</f>
        <v>0</v>
      </c>
      <c r="D48" s="148">
        <f>'1750'!K70+'1750'!N70+'1750'!Q70+'1750'!T70+'1750'!W70+'1750'!Z70+'1750'!AC70+'1750'!AF70+'1750'!AI70+'1750'!AL70+'1750'!AO70+'1750'!AR70+'1750'!AU70+'1750'!AX70+'1750'!BA70+'1750'!BD70+'1750'!BG70+'1750'!BJ70+'1750'!BM70+'1750'!BP70+'1750'!BS70+'1750'!BV70+'1750'!BY70+'1750'!CB70+'1750'!CE70+'1750'!CH70+'1750'!CK70+'1750'!CN70+'1750'!CQ70+'1750'!CT70+'1750'!CW70+'1750'!CZ70+'1750'!DC70+'1750'!DF70+'1750'!DI70+'1750'!DL70+'1750'!DO70+'1750'!DR70+'1750'!DU70+'1750'!DX70+'1750'!EA70+'1750'!ED70+'1750'!EG70+'1750'!EJ70+'1750'!EM70+'1750'!EP70+'1750'!ES70+'1750'!EV70+'1750'!EY70+'1750'!FB70+'1750'!FE70+'1750'!FH70+'1750'!FK70+'1750'!FN70+'1750'!FQ70+'1750'!FT70+'1750'!FW70+'1750'!FZ70+'1750'!GC70+'1750'!GF70+'1750'!GI70+'1750'!GL70+'1750'!GO70+'1750'!GR70+'1750'!GU70</f>
        <v>621</v>
      </c>
      <c r="E48" s="149">
        <f t="shared" si="0"/>
        <v>621</v>
      </c>
      <c r="G48" s="147">
        <v>43</v>
      </c>
      <c r="H48" s="148">
        <f>'1750'!$HJ70</f>
        <v>0</v>
      </c>
      <c r="I48" s="148">
        <f>'1750'!$HA70+'1750'!$HD70+'1750'!$HG70</f>
        <v>0</v>
      </c>
      <c r="J48" s="149">
        <f t="shared" si="1"/>
        <v>0</v>
      </c>
      <c r="L48" s="147">
        <v>43</v>
      </c>
      <c r="M48" s="148">
        <f>'1750'!HV70</f>
        <v>0</v>
      </c>
      <c r="N48" s="148">
        <f>'1750'!HP70+'1750'!HS70</f>
        <v>0</v>
      </c>
      <c r="O48" s="149">
        <f t="shared" si="2"/>
        <v>0</v>
      </c>
      <c r="Q48" s="147">
        <v>43</v>
      </c>
      <c r="R48" s="148">
        <f>'1750'!HY70</f>
        <v>0</v>
      </c>
      <c r="S48" s="148">
        <f>'1750'!HM70+'1750'!HV70</f>
        <v>0</v>
      </c>
      <c r="T48" s="149">
        <f t="shared" si="3"/>
        <v>0</v>
      </c>
      <c r="V48" s="147">
        <v>43</v>
      </c>
      <c r="W48" s="148">
        <f>'1750'!IN70</f>
        <v>0</v>
      </c>
      <c r="X48" s="148">
        <f>'1750'!IB70+'1750'!IK70</f>
        <v>0</v>
      </c>
      <c r="Y48" s="149">
        <f t="shared" si="4"/>
        <v>0</v>
      </c>
      <c r="AA48" s="147">
        <v>43</v>
      </c>
      <c r="AB48" s="148">
        <f>'1750'!IQ70</f>
        <v>0</v>
      </c>
      <c r="AC48" s="148">
        <f>'1750'!HJ70+'1750'!HY70+'1750'!IN70</f>
        <v>0</v>
      </c>
      <c r="AD48" s="149">
        <f t="shared" si="5"/>
        <v>0</v>
      </c>
      <c r="AF48" s="147">
        <v>43</v>
      </c>
      <c r="AG48" s="148">
        <f>'1750'!IT70</f>
        <v>0</v>
      </c>
      <c r="AH48" s="148">
        <f>'1750'!IQ70+'1750'!GX70</f>
        <v>0</v>
      </c>
      <c r="AI48" s="149">
        <f t="shared" si="6"/>
        <v>0</v>
      </c>
      <c r="AK48" s="147">
        <v>43</v>
      </c>
      <c r="AL48" s="148">
        <f>'1850'!$GX70</f>
        <v>0</v>
      </c>
      <c r="AM48" s="148">
        <f>'1850'!K70+'1850'!N70+'1850'!Q70+'1850'!T70+'1850'!W70+'1850'!Z70+'1850'!AC70+'1850'!AF70+'1850'!AI70+'1850'!AL70+'1850'!AO70+'1850'!AR70+'1850'!AU70+'1850'!AX70+'1850'!BA70+'1850'!BD70+'1850'!BG70+'1850'!BJ70+'1850'!BM70+'1850'!BP70+'1850'!BS70+'1850'!BV70+'1850'!BY70+'1850'!CB70+'1850'!CE70+'1850'!CH70+'1850'!CK70+'1850'!CN70+'1850'!CQ70+'1850'!CT70+'1850'!CW70+'1850'!CZ70+'1850'!DC70+'1850'!DF70+'1850'!DI70+'1850'!DL70+'1850'!DO70+'1850'!DR70+'1850'!DU70+'1850'!DX70+'1850'!EA70+'1850'!ED70+'1850'!EG70+'1850'!EJ70+'1850'!EM70+'1850'!EP70+'1850'!ES70+'1850'!EV70+'1850'!EY70+'1850'!FB70+'1850'!FE70+'1850'!FH70+'1850'!FK70+'1850'!FN70+'1850'!FQ70+'1850'!FT70+'1850'!FW70+'1850'!FZ70+'1850'!GC70+'1850'!GF70+'1850'!GI70+'1850'!GL70+'1850'!GO70+'1850'!GR70+'1850'!GU70</f>
        <v>0</v>
      </c>
      <c r="AN48" s="149">
        <f t="shared" si="7"/>
        <v>0</v>
      </c>
      <c r="AP48" s="147">
        <v>43</v>
      </c>
      <c r="AQ48" s="148">
        <f>'1850'!$HJ70</f>
        <v>0</v>
      </c>
      <c r="AR48" s="148">
        <f>'1850'!$HA70+'1850'!$HD70+'1850'!$HG70</f>
        <v>0</v>
      </c>
      <c r="AS48" s="149">
        <f t="shared" si="8"/>
        <v>0</v>
      </c>
      <c r="AU48" s="147">
        <v>43</v>
      </c>
      <c r="AV48" s="148">
        <f>'1850'!HV70</f>
        <v>0</v>
      </c>
      <c r="AW48" s="148">
        <f>'1850'!HP70+'1850'!HS70</f>
        <v>0</v>
      </c>
      <c r="AX48" s="149">
        <f t="shared" si="9"/>
        <v>0</v>
      </c>
      <c r="AZ48" s="147">
        <v>43</v>
      </c>
      <c r="BA48" s="148">
        <f>'1850'!HY70</f>
        <v>0</v>
      </c>
      <c r="BB48" s="148">
        <f>'1850'!HM70+'1850'!HV70</f>
        <v>0</v>
      </c>
      <c r="BC48" s="149">
        <f t="shared" si="10"/>
        <v>0</v>
      </c>
      <c r="BE48" s="147">
        <v>43</v>
      </c>
      <c r="BF48" s="148">
        <f>'1850'!IN70</f>
        <v>0</v>
      </c>
      <c r="BG48" s="148">
        <f>'1850'!IB70+'1850'!IK70</f>
        <v>0</v>
      </c>
      <c r="BH48" s="149">
        <f t="shared" si="11"/>
        <v>0</v>
      </c>
      <c r="BJ48" s="147">
        <v>43</v>
      </c>
      <c r="BK48" s="148">
        <f>'1850'!IQ70</f>
        <v>0</v>
      </c>
      <c r="BL48" s="148">
        <f>'1850'!HJ70+'1850'!HY70+'1850'!IN70</f>
        <v>0</v>
      </c>
      <c r="BM48" s="149">
        <f t="shared" si="12"/>
        <v>0</v>
      </c>
      <c r="BO48" s="147">
        <v>43</v>
      </c>
      <c r="BP48" s="148">
        <f>'1850'!IT70</f>
        <v>0</v>
      </c>
      <c r="BQ48" s="148">
        <f>'1850'!IQ70+'1850'!GX70</f>
        <v>0</v>
      </c>
      <c r="BR48" s="149">
        <f t="shared" si="13"/>
        <v>0</v>
      </c>
      <c r="BT48" s="147">
        <v>43</v>
      </c>
      <c r="BU48" s="148">
        <f>'1950'!$GX70</f>
        <v>0</v>
      </c>
      <c r="BV48" s="148">
        <f>'1950'!K70+'1950'!N70+'1950'!Q70+'1950'!T70+'1950'!W70+'1950'!Z70+'1950'!AC70+'1950'!AF70+'1950'!AI70+'1950'!AL70+'1950'!AO70+'1950'!AR70+'1950'!AU70+'1950'!AX70+'1950'!BA70+'1950'!BD70+'1950'!BG70+'1950'!BJ70+'1950'!BM70+'1950'!BP70+'1950'!BS70+'1950'!BV70+'1950'!BY70+'1950'!CB70+'1950'!CE70+'1950'!CH70+'1950'!CK70+'1950'!CN70+'1950'!CQ70+'1950'!CT70+'1950'!CW70+'1950'!CZ70+'1950'!DC70+'1950'!DF70+'1950'!DI70+'1950'!DL70+'1950'!DO70+'1950'!DR70+'1950'!DU70+'1950'!DX70+'1950'!EA70+'1950'!ED70+'1950'!EG70+'1950'!EJ70+'1950'!EM70+'1950'!EP70+'1950'!ES70+'1950'!EV70+'1950'!EY70+'1950'!FB70+'1950'!FE70+'1950'!FH70+'1950'!FK70+'1950'!FN70+'1950'!FQ70+'1950'!FT70+'1950'!FW70+'1950'!FZ70+'1950'!GC70+'1950'!GF70+'1950'!GI70+'1950'!GL70+'1950'!GO70+'1950'!GR70+'1950'!GU70</f>
        <v>0</v>
      </c>
      <c r="BW48" s="149">
        <f t="shared" si="14"/>
        <v>0</v>
      </c>
      <c r="BY48" s="147">
        <v>43</v>
      </c>
      <c r="BZ48" s="148">
        <f>'1950'!$HJ70</f>
        <v>0</v>
      </c>
      <c r="CA48" s="148">
        <f>'1950'!$HA70+'1950'!$HD70+'1950'!$HG70</f>
        <v>0</v>
      </c>
      <c r="CB48" s="149">
        <f t="shared" si="15"/>
        <v>0</v>
      </c>
      <c r="CD48" s="147">
        <v>43</v>
      </c>
      <c r="CE48" s="148">
        <f>'1950'!HV70</f>
        <v>0</v>
      </c>
      <c r="CF48" s="148">
        <f>'1950'!HP70+'1950'!HS70</f>
        <v>0</v>
      </c>
      <c r="CG48" s="149">
        <f t="shared" si="16"/>
        <v>0</v>
      </c>
      <c r="CI48" s="147">
        <v>43</v>
      </c>
      <c r="CJ48" s="148">
        <f>'1950'!HY70</f>
        <v>0</v>
      </c>
      <c r="CK48" s="148">
        <f>'1950'!HM70+'1950'!HV70</f>
        <v>0</v>
      </c>
      <c r="CL48" s="149">
        <f t="shared" si="17"/>
        <v>0</v>
      </c>
      <c r="CN48" s="147">
        <v>43</v>
      </c>
      <c r="CO48" s="148">
        <f>'1950'!IN70</f>
        <v>0</v>
      </c>
      <c r="CP48" s="148">
        <f>'1950'!IB70+'1950'!IK70</f>
        <v>0</v>
      </c>
      <c r="CQ48" s="149">
        <f t="shared" si="18"/>
        <v>0</v>
      </c>
      <c r="CS48" s="147">
        <v>43</v>
      </c>
      <c r="CT48" s="148">
        <f>'1950'!IQ70</f>
        <v>0</v>
      </c>
      <c r="CU48" s="148">
        <f>'1950'!HJ70+'1950'!HY70+'1950'!IN70</f>
        <v>0</v>
      </c>
      <c r="CV48" s="149">
        <f t="shared" si="19"/>
        <v>0</v>
      </c>
      <c r="CX48" s="147">
        <v>43</v>
      </c>
      <c r="CY48" s="148">
        <f>'1950'!IT70</f>
        <v>0</v>
      </c>
      <c r="CZ48" s="148">
        <f>'1950'!IQ70+'1950'!GX70</f>
        <v>0</v>
      </c>
      <c r="DA48" s="149">
        <f t="shared" si="20"/>
        <v>0</v>
      </c>
      <c r="DC48" s="147">
        <v>43</v>
      </c>
      <c r="DD48" s="148">
        <f>'1750'!GX70</f>
        <v>0</v>
      </c>
      <c r="DE48" s="148">
        <f>'1850'!GX70+'1950'!GX70</f>
        <v>0</v>
      </c>
      <c r="DF48" s="149">
        <f t="shared" si="21"/>
        <v>0</v>
      </c>
      <c r="DH48" s="147">
        <v>43</v>
      </c>
      <c r="DI48" s="148">
        <f>'1750'!HJ70</f>
        <v>0</v>
      </c>
      <c r="DJ48" s="148">
        <f>'1850'!HJ70+'1950'!HJ70</f>
        <v>0</v>
      </c>
      <c r="DK48" s="149">
        <f t="shared" si="22"/>
        <v>0</v>
      </c>
      <c r="DM48" s="147">
        <v>43</v>
      </c>
      <c r="DN48" s="148">
        <f>'1750'!HV70</f>
        <v>0</v>
      </c>
      <c r="DO48" s="148">
        <f>'1850'!HV70+'1950'!HV70</f>
        <v>0</v>
      </c>
      <c r="DP48" s="149">
        <f t="shared" si="23"/>
        <v>0</v>
      </c>
      <c r="DR48" s="147">
        <v>43</v>
      </c>
      <c r="DS48" s="148">
        <f>'1750'!HY70</f>
        <v>0</v>
      </c>
      <c r="DT48" s="148">
        <f>'1850'!HY70+'1950'!HY70</f>
        <v>0</v>
      </c>
      <c r="DU48" s="149">
        <f t="shared" si="24"/>
        <v>0</v>
      </c>
      <c r="DW48" s="147">
        <v>43</v>
      </c>
      <c r="DX48" s="148">
        <f>'1750'!IN70</f>
        <v>0</v>
      </c>
      <c r="DY48" s="148">
        <f>'1850'!IN70+'1950'!IN70</f>
        <v>0</v>
      </c>
      <c r="DZ48" s="149">
        <f t="shared" si="25"/>
        <v>0</v>
      </c>
      <c r="EB48" s="147">
        <v>43</v>
      </c>
      <c r="EC48" s="148">
        <f>'1750'!IQ70</f>
        <v>0</v>
      </c>
      <c r="ED48" s="148">
        <f>'1850'!IQ70+'1950'!IQ70</f>
        <v>0</v>
      </c>
      <c r="EE48" s="149">
        <f t="shared" si="26"/>
        <v>0</v>
      </c>
      <c r="EG48" s="147">
        <v>43</v>
      </c>
      <c r="EH48" s="148">
        <f>'1750'!IT70</f>
        <v>0</v>
      </c>
      <c r="EI48" s="148">
        <f>'1850'!IT70+'1950'!IT70</f>
        <v>0</v>
      </c>
      <c r="EJ48" s="149">
        <f t="shared" si="27"/>
        <v>0</v>
      </c>
    </row>
    <row r="49" spans="2:140" x14ac:dyDescent="0.2">
      <c r="B49" s="150">
        <v>44</v>
      </c>
      <c r="C49" s="148">
        <f>'1750'!$GX71</f>
        <v>0</v>
      </c>
      <c r="D49" s="148">
        <f>'1750'!K71+'1750'!N71+'1750'!Q71+'1750'!T71+'1750'!W71+'1750'!Z71+'1750'!AC71+'1750'!AF71+'1750'!AI71+'1750'!AL71+'1750'!AO71+'1750'!AR71+'1750'!AU71+'1750'!AX71+'1750'!BA71+'1750'!BD71+'1750'!BG71+'1750'!BJ71+'1750'!BM71+'1750'!BP71+'1750'!BS71+'1750'!BV71+'1750'!BY71+'1750'!CB71+'1750'!CE71+'1750'!CH71+'1750'!CK71+'1750'!CN71+'1750'!CQ71+'1750'!CT71+'1750'!CW71+'1750'!CZ71+'1750'!DC71+'1750'!DF71+'1750'!DI71+'1750'!DL71+'1750'!DO71+'1750'!DR71+'1750'!DU71+'1750'!DX71+'1750'!EA71+'1750'!ED71+'1750'!EG71+'1750'!EJ71+'1750'!EM71+'1750'!EP71+'1750'!ES71+'1750'!EV71+'1750'!EY71+'1750'!FB71+'1750'!FE71+'1750'!FH71+'1750'!FK71+'1750'!FN71+'1750'!FQ71+'1750'!FT71+'1750'!FW71+'1750'!FZ71+'1750'!GC71+'1750'!GF71+'1750'!GI71+'1750'!GL71+'1750'!GO71+'1750'!GR71+'1750'!GU71</f>
        <v>699</v>
      </c>
      <c r="E49" s="149">
        <f t="shared" si="0"/>
        <v>699</v>
      </c>
      <c r="G49" s="150">
        <v>44</v>
      </c>
      <c r="H49" s="148">
        <f>'1750'!$HJ71</f>
        <v>0</v>
      </c>
      <c r="I49" s="148">
        <f>'1750'!$HA71+'1750'!$HD71+'1750'!$HG71</f>
        <v>0</v>
      </c>
      <c r="J49" s="149">
        <f t="shared" si="1"/>
        <v>0</v>
      </c>
      <c r="L49" s="150">
        <v>44</v>
      </c>
      <c r="M49" s="148">
        <f>'1750'!HV71</f>
        <v>0</v>
      </c>
      <c r="N49" s="148">
        <f>'1750'!HP71+'1750'!HS71</f>
        <v>0</v>
      </c>
      <c r="O49" s="149">
        <f t="shared" si="2"/>
        <v>0</v>
      </c>
      <c r="Q49" s="150">
        <v>44</v>
      </c>
      <c r="R49" s="148">
        <f>'1750'!HY71</f>
        <v>0</v>
      </c>
      <c r="S49" s="148">
        <f>'1750'!HM71+'1750'!HV71</f>
        <v>0</v>
      </c>
      <c r="T49" s="149">
        <f t="shared" si="3"/>
        <v>0</v>
      </c>
      <c r="V49" s="150">
        <v>44</v>
      </c>
      <c r="W49" s="148">
        <f>'1750'!IN71</f>
        <v>0</v>
      </c>
      <c r="X49" s="148">
        <f>'1750'!IB71+'1750'!IK71</f>
        <v>0</v>
      </c>
      <c r="Y49" s="149">
        <f t="shared" si="4"/>
        <v>0</v>
      </c>
      <c r="AA49" s="150">
        <v>44</v>
      </c>
      <c r="AB49" s="148">
        <f>'1750'!IQ71</f>
        <v>0</v>
      </c>
      <c r="AC49" s="148">
        <f>'1750'!HJ71+'1750'!HY71+'1750'!IN71</f>
        <v>0</v>
      </c>
      <c r="AD49" s="149">
        <f t="shared" si="5"/>
        <v>0</v>
      </c>
      <c r="AF49" s="150">
        <v>44</v>
      </c>
      <c r="AG49" s="148">
        <f>'1750'!IT71</f>
        <v>0</v>
      </c>
      <c r="AH49" s="148">
        <f>'1750'!IQ71+'1750'!GX71</f>
        <v>0</v>
      </c>
      <c r="AI49" s="149">
        <f t="shared" si="6"/>
        <v>0</v>
      </c>
      <c r="AK49" s="150">
        <v>44</v>
      </c>
      <c r="AL49" s="148">
        <f>'1850'!$GX71</f>
        <v>0</v>
      </c>
      <c r="AM49" s="148">
        <f>'1850'!K71+'1850'!N71+'1850'!Q71+'1850'!T71+'1850'!W71+'1850'!Z71+'1850'!AC71+'1850'!AF71+'1850'!AI71+'1850'!AL71+'1850'!AO71+'1850'!AR71+'1850'!AU71+'1850'!AX71+'1850'!BA71+'1850'!BD71+'1850'!BG71+'1850'!BJ71+'1850'!BM71+'1850'!BP71+'1850'!BS71+'1850'!BV71+'1850'!BY71+'1850'!CB71+'1850'!CE71+'1850'!CH71+'1850'!CK71+'1850'!CN71+'1850'!CQ71+'1850'!CT71+'1850'!CW71+'1850'!CZ71+'1850'!DC71+'1850'!DF71+'1850'!DI71+'1850'!DL71+'1850'!DO71+'1850'!DR71+'1850'!DU71+'1850'!DX71+'1850'!EA71+'1850'!ED71+'1850'!EG71+'1850'!EJ71+'1850'!EM71+'1850'!EP71+'1850'!ES71+'1850'!EV71+'1850'!EY71+'1850'!FB71+'1850'!FE71+'1850'!FH71+'1850'!FK71+'1850'!FN71+'1850'!FQ71+'1850'!FT71+'1850'!FW71+'1850'!FZ71+'1850'!GC71+'1850'!GF71+'1850'!GI71+'1850'!GL71+'1850'!GO71+'1850'!GR71+'1850'!GU71</f>
        <v>0</v>
      </c>
      <c r="AN49" s="149">
        <f t="shared" si="7"/>
        <v>0</v>
      </c>
      <c r="AP49" s="150">
        <v>44</v>
      </c>
      <c r="AQ49" s="148">
        <f>'1850'!$HJ71</f>
        <v>0</v>
      </c>
      <c r="AR49" s="148">
        <f>'1850'!$HA71+'1850'!$HD71+'1850'!$HG71</f>
        <v>0</v>
      </c>
      <c r="AS49" s="149">
        <f t="shared" si="8"/>
        <v>0</v>
      </c>
      <c r="AU49" s="150">
        <v>44</v>
      </c>
      <c r="AV49" s="148">
        <f>'1850'!HV71</f>
        <v>0</v>
      </c>
      <c r="AW49" s="148">
        <f>'1850'!HP71+'1850'!HS71</f>
        <v>0</v>
      </c>
      <c r="AX49" s="149">
        <f t="shared" si="9"/>
        <v>0</v>
      </c>
      <c r="AZ49" s="150">
        <v>44</v>
      </c>
      <c r="BA49" s="148">
        <f>'1850'!HY71</f>
        <v>0</v>
      </c>
      <c r="BB49" s="148">
        <f>'1850'!HM71+'1850'!HV71</f>
        <v>0</v>
      </c>
      <c r="BC49" s="149">
        <f t="shared" si="10"/>
        <v>0</v>
      </c>
      <c r="BE49" s="150">
        <v>44</v>
      </c>
      <c r="BF49" s="148">
        <f>'1850'!IN71</f>
        <v>0</v>
      </c>
      <c r="BG49" s="148">
        <f>'1850'!IB71+'1850'!IK71</f>
        <v>0</v>
      </c>
      <c r="BH49" s="149">
        <f t="shared" si="11"/>
        <v>0</v>
      </c>
      <c r="BJ49" s="150">
        <v>44</v>
      </c>
      <c r="BK49" s="148">
        <f>'1850'!IQ71</f>
        <v>0</v>
      </c>
      <c r="BL49" s="148">
        <f>'1850'!HJ71+'1850'!HY71+'1850'!IN71</f>
        <v>0</v>
      </c>
      <c r="BM49" s="149">
        <f t="shared" si="12"/>
        <v>0</v>
      </c>
      <c r="BO49" s="150">
        <v>44</v>
      </c>
      <c r="BP49" s="148">
        <f>'1850'!IT71</f>
        <v>0</v>
      </c>
      <c r="BQ49" s="148">
        <f>'1850'!IQ71+'1850'!GX71</f>
        <v>0</v>
      </c>
      <c r="BR49" s="149">
        <f t="shared" si="13"/>
        <v>0</v>
      </c>
      <c r="BT49" s="150">
        <v>44</v>
      </c>
      <c r="BU49" s="148">
        <f>'1950'!$GX71</f>
        <v>0</v>
      </c>
      <c r="BV49" s="148">
        <f>'1950'!K71+'1950'!N71+'1950'!Q71+'1950'!T71+'1950'!W71+'1950'!Z71+'1950'!AC71+'1950'!AF71+'1950'!AI71+'1950'!AL71+'1950'!AO71+'1950'!AR71+'1950'!AU71+'1950'!AX71+'1950'!BA71+'1950'!BD71+'1950'!BG71+'1950'!BJ71+'1950'!BM71+'1950'!BP71+'1950'!BS71+'1950'!BV71+'1950'!BY71+'1950'!CB71+'1950'!CE71+'1950'!CH71+'1950'!CK71+'1950'!CN71+'1950'!CQ71+'1950'!CT71+'1950'!CW71+'1950'!CZ71+'1950'!DC71+'1950'!DF71+'1950'!DI71+'1950'!DL71+'1950'!DO71+'1950'!DR71+'1950'!DU71+'1950'!DX71+'1950'!EA71+'1950'!ED71+'1950'!EG71+'1950'!EJ71+'1950'!EM71+'1950'!EP71+'1950'!ES71+'1950'!EV71+'1950'!EY71+'1950'!FB71+'1950'!FE71+'1950'!FH71+'1950'!FK71+'1950'!FN71+'1950'!FQ71+'1950'!FT71+'1950'!FW71+'1950'!FZ71+'1950'!GC71+'1950'!GF71+'1950'!GI71+'1950'!GL71+'1950'!GO71+'1950'!GR71+'1950'!GU71</f>
        <v>0</v>
      </c>
      <c r="BW49" s="149">
        <f t="shared" si="14"/>
        <v>0</v>
      </c>
      <c r="BY49" s="150">
        <v>44</v>
      </c>
      <c r="BZ49" s="148">
        <f>'1950'!$HJ71</f>
        <v>0</v>
      </c>
      <c r="CA49" s="148">
        <f>'1950'!$HA71+'1950'!$HD71+'1950'!$HG71</f>
        <v>0</v>
      </c>
      <c r="CB49" s="149">
        <f t="shared" si="15"/>
        <v>0</v>
      </c>
      <c r="CD49" s="150">
        <v>44</v>
      </c>
      <c r="CE49" s="148">
        <f>'1950'!HV71</f>
        <v>0</v>
      </c>
      <c r="CF49" s="148">
        <f>'1950'!HP71+'1950'!HS71</f>
        <v>0</v>
      </c>
      <c r="CG49" s="149">
        <f t="shared" si="16"/>
        <v>0</v>
      </c>
      <c r="CI49" s="150">
        <v>44</v>
      </c>
      <c r="CJ49" s="148">
        <f>'1950'!HY71</f>
        <v>0</v>
      </c>
      <c r="CK49" s="148">
        <f>'1950'!HM71+'1950'!HV71</f>
        <v>0</v>
      </c>
      <c r="CL49" s="149">
        <f t="shared" si="17"/>
        <v>0</v>
      </c>
      <c r="CN49" s="150">
        <v>44</v>
      </c>
      <c r="CO49" s="148">
        <f>'1950'!IN71</f>
        <v>0</v>
      </c>
      <c r="CP49" s="148">
        <f>'1950'!IB71+'1950'!IK71</f>
        <v>0</v>
      </c>
      <c r="CQ49" s="149">
        <f t="shared" si="18"/>
        <v>0</v>
      </c>
      <c r="CS49" s="150">
        <v>44</v>
      </c>
      <c r="CT49" s="148">
        <f>'1950'!IQ71</f>
        <v>0</v>
      </c>
      <c r="CU49" s="148">
        <f>'1950'!HJ71+'1950'!HY71+'1950'!IN71</f>
        <v>0</v>
      </c>
      <c r="CV49" s="149">
        <f t="shared" si="19"/>
        <v>0</v>
      </c>
      <c r="CX49" s="150">
        <v>44</v>
      </c>
      <c r="CY49" s="148">
        <f>'1950'!IT71</f>
        <v>0</v>
      </c>
      <c r="CZ49" s="148">
        <f>'1950'!IQ71+'1950'!GX71</f>
        <v>0</v>
      </c>
      <c r="DA49" s="149">
        <f t="shared" si="20"/>
        <v>0</v>
      </c>
      <c r="DC49" s="150">
        <v>44</v>
      </c>
      <c r="DD49" s="148">
        <f>'1750'!GX71</f>
        <v>0</v>
      </c>
      <c r="DE49" s="148">
        <f>'1850'!GX71+'1950'!GX71</f>
        <v>0</v>
      </c>
      <c r="DF49" s="149">
        <f t="shared" si="21"/>
        <v>0</v>
      </c>
      <c r="DH49" s="150">
        <v>44</v>
      </c>
      <c r="DI49" s="148">
        <f>'1750'!HJ71</f>
        <v>0</v>
      </c>
      <c r="DJ49" s="148">
        <f>'1850'!HJ71+'1950'!HJ71</f>
        <v>0</v>
      </c>
      <c r="DK49" s="149">
        <f t="shared" si="22"/>
        <v>0</v>
      </c>
      <c r="DM49" s="150">
        <v>44</v>
      </c>
      <c r="DN49" s="148">
        <f>'1750'!HV71</f>
        <v>0</v>
      </c>
      <c r="DO49" s="148">
        <f>'1850'!HV71+'1950'!HV71</f>
        <v>0</v>
      </c>
      <c r="DP49" s="149">
        <f t="shared" si="23"/>
        <v>0</v>
      </c>
      <c r="DR49" s="150">
        <v>44</v>
      </c>
      <c r="DS49" s="148">
        <f>'1750'!HY71</f>
        <v>0</v>
      </c>
      <c r="DT49" s="148">
        <f>'1850'!HY71+'1950'!HY71</f>
        <v>0</v>
      </c>
      <c r="DU49" s="149">
        <f t="shared" si="24"/>
        <v>0</v>
      </c>
      <c r="DW49" s="150">
        <v>44</v>
      </c>
      <c r="DX49" s="148">
        <f>'1750'!IN71</f>
        <v>0</v>
      </c>
      <c r="DY49" s="148">
        <f>'1850'!IN71+'1950'!IN71</f>
        <v>0</v>
      </c>
      <c r="DZ49" s="149">
        <f t="shared" si="25"/>
        <v>0</v>
      </c>
      <c r="EB49" s="150">
        <v>44</v>
      </c>
      <c r="EC49" s="148">
        <f>'1750'!IQ71</f>
        <v>0</v>
      </c>
      <c r="ED49" s="148">
        <f>'1850'!IQ71+'1950'!IQ71</f>
        <v>0</v>
      </c>
      <c r="EE49" s="149">
        <f t="shared" si="26"/>
        <v>0</v>
      </c>
      <c r="EG49" s="150">
        <v>44</v>
      </c>
      <c r="EH49" s="148">
        <f>'1750'!IT71</f>
        <v>0</v>
      </c>
      <c r="EI49" s="148">
        <f>'1850'!IT71+'1950'!IT71</f>
        <v>0</v>
      </c>
      <c r="EJ49" s="149">
        <f t="shared" si="27"/>
        <v>0</v>
      </c>
    </row>
    <row r="50" spans="2:140" x14ac:dyDescent="0.2">
      <c r="B50" s="150">
        <v>45</v>
      </c>
      <c r="C50" s="148">
        <f>'1750'!$GX72</f>
        <v>0</v>
      </c>
      <c r="D50" s="148">
        <f>'1750'!K72+'1750'!N72+'1750'!Q72+'1750'!T72+'1750'!W72+'1750'!Z72+'1750'!AC72+'1750'!AF72+'1750'!AI72+'1750'!AL72+'1750'!AO72+'1750'!AR72+'1750'!AU72+'1750'!AX72+'1750'!BA72+'1750'!BD72+'1750'!BG72+'1750'!BJ72+'1750'!BM72+'1750'!BP72+'1750'!BS72+'1750'!BV72+'1750'!BY72+'1750'!CB72+'1750'!CE72+'1750'!CH72+'1750'!CK72+'1750'!CN72+'1750'!CQ72+'1750'!CT72+'1750'!CW72+'1750'!CZ72+'1750'!DC72+'1750'!DF72+'1750'!DI72+'1750'!DL72+'1750'!DO72+'1750'!DR72+'1750'!DU72+'1750'!DX72+'1750'!EA72+'1750'!ED72+'1750'!EG72+'1750'!EJ72+'1750'!EM72+'1750'!EP72+'1750'!ES72+'1750'!EV72+'1750'!EY72+'1750'!FB72+'1750'!FE72+'1750'!FH72+'1750'!FK72+'1750'!FN72+'1750'!FQ72+'1750'!FT72+'1750'!FW72+'1750'!FZ72+'1750'!GC72+'1750'!GF72+'1750'!GI72+'1750'!GL72+'1750'!GO72+'1750'!GR72+'1750'!GU72</f>
        <v>1070</v>
      </c>
      <c r="E50" s="149">
        <f t="shared" si="0"/>
        <v>1070</v>
      </c>
      <c r="G50" s="150">
        <v>45</v>
      </c>
      <c r="H50" s="148">
        <f>'1750'!$HJ72</f>
        <v>0</v>
      </c>
      <c r="I50" s="148">
        <f>'1750'!$HA72+'1750'!$HD72+'1750'!$HG72</f>
        <v>0</v>
      </c>
      <c r="J50" s="149">
        <f t="shared" si="1"/>
        <v>0</v>
      </c>
      <c r="L50" s="150">
        <v>45</v>
      </c>
      <c r="M50" s="148">
        <f>'1750'!HV72</f>
        <v>0</v>
      </c>
      <c r="N50" s="148">
        <f>'1750'!HP72+'1750'!HS72</f>
        <v>0</v>
      </c>
      <c r="O50" s="149">
        <f t="shared" si="2"/>
        <v>0</v>
      </c>
      <c r="Q50" s="150">
        <v>45</v>
      </c>
      <c r="R50" s="148">
        <f>'1750'!HY72</f>
        <v>0</v>
      </c>
      <c r="S50" s="148">
        <f>'1750'!HM72+'1750'!HV72</f>
        <v>0</v>
      </c>
      <c r="T50" s="149">
        <f t="shared" si="3"/>
        <v>0</v>
      </c>
      <c r="V50" s="150">
        <v>45</v>
      </c>
      <c r="W50" s="148">
        <f>'1750'!IN72</f>
        <v>0</v>
      </c>
      <c r="X50" s="148">
        <f>'1750'!IB72+'1750'!IK72</f>
        <v>0</v>
      </c>
      <c r="Y50" s="149">
        <f t="shared" si="4"/>
        <v>0</v>
      </c>
      <c r="AA50" s="150">
        <v>45</v>
      </c>
      <c r="AB50" s="148">
        <f>'1750'!IQ72</f>
        <v>0</v>
      </c>
      <c r="AC50" s="148">
        <f>'1750'!HJ72+'1750'!HY72+'1750'!IN72</f>
        <v>0</v>
      </c>
      <c r="AD50" s="149">
        <f t="shared" si="5"/>
        <v>0</v>
      </c>
      <c r="AF50" s="150">
        <v>45</v>
      </c>
      <c r="AG50" s="148">
        <f>'1750'!IT72</f>
        <v>0</v>
      </c>
      <c r="AH50" s="148">
        <f>'1750'!IQ72+'1750'!GX72</f>
        <v>0</v>
      </c>
      <c r="AI50" s="149">
        <f t="shared" si="6"/>
        <v>0</v>
      </c>
      <c r="AK50" s="150">
        <v>45</v>
      </c>
      <c r="AL50" s="148">
        <f>'1850'!$GX72</f>
        <v>0</v>
      </c>
      <c r="AM50" s="148">
        <f>'1850'!K72+'1850'!N72+'1850'!Q72+'1850'!T72+'1850'!W72+'1850'!Z72+'1850'!AC72+'1850'!AF72+'1850'!AI72+'1850'!AL72+'1850'!AO72+'1850'!AR72+'1850'!AU72+'1850'!AX72+'1850'!BA72+'1850'!BD72+'1850'!BG72+'1850'!BJ72+'1850'!BM72+'1850'!BP72+'1850'!BS72+'1850'!BV72+'1850'!BY72+'1850'!CB72+'1850'!CE72+'1850'!CH72+'1850'!CK72+'1850'!CN72+'1850'!CQ72+'1850'!CT72+'1850'!CW72+'1850'!CZ72+'1850'!DC72+'1850'!DF72+'1850'!DI72+'1850'!DL72+'1850'!DO72+'1850'!DR72+'1850'!DU72+'1850'!DX72+'1850'!EA72+'1850'!ED72+'1850'!EG72+'1850'!EJ72+'1850'!EM72+'1850'!EP72+'1850'!ES72+'1850'!EV72+'1850'!EY72+'1850'!FB72+'1850'!FE72+'1850'!FH72+'1850'!FK72+'1850'!FN72+'1850'!FQ72+'1850'!FT72+'1850'!FW72+'1850'!FZ72+'1850'!GC72+'1850'!GF72+'1850'!GI72+'1850'!GL72+'1850'!GO72+'1850'!GR72+'1850'!GU72</f>
        <v>0</v>
      </c>
      <c r="AN50" s="149">
        <f t="shared" si="7"/>
        <v>0</v>
      </c>
      <c r="AP50" s="150">
        <v>45</v>
      </c>
      <c r="AQ50" s="148">
        <f>'1850'!$HJ72</f>
        <v>0</v>
      </c>
      <c r="AR50" s="148">
        <f>'1850'!$HA72+'1850'!$HD72+'1850'!$HG72</f>
        <v>0</v>
      </c>
      <c r="AS50" s="149">
        <f t="shared" si="8"/>
        <v>0</v>
      </c>
      <c r="AU50" s="150">
        <v>45</v>
      </c>
      <c r="AV50" s="148">
        <f>'1850'!HV72</f>
        <v>0</v>
      </c>
      <c r="AW50" s="148">
        <f>'1850'!HP72+'1850'!HS72</f>
        <v>0</v>
      </c>
      <c r="AX50" s="149">
        <f t="shared" si="9"/>
        <v>0</v>
      </c>
      <c r="AZ50" s="150">
        <v>45</v>
      </c>
      <c r="BA50" s="148">
        <f>'1850'!HY72</f>
        <v>0</v>
      </c>
      <c r="BB50" s="148">
        <f>'1850'!HM72+'1850'!HV72</f>
        <v>0</v>
      </c>
      <c r="BC50" s="149">
        <f t="shared" si="10"/>
        <v>0</v>
      </c>
      <c r="BE50" s="150">
        <v>45</v>
      </c>
      <c r="BF50" s="148">
        <f>'1850'!IN72</f>
        <v>0</v>
      </c>
      <c r="BG50" s="148">
        <f>'1850'!IB72+'1850'!IK72</f>
        <v>0</v>
      </c>
      <c r="BH50" s="149">
        <f t="shared" si="11"/>
        <v>0</v>
      </c>
      <c r="BJ50" s="150">
        <v>45</v>
      </c>
      <c r="BK50" s="148">
        <f>'1850'!IQ72</f>
        <v>0</v>
      </c>
      <c r="BL50" s="148">
        <f>'1850'!HJ72+'1850'!HY72+'1850'!IN72</f>
        <v>0</v>
      </c>
      <c r="BM50" s="149">
        <f t="shared" si="12"/>
        <v>0</v>
      </c>
      <c r="BO50" s="150">
        <v>45</v>
      </c>
      <c r="BP50" s="148">
        <f>'1850'!IT72</f>
        <v>0</v>
      </c>
      <c r="BQ50" s="148">
        <f>'1850'!IQ72+'1850'!GX72</f>
        <v>0</v>
      </c>
      <c r="BR50" s="149">
        <f t="shared" si="13"/>
        <v>0</v>
      </c>
      <c r="BT50" s="150">
        <v>45</v>
      </c>
      <c r="BU50" s="148">
        <f>'1950'!$GX72</f>
        <v>0</v>
      </c>
      <c r="BV50" s="148">
        <f>'1950'!K72+'1950'!N72+'1950'!Q72+'1950'!T72+'1950'!W72+'1950'!Z72+'1950'!AC72+'1950'!AF72+'1950'!AI72+'1950'!AL72+'1950'!AO72+'1950'!AR72+'1950'!AU72+'1950'!AX72+'1950'!BA72+'1950'!BD72+'1950'!BG72+'1950'!BJ72+'1950'!BM72+'1950'!BP72+'1950'!BS72+'1950'!BV72+'1950'!BY72+'1950'!CB72+'1950'!CE72+'1950'!CH72+'1950'!CK72+'1950'!CN72+'1950'!CQ72+'1950'!CT72+'1950'!CW72+'1950'!CZ72+'1950'!DC72+'1950'!DF72+'1950'!DI72+'1950'!DL72+'1950'!DO72+'1950'!DR72+'1950'!DU72+'1950'!DX72+'1950'!EA72+'1950'!ED72+'1950'!EG72+'1950'!EJ72+'1950'!EM72+'1950'!EP72+'1950'!ES72+'1950'!EV72+'1950'!EY72+'1950'!FB72+'1950'!FE72+'1950'!FH72+'1950'!FK72+'1950'!FN72+'1950'!FQ72+'1950'!FT72+'1950'!FW72+'1950'!FZ72+'1950'!GC72+'1950'!GF72+'1950'!GI72+'1950'!GL72+'1950'!GO72+'1950'!GR72+'1950'!GU72</f>
        <v>0</v>
      </c>
      <c r="BW50" s="149">
        <f t="shared" si="14"/>
        <v>0</v>
      </c>
      <c r="BY50" s="150">
        <v>45</v>
      </c>
      <c r="BZ50" s="148">
        <f>'1950'!$HJ72</f>
        <v>0</v>
      </c>
      <c r="CA50" s="148">
        <f>'1950'!$HA72+'1950'!$HD72+'1950'!$HG72</f>
        <v>0</v>
      </c>
      <c r="CB50" s="149">
        <f t="shared" si="15"/>
        <v>0</v>
      </c>
      <c r="CD50" s="150">
        <v>45</v>
      </c>
      <c r="CE50" s="148">
        <f>'1950'!HV72</f>
        <v>0</v>
      </c>
      <c r="CF50" s="148">
        <f>'1950'!HP72+'1950'!HS72</f>
        <v>0</v>
      </c>
      <c r="CG50" s="149">
        <f t="shared" si="16"/>
        <v>0</v>
      </c>
      <c r="CI50" s="150">
        <v>45</v>
      </c>
      <c r="CJ50" s="148">
        <f>'1950'!HY72</f>
        <v>0</v>
      </c>
      <c r="CK50" s="148">
        <f>'1950'!HM72+'1950'!HV72</f>
        <v>0</v>
      </c>
      <c r="CL50" s="149">
        <f t="shared" si="17"/>
        <v>0</v>
      </c>
      <c r="CN50" s="150">
        <v>45</v>
      </c>
      <c r="CO50" s="148">
        <f>'1950'!IN72</f>
        <v>0</v>
      </c>
      <c r="CP50" s="148">
        <f>'1950'!IB72+'1950'!IK72</f>
        <v>0</v>
      </c>
      <c r="CQ50" s="149">
        <f t="shared" si="18"/>
        <v>0</v>
      </c>
      <c r="CS50" s="150">
        <v>45</v>
      </c>
      <c r="CT50" s="148">
        <f>'1950'!IQ72</f>
        <v>0</v>
      </c>
      <c r="CU50" s="148">
        <f>'1950'!HJ72+'1950'!HY72+'1950'!IN72</f>
        <v>0</v>
      </c>
      <c r="CV50" s="149">
        <f t="shared" si="19"/>
        <v>0</v>
      </c>
      <c r="CX50" s="150">
        <v>45</v>
      </c>
      <c r="CY50" s="148">
        <f>'1950'!IT72</f>
        <v>0</v>
      </c>
      <c r="CZ50" s="148">
        <f>'1950'!IQ72+'1950'!GX72</f>
        <v>0</v>
      </c>
      <c r="DA50" s="149">
        <f t="shared" si="20"/>
        <v>0</v>
      </c>
      <c r="DC50" s="150">
        <v>45</v>
      </c>
      <c r="DD50" s="148">
        <f>'1750'!GX72</f>
        <v>0</v>
      </c>
      <c r="DE50" s="148">
        <f>'1850'!GX72+'1950'!GX72</f>
        <v>0</v>
      </c>
      <c r="DF50" s="149">
        <f t="shared" si="21"/>
        <v>0</v>
      </c>
      <c r="DH50" s="150">
        <v>45</v>
      </c>
      <c r="DI50" s="148">
        <f>'1750'!HJ72</f>
        <v>0</v>
      </c>
      <c r="DJ50" s="148">
        <f>'1850'!HJ72+'1950'!HJ72</f>
        <v>0</v>
      </c>
      <c r="DK50" s="149">
        <f t="shared" si="22"/>
        <v>0</v>
      </c>
      <c r="DM50" s="150">
        <v>45</v>
      </c>
      <c r="DN50" s="148">
        <f>'1750'!HV72</f>
        <v>0</v>
      </c>
      <c r="DO50" s="148">
        <f>'1850'!HV72+'1950'!HV72</f>
        <v>0</v>
      </c>
      <c r="DP50" s="149">
        <f t="shared" si="23"/>
        <v>0</v>
      </c>
      <c r="DR50" s="150">
        <v>45</v>
      </c>
      <c r="DS50" s="148">
        <f>'1750'!HY72</f>
        <v>0</v>
      </c>
      <c r="DT50" s="148">
        <f>'1850'!HY72+'1950'!HY72</f>
        <v>0</v>
      </c>
      <c r="DU50" s="149">
        <f t="shared" si="24"/>
        <v>0</v>
      </c>
      <c r="DW50" s="150">
        <v>45</v>
      </c>
      <c r="DX50" s="148">
        <f>'1750'!IN72</f>
        <v>0</v>
      </c>
      <c r="DY50" s="148">
        <f>'1850'!IN72+'1950'!IN72</f>
        <v>0</v>
      </c>
      <c r="DZ50" s="149">
        <f t="shared" si="25"/>
        <v>0</v>
      </c>
      <c r="EB50" s="150">
        <v>45</v>
      </c>
      <c r="EC50" s="148">
        <f>'1750'!IQ72</f>
        <v>0</v>
      </c>
      <c r="ED50" s="148">
        <f>'1850'!IQ72+'1950'!IQ72</f>
        <v>0</v>
      </c>
      <c r="EE50" s="149">
        <f t="shared" si="26"/>
        <v>0</v>
      </c>
      <c r="EG50" s="150">
        <v>45</v>
      </c>
      <c r="EH50" s="148">
        <f>'1750'!IT72</f>
        <v>0</v>
      </c>
      <c r="EI50" s="148">
        <f>'1850'!IT72+'1950'!IT72</f>
        <v>0</v>
      </c>
      <c r="EJ50" s="149">
        <f t="shared" si="27"/>
        <v>0</v>
      </c>
    </row>
    <row r="51" spans="2:140" x14ac:dyDescent="0.2">
      <c r="B51" s="147">
        <v>46</v>
      </c>
      <c r="C51" s="148">
        <f>'1750'!$GX73</f>
        <v>0</v>
      </c>
      <c r="D51" s="148">
        <f>'1750'!K73+'1750'!N73+'1750'!Q73+'1750'!T73+'1750'!W73+'1750'!Z73+'1750'!AC73+'1750'!AF73+'1750'!AI73+'1750'!AL73+'1750'!AO73+'1750'!AR73+'1750'!AU73+'1750'!AX73+'1750'!BA73+'1750'!BD73+'1750'!BG73+'1750'!BJ73+'1750'!BM73+'1750'!BP73+'1750'!BS73+'1750'!BV73+'1750'!BY73+'1750'!CB73+'1750'!CE73+'1750'!CH73+'1750'!CK73+'1750'!CN73+'1750'!CQ73+'1750'!CT73+'1750'!CW73+'1750'!CZ73+'1750'!DC73+'1750'!DF73+'1750'!DI73+'1750'!DL73+'1750'!DO73+'1750'!DR73+'1750'!DU73+'1750'!DX73+'1750'!EA73+'1750'!ED73+'1750'!EG73+'1750'!EJ73+'1750'!EM73+'1750'!EP73+'1750'!ES73+'1750'!EV73+'1750'!EY73+'1750'!FB73+'1750'!FE73+'1750'!FH73+'1750'!FK73+'1750'!FN73+'1750'!FQ73+'1750'!FT73+'1750'!FW73+'1750'!FZ73+'1750'!GC73+'1750'!GF73+'1750'!GI73+'1750'!GL73+'1750'!GO73+'1750'!GR73+'1750'!GU73</f>
        <v>607</v>
      </c>
      <c r="E51" s="149">
        <f t="shared" si="0"/>
        <v>607</v>
      </c>
      <c r="G51" s="147">
        <v>46</v>
      </c>
      <c r="H51" s="148">
        <f>'1750'!$HJ73</f>
        <v>0</v>
      </c>
      <c r="I51" s="148">
        <f>'1750'!$HA73+'1750'!$HD73+'1750'!$HG73</f>
        <v>0</v>
      </c>
      <c r="J51" s="149">
        <f t="shared" si="1"/>
        <v>0</v>
      </c>
      <c r="L51" s="147">
        <v>46</v>
      </c>
      <c r="M51" s="148">
        <f>'1750'!HV73</f>
        <v>0</v>
      </c>
      <c r="N51" s="148">
        <f>'1750'!HP73+'1750'!HS73</f>
        <v>0</v>
      </c>
      <c r="O51" s="149">
        <f t="shared" si="2"/>
        <v>0</v>
      </c>
      <c r="Q51" s="147">
        <v>46</v>
      </c>
      <c r="R51" s="148">
        <f>'1750'!HY73</f>
        <v>0</v>
      </c>
      <c r="S51" s="148">
        <f>'1750'!HM73+'1750'!HV73</f>
        <v>0</v>
      </c>
      <c r="T51" s="149">
        <f t="shared" si="3"/>
        <v>0</v>
      </c>
      <c r="V51" s="147">
        <v>46</v>
      </c>
      <c r="W51" s="148">
        <f>'1750'!IN73</f>
        <v>0</v>
      </c>
      <c r="X51" s="148">
        <f>'1750'!IB73+'1750'!IK73</f>
        <v>0</v>
      </c>
      <c r="Y51" s="149">
        <f t="shared" si="4"/>
        <v>0</v>
      </c>
      <c r="AA51" s="147">
        <v>46</v>
      </c>
      <c r="AB51" s="148">
        <f>'1750'!IQ73</f>
        <v>0</v>
      </c>
      <c r="AC51" s="148">
        <f>'1750'!HJ73+'1750'!HY73+'1750'!IN73</f>
        <v>0</v>
      </c>
      <c r="AD51" s="149">
        <f t="shared" si="5"/>
        <v>0</v>
      </c>
      <c r="AF51" s="147">
        <v>46</v>
      </c>
      <c r="AG51" s="148">
        <f>'1750'!IT73</f>
        <v>0</v>
      </c>
      <c r="AH51" s="148">
        <f>'1750'!IQ73+'1750'!GX73</f>
        <v>0</v>
      </c>
      <c r="AI51" s="149">
        <f t="shared" si="6"/>
        <v>0</v>
      </c>
      <c r="AK51" s="147">
        <v>46</v>
      </c>
      <c r="AL51" s="148">
        <f>'1850'!$GX73</f>
        <v>0</v>
      </c>
      <c r="AM51" s="148">
        <f>'1850'!K73+'1850'!N73+'1850'!Q73+'1850'!T73+'1850'!W73+'1850'!Z73+'1850'!AC73+'1850'!AF73+'1850'!AI73+'1850'!AL73+'1850'!AO73+'1850'!AR73+'1850'!AU73+'1850'!AX73+'1850'!BA73+'1850'!BD73+'1850'!BG73+'1850'!BJ73+'1850'!BM73+'1850'!BP73+'1850'!BS73+'1850'!BV73+'1850'!BY73+'1850'!CB73+'1850'!CE73+'1850'!CH73+'1850'!CK73+'1850'!CN73+'1850'!CQ73+'1850'!CT73+'1850'!CW73+'1850'!CZ73+'1850'!DC73+'1850'!DF73+'1850'!DI73+'1850'!DL73+'1850'!DO73+'1850'!DR73+'1850'!DU73+'1850'!DX73+'1850'!EA73+'1850'!ED73+'1850'!EG73+'1850'!EJ73+'1850'!EM73+'1850'!EP73+'1850'!ES73+'1850'!EV73+'1850'!EY73+'1850'!FB73+'1850'!FE73+'1850'!FH73+'1850'!FK73+'1850'!FN73+'1850'!FQ73+'1850'!FT73+'1850'!FW73+'1850'!FZ73+'1850'!GC73+'1850'!GF73+'1850'!GI73+'1850'!GL73+'1850'!GO73+'1850'!GR73+'1850'!GU73</f>
        <v>0</v>
      </c>
      <c r="AN51" s="149">
        <f t="shared" si="7"/>
        <v>0</v>
      </c>
      <c r="AP51" s="147">
        <v>46</v>
      </c>
      <c r="AQ51" s="148">
        <f>'1850'!$HJ73</f>
        <v>0</v>
      </c>
      <c r="AR51" s="148">
        <f>'1850'!$HA73+'1850'!$HD73+'1850'!$HG73</f>
        <v>0</v>
      </c>
      <c r="AS51" s="149">
        <f t="shared" si="8"/>
        <v>0</v>
      </c>
      <c r="AU51" s="147">
        <v>46</v>
      </c>
      <c r="AV51" s="148">
        <f>'1850'!HV73</f>
        <v>0</v>
      </c>
      <c r="AW51" s="148">
        <f>'1850'!HP73+'1850'!HS73</f>
        <v>0</v>
      </c>
      <c r="AX51" s="149">
        <f t="shared" si="9"/>
        <v>0</v>
      </c>
      <c r="AZ51" s="147">
        <v>46</v>
      </c>
      <c r="BA51" s="148">
        <f>'1850'!HY73</f>
        <v>0</v>
      </c>
      <c r="BB51" s="148">
        <f>'1850'!HM73+'1850'!HV73</f>
        <v>0</v>
      </c>
      <c r="BC51" s="149">
        <f t="shared" si="10"/>
        <v>0</v>
      </c>
      <c r="BE51" s="147">
        <v>46</v>
      </c>
      <c r="BF51" s="148">
        <f>'1850'!IN73</f>
        <v>0</v>
      </c>
      <c r="BG51" s="148">
        <f>'1850'!IB73+'1850'!IK73</f>
        <v>0</v>
      </c>
      <c r="BH51" s="149">
        <f t="shared" si="11"/>
        <v>0</v>
      </c>
      <c r="BJ51" s="147">
        <v>46</v>
      </c>
      <c r="BK51" s="148">
        <f>'1850'!IQ73</f>
        <v>0</v>
      </c>
      <c r="BL51" s="148">
        <f>'1850'!HJ73+'1850'!HY73+'1850'!IN73</f>
        <v>0</v>
      </c>
      <c r="BM51" s="149">
        <f t="shared" si="12"/>
        <v>0</v>
      </c>
      <c r="BO51" s="147">
        <v>46</v>
      </c>
      <c r="BP51" s="148">
        <f>'1850'!IT73</f>
        <v>0</v>
      </c>
      <c r="BQ51" s="148">
        <f>'1850'!IQ73+'1850'!GX73</f>
        <v>0</v>
      </c>
      <c r="BR51" s="149">
        <f t="shared" si="13"/>
        <v>0</v>
      </c>
      <c r="BT51" s="147">
        <v>46</v>
      </c>
      <c r="BU51" s="148">
        <f>'1950'!$GX73</f>
        <v>0</v>
      </c>
      <c r="BV51" s="148">
        <f>'1950'!K73+'1950'!N73+'1950'!Q73+'1950'!T73+'1950'!W73+'1950'!Z73+'1950'!AC73+'1950'!AF73+'1950'!AI73+'1950'!AL73+'1950'!AO73+'1950'!AR73+'1950'!AU73+'1950'!AX73+'1950'!BA73+'1950'!BD73+'1950'!BG73+'1950'!BJ73+'1950'!BM73+'1950'!BP73+'1950'!BS73+'1950'!BV73+'1950'!BY73+'1950'!CB73+'1950'!CE73+'1950'!CH73+'1950'!CK73+'1950'!CN73+'1950'!CQ73+'1950'!CT73+'1950'!CW73+'1950'!CZ73+'1950'!DC73+'1950'!DF73+'1950'!DI73+'1950'!DL73+'1950'!DO73+'1950'!DR73+'1950'!DU73+'1950'!DX73+'1950'!EA73+'1950'!ED73+'1950'!EG73+'1950'!EJ73+'1950'!EM73+'1950'!EP73+'1950'!ES73+'1950'!EV73+'1950'!EY73+'1950'!FB73+'1950'!FE73+'1950'!FH73+'1950'!FK73+'1950'!FN73+'1950'!FQ73+'1950'!FT73+'1950'!FW73+'1950'!FZ73+'1950'!GC73+'1950'!GF73+'1950'!GI73+'1950'!GL73+'1950'!GO73+'1950'!GR73+'1950'!GU73</f>
        <v>0</v>
      </c>
      <c r="BW51" s="149">
        <f t="shared" si="14"/>
        <v>0</v>
      </c>
      <c r="BY51" s="147">
        <v>46</v>
      </c>
      <c r="BZ51" s="148">
        <f>'1950'!$HJ73</f>
        <v>0</v>
      </c>
      <c r="CA51" s="148">
        <f>'1950'!$HA73+'1950'!$HD73+'1950'!$HG73</f>
        <v>0</v>
      </c>
      <c r="CB51" s="149">
        <f t="shared" si="15"/>
        <v>0</v>
      </c>
      <c r="CD51" s="147">
        <v>46</v>
      </c>
      <c r="CE51" s="148">
        <f>'1950'!HV73</f>
        <v>0</v>
      </c>
      <c r="CF51" s="148">
        <f>'1950'!HP73+'1950'!HS73</f>
        <v>0</v>
      </c>
      <c r="CG51" s="149">
        <f t="shared" si="16"/>
        <v>0</v>
      </c>
      <c r="CI51" s="147">
        <v>46</v>
      </c>
      <c r="CJ51" s="148">
        <f>'1950'!HY73</f>
        <v>0</v>
      </c>
      <c r="CK51" s="148">
        <f>'1950'!HM73+'1950'!HV73</f>
        <v>0</v>
      </c>
      <c r="CL51" s="149">
        <f t="shared" si="17"/>
        <v>0</v>
      </c>
      <c r="CN51" s="147">
        <v>46</v>
      </c>
      <c r="CO51" s="148">
        <f>'1950'!IN73</f>
        <v>0</v>
      </c>
      <c r="CP51" s="148">
        <f>'1950'!IB73+'1950'!IK73</f>
        <v>0</v>
      </c>
      <c r="CQ51" s="149">
        <f t="shared" si="18"/>
        <v>0</v>
      </c>
      <c r="CS51" s="147">
        <v>46</v>
      </c>
      <c r="CT51" s="148">
        <f>'1950'!IQ73</f>
        <v>0</v>
      </c>
      <c r="CU51" s="148">
        <f>'1950'!HJ73+'1950'!HY73+'1950'!IN73</f>
        <v>0</v>
      </c>
      <c r="CV51" s="149">
        <f t="shared" si="19"/>
        <v>0</v>
      </c>
      <c r="CX51" s="147">
        <v>46</v>
      </c>
      <c r="CY51" s="148">
        <f>'1950'!IT73</f>
        <v>0</v>
      </c>
      <c r="CZ51" s="148">
        <f>'1950'!IQ73+'1950'!GX73</f>
        <v>0</v>
      </c>
      <c r="DA51" s="149">
        <f t="shared" si="20"/>
        <v>0</v>
      </c>
      <c r="DC51" s="147">
        <v>46</v>
      </c>
      <c r="DD51" s="148">
        <f>'1750'!GX73</f>
        <v>0</v>
      </c>
      <c r="DE51" s="148">
        <f>'1850'!GX73+'1950'!GX73</f>
        <v>0</v>
      </c>
      <c r="DF51" s="149">
        <f t="shared" si="21"/>
        <v>0</v>
      </c>
      <c r="DH51" s="147">
        <v>46</v>
      </c>
      <c r="DI51" s="148">
        <f>'1750'!HJ73</f>
        <v>0</v>
      </c>
      <c r="DJ51" s="148">
        <f>'1850'!HJ73+'1950'!HJ73</f>
        <v>0</v>
      </c>
      <c r="DK51" s="149">
        <f t="shared" si="22"/>
        <v>0</v>
      </c>
      <c r="DM51" s="147">
        <v>46</v>
      </c>
      <c r="DN51" s="148">
        <f>'1750'!HV73</f>
        <v>0</v>
      </c>
      <c r="DO51" s="148">
        <f>'1850'!HV73+'1950'!HV73</f>
        <v>0</v>
      </c>
      <c r="DP51" s="149">
        <f t="shared" si="23"/>
        <v>0</v>
      </c>
      <c r="DR51" s="147">
        <v>46</v>
      </c>
      <c r="DS51" s="148">
        <f>'1750'!HY73</f>
        <v>0</v>
      </c>
      <c r="DT51" s="148">
        <f>'1850'!HY73+'1950'!HY73</f>
        <v>0</v>
      </c>
      <c r="DU51" s="149">
        <f t="shared" si="24"/>
        <v>0</v>
      </c>
      <c r="DW51" s="147">
        <v>46</v>
      </c>
      <c r="DX51" s="148">
        <f>'1750'!IN73</f>
        <v>0</v>
      </c>
      <c r="DY51" s="148">
        <f>'1850'!IN73+'1950'!IN73</f>
        <v>0</v>
      </c>
      <c r="DZ51" s="149">
        <f t="shared" si="25"/>
        <v>0</v>
      </c>
      <c r="EB51" s="147">
        <v>46</v>
      </c>
      <c r="EC51" s="148">
        <f>'1750'!IQ73</f>
        <v>0</v>
      </c>
      <c r="ED51" s="148">
        <f>'1850'!IQ73+'1950'!IQ73</f>
        <v>0</v>
      </c>
      <c r="EE51" s="149">
        <f t="shared" si="26"/>
        <v>0</v>
      </c>
      <c r="EG51" s="147">
        <v>46</v>
      </c>
      <c r="EH51" s="148">
        <f>'1750'!IT73</f>
        <v>0</v>
      </c>
      <c r="EI51" s="148">
        <f>'1850'!IT73+'1950'!IT73</f>
        <v>0</v>
      </c>
      <c r="EJ51" s="149">
        <f t="shared" si="27"/>
        <v>0</v>
      </c>
    </row>
    <row r="52" spans="2:140" x14ac:dyDescent="0.2">
      <c r="B52" s="150">
        <v>47</v>
      </c>
      <c r="C52" s="148">
        <f>'1750'!$GX74</f>
        <v>0</v>
      </c>
      <c r="D52" s="148">
        <f>'1750'!K74+'1750'!N74+'1750'!Q74+'1750'!T74+'1750'!W74+'1750'!Z74+'1750'!AC74+'1750'!AF74+'1750'!AI74+'1750'!AL74+'1750'!AO74+'1750'!AR74+'1750'!AU74+'1750'!AX74+'1750'!BA74+'1750'!BD74+'1750'!BG74+'1750'!BJ74+'1750'!BM74+'1750'!BP74+'1750'!BS74+'1750'!BV74+'1750'!BY74+'1750'!CB74+'1750'!CE74+'1750'!CH74+'1750'!CK74+'1750'!CN74+'1750'!CQ74+'1750'!CT74+'1750'!CW74+'1750'!CZ74+'1750'!DC74+'1750'!DF74+'1750'!DI74+'1750'!DL74+'1750'!DO74+'1750'!DR74+'1750'!DU74+'1750'!DX74+'1750'!EA74+'1750'!ED74+'1750'!EG74+'1750'!EJ74+'1750'!EM74+'1750'!EP74+'1750'!ES74+'1750'!EV74+'1750'!EY74+'1750'!FB74+'1750'!FE74+'1750'!FH74+'1750'!FK74+'1750'!FN74+'1750'!FQ74+'1750'!FT74+'1750'!FW74+'1750'!FZ74+'1750'!GC74+'1750'!GF74+'1750'!GI74+'1750'!GL74+'1750'!GO74+'1750'!GR74+'1750'!GU74</f>
        <v>1504</v>
      </c>
      <c r="E52" s="149">
        <f t="shared" si="0"/>
        <v>1504</v>
      </c>
      <c r="G52" s="150">
        <v>47</v>
      </c>
      <c r="H52" s="148">
        <f>'1750'!$HJ74</f>
        <v>0</v>
      </c>
      <c r="I52" s="148">
        <f>'1750'!$HA74+'1750'!$HD74+'1750'!$HG74</f>
        <v>0</v>
      </c>
      <c r="J52" s="149">
        <f t="shared" si="1"/>
        <v>0</v>
      </c>
      <c r="L52" s="150">
        <v>47</v>
      </c>
      <c r="M52" s="148">
        <f>'1750'!HV74</f>
        <v>0</v>
      </c>
      <c r="N52" s="148">
        <f>'1750'!HP74+'1750'!HS74</f>
        <v>0</v>
      </c>
      <c r="O52" s="149">
        <f t="shared" si="2"/>
        <v>0</v>
      </c>
      <c r="Q52" s="150">
        <v>47</v>
      </c>
      <c r="R52" s="148">
        <f>'1750'!HY74</f>
        <v>0</v>
      </c>
      <c r="S52" s="148">
        <f>'1750'!HM74+'1750'!HV74</f>
        <v>0</v>
      </c>
      <c r="T52" s="149">
        <f t="shared" si="3"/>
        <v>0</v>
      </c>
      <c r="V52" s="150">
        <v>47</v>
      </c>
      <c r="W52" s="148">
        <f>'1750'!IN74</f>
        <v>0</v>
      </c>
      <c r="X52" s="148">
        <f>'1750'!IB74+'1750'!IK74</f>
        <v>0</v>
      </c>
      <c r="Y52" s="149">
        <f t="shared" si="4"/>
        <v>0</v>
      </c>
      <c r="AA52" s="150">
        <v>47</v>
      </c>
      <c r="AB52" s="148">
        <f>'1750'!IQ74</f>
        <v>0</v>
      </c>
      <c r="AC52" s="148">
        <f>'1750'!HJ74+'1750'!HY74+'1750'!IN74</f>
        <v>0</v>
      </c>
      <c r="AD52" s="149">
        <f t="shared" si="5"/>
        <v>0</v>
      </c>
      <c r="AF52" s="150">
        <v>47</v>
      </c>
      <c r="AG52" s="148">
        <f>'1750'!IT74</f>
        <v>0</v>
      </c>
      <c r="AH52" s="148">
        <f>'1750'!IQ74+'1750'!GX74</f>
        <v>0</v>
      </c>
      <c r="AI52" s="149">
        <f t="shared" si="6"/>
        <v>0</v>
      </c>
      <c r="AK52" s="150">
        <v>47</v>
      </c>
      <c r="AL52" s="148">
        <f>'1850'!$GX74</f>
        <v>0</v>
      </c>
      <c r="AM52" s="148">
        <f>'1850'!K74+'1850'!N74+'1850'!Q74+'1850'!T74+'1850'!W74+'1850'!Z74+'1850'!AC74+'1850'!AF74+'1850'!AI74+'1850'!AL74+'1850'!AO74+'1850'!AR74+'1850'!AU74+'1850'!AX74+'1850'!BA74+'1850'!BD74+'1850'!BG74+'1850'!BJ74+'1850'!BM74+'1850'!BP74+'1850'!BS74+'1850'!BV74+'1850'!BY74+'1850'!CB74+'1850'!CE74+'1850'!CH74+'1850'!CK74+'1850'!CN74+'1850'!CQ74+'1850'!CT74+'1850'!CW74+'1850'!CZ74+'1850'!DC74+'1850'!DF74+'1850'!DI74+'1850'!DL74+'1850'!DO74+'1850'!DR74+'1850'!DU74+'1850'!DX74+'1850'!EA74+'1850'!ED74+'1850'!EG74+'1850'!EJ74+'1850'!EM74+'1850'!EP74+'1850'!ES74+'1850'!EV74+'1850'!EY74+'1850'!FB74+'1850'!FE74+'1850'!FH74+'1850'!FK74+'1850'!FN74+'1850'!FQ74+'1850'!FT74+'1850'!FW74+'1850'!FZ74+'1850'!GC74+'1850'!GF74+'1850'!GI74+'1850'!GL74+'1850'!GO74+'1850'!GR74+'1850'!GU74</f>
        <v>0</v>
      </c>
      <c r="AN52" s="149">
        <f t="shared" si="7"/>
        <v>0</v>
      </c>
      <c r="AP52" s="150">
        <v>47</v>
      </c>
      <c r="AQ52" s="148">
        <f>'1850'!$HJ74</f>
        <v>0</v>
      </c>
      <c r="AR52" s="148">
        <f>'1850'!$HA74+'1850'!$HD74+'1850'!$HG74</f>
        <v>0</v>
      </c>
      <c r="AS52" s="149">
        <f t="shared" si="8"/>
        <v>0</v>
      </c>
      <c r="AU52" s="150">
        <v>47</v>
      </c>
      <c r="AV52" s="148">
        <f>'1850'!HV74</f>
        <v>0</v>
      </c>
      <c r="AW52" s="148">
        <f>'1850'!HP74+'1850'!HS74</f>
        <v>0</v>
      </c>
      <c r="AX52" s="149">
        <f t="shared" si="9"/>
        <v>0</v>
      </c>
      <c r="AZ52" s="150">
        <v>47</v>
      </c>
      <c r="BA52" s="148">
        <f>'1850'!HY74</f>
        <v>0</v>
      </c>
      <c r="BB52" s="148">
        <f>'1850'!HM74+'1850'!HV74</f>
        <v>0</v>
      </c>
      <c r="BC52" s="149">
        <f t="shared" si="10"/>
        <v>0</v>
      </c>
      <c r="BE52" s="150">
        <v>47</v>
      </c>
      <c r="BF52" s="148">
        <f>'1850'!IN74</f>
        <v>0</v>
      </c>
      <c r="BG52" s="148">
        <f>'1850'!IB74+'1850'!IK74</f>
        <v>0</v>
      </c>
      <c r="BH52" s="149">
        <f t="shared" si="11"/>
        <v>0</v>
      </c>
      <c r="BJ52" s="150">
        <v>47</v>
      </c>
      <c r="BK52" s="148">
        <f>'1850'!IQ74</f>
        <v>0</v>
      </c>
      <c r="BL52" s="148">
        <f>'1850'!HJ74+'1850'!HY74+'1850'!IN74</f>
        <v>0</v>
      </c>
      <c r="BM52" s="149">
        <f t="shared" si="12"/>
        <v>0</v>
      </c>
      <c r="BO52" s="150">
        <v>47</v>
      </c>
      <c r="BP52" s="148">
        <f>'1850'!IT74</f>
        <v>0</v>
      </c>
      <c r="BQ52" s="148">
        <f>'1850'!IQ74+'1850'!GX74</f>
        <v>0</v>
      </c>
      <c r="BR52" s="149">
        <f t="shared" si="13"/>
        <v>0</v>
      </c>
      <c r="BT52" s="150">
        <v>47</v>
      </c>
      <c r="BU52" s="148">
        <f>'1950'!$GX74</f>
        <v>0</v>
      </c>
      <c r="BV52" s="148">
        <f>'1950'!K74+'1950'!N74+'1950'!Q74+'1950'!T74+'1950'!W74+'1950'!Z74+'1950'!AC74+'1950'!AF74+'1950'!AI74+'1950'!AL74+'1950'!AO74+'1950'!AR74+'1950'!AU74+'1950'!AX74+'1950'!BA74+'1950'!BD74+'1950'!BG74+'1950'!BJ74+'1950'!BM74+'1950'!BP74+'1950'!BS74+'1950'!BV74+'1950'!BY74+'1950'!CB74+'1950'!CE74+'1950'!CH74+'1950'!CK74+'1950'!CN74+'1950'!CQ74+'1950'!CT74+'1950'!CW74+'1950'!CZ74+'1950'!DC74+'1950'!DF74+'1950'!DI74+'1950'!DL74+'1950'!DO74+'1950'!DR74+'1950'!DU74+'1950'!DX74+'1950'!EA74+'1950'!ED74+'1950'!EG74+'1950'!EJ74+'1950'!EM74+'1950'!EP74+'1950'!ES74+'1950'!EV74+'1950'!EY74+'1950'!FB74+'1950'!FE74+'1950'!FH74+'1950'!FK74+'1950'!FN74+'1950'!FQ74+'1950'!FT74+'1950'!FW74+'1950'!FZ74+'1950'!GC74+'1950'!GF74+'1950'!GI74+'1950'!GL74+'1950'!GO74+'1950'!GR74+'1950'!GU74</f>
        <v>0</v>
      </c>
      <c r="BW52" s="149">
        <f t="shared" si="14"/>
        <v>0</v>
      </c>
      <c r="BY52" s="150">
        <v>47</v>
      </c>
      <c r="BZ52" s="148">
        <f>'1950'!$HJ74</f>
        <v>0</v>
      </c>
      <c r="CA52" s="148">
        <f>'1950'!$HA74+'1950'!$HD74+'1950'!$HG74</f>
        <v>0</v>
      </c>
      <c r="CB52" s="149">
        <f t="shared" si="15"/>
        <v>0</v>
      </c>
      <c r="CD52" s="150">
        <v>47</v>
      </c>
      <c r="CE52" s="148">
        <f>'1950'!HV74</f>
        <v>0</v>
      </c>
      <c r="CF52" s="148">
        <f>'1950'!HP74+'1950'!HS74</f>
        <v>0</v>
      </c>
      <c r="CG52" s="149">
        <f t="shared" si="16"/>
        <v>0</v>
      </c>
      <c r="CI52" s="150">
        <v>47</v>
      </c>
      <c r="CJ52" s="148">
        <f>'1950'!HY74</f>
        <v>0</v>
      </c>
      <c r="CK52" s="148">
        <f>'1950'!HM74+'1950'!HV74</f>
        <v>0</v>
      </c>
      <c r="CL52" s="149">
        <f t="shared" si="17"/>
        <v>0</v>
      </c>
      <c r="CN52" s="150">
        <v>47</v>
      </c>
      <c r="CO52" s="148">
        <f>'1950'!IN74</f>
        <v>0</v>
      </c>
      <c r="CP52" s="148">
        <f>'1950'!IB74+'1950'!IK74</f>
        <v>0</v>
      </c>
      <c r="CQ52" s="149">
        <f t="shared" si="18"/>
        <v>0</v>
      </c>
      <c r="CS52" s="150">
        <v>47</v>
      </c>
      <c r="CT52" s="148">
        <f>'1950'!IQ74</f>
        <v>0</v>
      </c>
      <c r="CU52" s="148">
        <f>'1950'!HJ74+'1950'!HY74+'1950'!IN74</f>
        <v>0</v>
      </c>
      <c r="CV52" s="149">
        <f t="shared" si="19"/>
        <v>0</v>
      </c>
      <c r="CX52" s="150">
        <v>47</v>
      </c>
      <c r="CY52" s="148">
        <f>'1950'!IT74</f>
        <v>0</v>
      </c>
      <c r="CZ52" s="148">
        <f>'1950'!IQ74+'1950'!GX74</f>
        <v>0</v>
      </c>
      <c r="DA52" s="149">
        <f t="shared" si="20"/>
        <v>0</v>
      </c>
      <c r="DC52" s="150">
        <v>47</v>
      </c>
      <c r="DD52" s="148">
        <f>'1750'!GX74</f>
        <v>0</v>
      </c>
      <c r="DE52" s="148">
        <f>'1850'!GX74+'1950'!GX74</f>
        <v>0</v>
      </c>
      <c r="DF52" s="149">
        <f t="shared" si="21"/>
        <v>0</v>
      </c>
      <c r="DH52" s="150">
        <v>47</v>
      </c>
      <c r="DI52" s="148">
        <f>'1750'!HJ74</f>
        <v>0</v>
      </c>
      <c r="DJ52" s="148">
        <f>'1850'!HJ74+'1950'!HJ74</f>
        <v>0</v>
      </c>
      <c r="DK52" s="149">
        <f t="shared" si="22"/>
        <v>0</v>
      </c>
      <c r="DM52" s="150">
        <v>47</v>
      </c>
      <c r="DN52" s="148">
        <f>'1750'!HV74</f>
        <v>0</v>
      </c>
      <c r="DO52" s="148">
        <f>'1850'!HV74+'1950'!HV74</f>
        <v>0</v>
      </c>
      <c r="DP52" s="149">
        <f t="shared" si="23"/>
        <v>0</v>
      </c>
      <c r="DR52" s="150">
        <v>47</v>
      </c>
      <c r="DS52" s="148">
        <f>'1750'!HY74</f>
        <v>0</v>
      </c>
      <c r="DT52" s="148">
        <f>'1850'!HY74+'1950'!HY74</f>
        <v>0</v>
      </c>
      <c r="DU52" s="149">
        <f t="shared" si="24"/>
        <v>0</v>
      </c>
      <c r="DW52" s="150">
        <v>47</v>
      </c>
      <c r="DX52" s="148">
        <f>'1750'!IN74</f>
        <v>0</v>
      </c>
      <c r="DY52" s="148">
        <f>'1850'!IN74+'1950'!IN74</f>
        <v>0</v>
      </c>
      <c r="DZ52" s="149">
        <f t="shared" si="25"/>
        <v>0</v>
      </c>
      <c r="EB52" s="150">
        <v>47</v>
      </c>
      <c r="EC52" s="148">
        <f>'1750'!IQ74</f>
        <v>0</v>
      </c>
      <c r="ED52" s="148">
        <f>'1850'!IQ74+'1950'!IQ74</f>
        <v>0</v>
      </c>
      <c r="EE52" s="149">
        <f t="shared" si="26"/>
        <v>0</v>
      </c>
      <c r="EG52" s="150">
        <v>47</v>
      </c>
      <c r="EH52" s="148">
        <f>'1750'!IT74</f>
        <v>0</v>
      </c>
      <c r="EI52" s="148">
        <f>'1850'!IT74+'1950'!IT74</f>
        <v>0</v>
      </c>
      <c r="EJ52" s="149">
        <f t="shared" si="27"/>
        <v>0</v>
      </c>
    </row>
    <row r="53" spans="2:140" x14ac:dyDescent="0.2">
      <c r="B53" s="150">
        <v>48</v>
      </c>
      <c r="C53" s="148">
        <f>'1750'!$GX75</f>
        <v>0</v>
      </c>
      <c r="D53" s="148">
        <f>'1750'!K75+'1750'!N75+'1750'!Q75+'1750'!T75+'1750'!W75+'1750'!Z75+'1750'!AC75+'1750'!AF75+'1750'!AI75+'1750'!AL75+'1750'!AO75+'1750'!AR75+'1750'!AU75+'1750'!AX75+'1750'!BA75+'1750'!BD75+'1750'!BG75+'1750'!BJ75+'1750'!BM75+'1750'!BP75+'1750'!BS75+'1750'!BV75+'1750'!BY75+'1750'!CB75+'1750'!CE75+'1750'!CH75+'1750'!CK75+'1750'!CN75+'1750'!CQ75+'1750'!CT75+'1750'!CW75+'1750'!CZ75+'1750'!DC75+'1750'!DF75+'1750'!DI75+'1750'!DL75+'1750'!DO75+'1750'!DR75+'1750'!DU75+'1750'!DX75+'1750'!EA75+'1750'!ED75+'1750'!EG75+'1750'!EJ75+'1750'!EM75+'1750'!EP75+'1750'!ES75+'1750'!EV75+'1750'!EY75+'1750'!FB75+'1750'!FE75+'1750'!FH75+'1750'!FK75+'1750'!FN75+'1750'!FQ75+'1750'!FT75+'1750'!FW75+'1750'!FZ75+'1750'!GC75+'1750'!GF75+'1750'!GI75+'1750'!GL75+'1750'!GO75+'1750'!GR75+'1750'!GU75</f>
        <v>959</v>
      </c>
      <c r="E53" s="149">
        <f t="shared" si="0"/>
        <v>959</v>
      </c>
      <c r="G53" s="150">
        <v>48</v>
      </c>
      <c r="H53" s="148">
        <f>'1750'!$HJ75</f>
        <v>0</v>
      </c>
      <c r="I53" s="148">
        <f>'1750'!$HA75+'1750'!$HD75+'1750'!$HG75</f>
        <v>0</v>
      </c>
      <c r="J53" s="149">
        <f t="shared" si="1"/>
        <v>0</v>
      </c>
      <c r="L53" s="147">
        <v>48</v>
      </c>
      <c r="M53" s="148">
        <f>'1750'!HV75</f>
        <v>0</v>
      </c>
      <c r="N53" s="148">
        <f>'1750'!HP75+'1750'!HS75</f>
        <v>0</v>
      </c>
      <c r="O53" s="149">
        <f t="shared" si="2"/>
        <v>0</v>
      </c>
      <c r="Q53" s="150">
        <v>48</v>
      </c>
      <c r="R53" s="148">
        <f>'1750'!HY75</f>
        <v>0</v>
      </c>
      <c r="S53" s="148">
        <f>'1750'!HM75+'1750'!HV75</f>
        <v>0</v>
      </c>
      <c r="T53" s="149">
        <f t="shared" si="3"/>
        <v>0</v>
      </c>
      <c r="V53" s="150">
        <v>48</v>
      </c>
      <c r="W53" s="148">
        <f>'1750'!IN75</f>
        <v>0</v>
      </c>
      <c r="X53" s="148">
        <f>'1750'!IB75+'1750'!IK75</f>
        <v>0</v>
      </c>
      <c r="Y53" s="149">
        <f t="shared" si="4"/>
        <v>0</v>
      </c>
      <c r="AA53" s="150">
        <v>48</v>
      </c>
      <c r="AB53" s="148">
        <f>'1750'!IQ75</f>
        <v>0</v>
      </c>
      <c r="AC53" s="148">
        <f>'1750'!HJ75+'1750'!HY75+'1750'!IN75</f>
        <v>0</v>
      </c>
      <c r="AD53" s="149">
        <f t="shared" si="5"/>
        <v>0</v>
      </c>
      <c r="AF53" s="150">
        <v>48</v>
      </c>
      <c r="AG53" s="148">
        <f>'1750'!IT75</f>
        <v>0</v>
      </c>
      <c r="AH53" s="148">
        <f>'1750'!IQ75+'1750'!GX75</f>
        <v>0</v>
      </c>
      <c r="AI53" s="149">
        <f t="shared" si="6"/>
        <v>0</v>
      </c>
      <c r="AK53" s="150">
        <v>48</v>
      </c>
      <c r="AL53" s="148">
        <f>'1850'!$GX75</f>
        <v>0</v>
      </c>
      <c r="AM53" s="148">
        <f>'1850'!K75+'1850'!N75+'1850'!Q75+'1850'!T75+'1850'!W75+'1850'!Z75+'1850'!AC75+'1850'!AF75+'1850'!AI75+'1850'!AL75+'1850'!AO75+'1850'!AR75+'1850'!AU75+'1850'!AX75+'1850'!BA75+'1850'!BD75+'1850'!BG75+'1850'!BJ75+'1850'!BM75+'1850'!BP75+'1850'!BS75+'1850'!BV75+'1850'!BY75+'1850'!CB75+'1850'!CE75+'1850'!CH75+'1850'!CK75+'1850'!CN75+'1850'!CQ75+'1850'!CT75+'1850'!CW75+'1850'!CZ75+'1850'!DC75+'1850'!DF75+'1850'!DI75+'1850'!DL75+'1850'!DO75+'1850'!DR75+'1850'!DU75+'1850'!DX75+'1850'!EA75+'1850'!ED75+'1850'!EG75+'1850'!EJ75+'1850'!EM75+'1850'!EP75+'1850'!ES75+'1850'!EV75+'1850'!EY75+'1850'!FB75+'1850'!FE75+'1850'!FH75+'1850'!FK75+'1850'!FN75+'1850'!FQ75+'1850'!FT75+'1850'!FW75+'1850'!FZ75+'1850'!GC75+'1850'!GF75+'1850'!GI75+'1850'!GL75+'1850'!GO75+'1850'!GR75+'1850'!GU75</f>
        <v>0</v>
      </c>
      <c r="AN53" s="149">
        <f t="shared" si="7"/>
        <v>0</v>
      </c>
      <c r="AP53" s="150">
        <v>48</v>
      </c>
      <c r="AQ53" s="148">
        <f>'1850'!$HJ75</f>
        <v>0</v>
      </c>
      <c r="AR53" s="148">
        <f>'1850'!$HA75+'1850'!$HD75+'1850'!$HG75</f>
        <v>0</v>
      </c>
      <c r="AS53" s="149">
        <f t="shared" si="8"/>
        <v>0</v>
      </c>
      <c r="AU53" s="150">
        <v>48</v>
      </c>
      <c r="AV53" s="148">
        <f>'1850'!HV75</f>
        <v>0</v>
      </c>
      <c r="AW53" s="148">
        <f>'1850'!HP75+'1850'!HS75</f>
        <v>0</v>
      </c>
      <c r="AX53" s="149">
        <f t="shared" si="9"/>
        <v>0</v>
      </c>
      <c r="AZ53" s="150">
        <v>48</v>
      </c>
      <c r="BA53" s="148">
        <f>'1850'!HY75</f>
        <v>0</v>
      </c>
      <c r="BB53" s="148">
        <f>'1850'!HM75+'1850'!HV75</f>
        <v>0</v>
      </c>
      <c r="BC53" s="149">
        <f t="shared" si="10"/>
        <v>0</v>
      </c>
      <c r="BE53" s="150">
        <v>48</v>
      </c>
      <c r="BF53" s="148">
        <f>'1850'!IN75</f>
        <v>0</v>
      </c>
      <c r="BG53" s="148">
        <f>'1850'!IB75+'1850'!IK75</f>
        <v>0</v>
      </c>
      <c r="BH53" s="149">
        <f t="shared" si="11"/>
        <v>0</v>
      </c>
      <c r="BJ53" s="150">
        <v>48</v>
      </c>
      <c r="BK53" s="148">
        <f>'1850'!IQ75</f>
        <v>0</v>
      </c>
      <c r="BL53" s="148">
        <f>'1850'!HJ75+'1850'!HY75+'1850'!IN75</f>
        <v>0</v>
      </c>
      <c r="BM53" s="149">
        <f t="shared" si="12"/>
        <v>0</v>
      </c>
      <c r="BO53" s="150">
        <v>48</v>
      </c>
      <c r="BP53" s="148">
        <f>'1850'!IT75</f>
        <v>0</v>
      </c>
      <c r="BQ53" s="148">
        <f>'1850'!IQ75+'1850'!GX75</f>
        <v>0</v>
      </c>
      <c r="BR53" s="149">
        <f t="shared" si="13"/>
        <v>0</v>
      </c>
      <c r="BT53" s="150">
        <v>48</v>
      </c>
      <c r="BU53" s="148">
        <f>'1950'!$GX75</f>
        <v>0</v>
      </c>
      <c r="BV53" s="148">
        <f>'1950'!K75+'1950'!N75+'1950'!Q75+'1950'!T75+'1950'!W75+'1950'!Z75+'1950'!AC75+'1950'!AF75+'1950'!AI75+'1950'!AL75+'1950'!AO75+'1950'!AR75+'1950'!AU75+'1950'!AX75+'1950'!BA75+'1950'!BD75+'1950'!BG75+'1950'!BJ75+'1950'!BM75+'1950'!BP75+'1950'!BS75+'1950'!BV75+'1950'!BY75+'1950'!CB75+'1950'!CE75+'1950'!CH75+'1950'!CK75+'1950'!CN75+'1950'!CQ75+'1950'!CT75+'1950'!CW75+'1950'!CZ75+'1950'!DC75+'1950'!DF75+'1950'!DI75+'1950'!DL75+'1950'!DO75+'1950'!DR75+'1950'!DU75+'1950'!DX75+'1950'!EA75+'1950'!ED75+'1950'!EG75+'1950'!EJ75+'1950'!EM75+'1950'!EP75+'1950'!ES75+'1950'!EV75+'1950'!EY75+'1950'!FB75+'1950'!FE75+'1950'!FH75+'1950'!FK75+'1950'!FN75+'1950'!FQ75+'1950'!FT75+'1950'!FW75+'1950'!FZ75+'1950'!GC75+'1950'!GF75+'1950'!GI75+'1950'!GL75+'1950'!GO75+'1950'!GR75+'1950'!GU75</f>
        <v>0</v>
      </c>
      <c r="BW53" s="149">
        <f t="shared" si="14"/>
        <v>0</v>
      </c>
      <c r="BY53" s="150">
        <v>48</v>
      </c>
      <c r="BZ53" s="148">
        <f>'1950'!$HJ75</f>
        <v>0</v>
      </c>
      <c r="CA53" s="148">
        <f>'1950'!$HA75+'1950'!$HD75+'1950'!$HG75</f>
        <v>0</v>
      </c>
      <c r="CB53" s="149">
        <f t="shared" si="15"/>
        <v>0</v>
      </c>
      <c r="CD53" s="150">
        <v>48</v>
      </c>
      <c r="CE53" s="148">
        <f>'1950'!HV75</f>
        <v>0</v>
      </c>
      <c r="CF53" s="148">
        <f>'1950'!HP75+'1950'!HS75</f>
        <v>0</v>
      </c>
      <c r="CG53" s="149">
        <f t="shared" si="16"/>
        <v>0</v>
      </c>
      <c r="CI53" s="150">
        <v>48</v>
      </c>
      <c r="CJ53" s="148">
        <f>'1950'!HY75</f>
        <v>0</v>
      </c>
      <c r="CK53" s="148">
        <f>'1950'!HM75+'1950'!HV75</f>
        <v>0</v>
      </c>
      <c r="CL53" s="149">
        <f t="shared" si="17"/>
        <v>0</v>
      </c>
      <c r="CN53" s="150">
        <v>48</v>
      </c>
      <c r="CO53" s="148">
        <f>'1950'!IN75</f>
        <v>0</v>
      </c>
      <c r="CP53" s="148">
        <f>'1950'!IB75+'1950'!IK75</f>
        <v>0</v>
      </c>
      <c r="CQ53" s="149">
        <f t="shared" si="18"/>
        <v>0</v>
      </c>
      <c r="CS53" s="150">
        <v>48</v>
      </c>
      <c r="CT53" s="148">
        <f>'1950'!IQ75</f>
        <v>0</v>
      </c>
      <c r="CU53" s="148">
        <f>'1950'!HJ75+'1950'!HY75+'1950'!IN75</f>
        <v>0</v>
      </c>
      <c r="CV53" s="149">
        <f t="shared" si="19"/>
        <v>0</v>
      </c>
      <c r="CX53" s="150">
        <v>48</v>
      </c>
      <c r="CY53" s="148">
        <f>'1950'!IT75</f>
        <v>0</v>
      </c>
      <c r="CZ53" s="148">
        <f>'1950'!IQ75+'1950'!GX75</f>
        <v>0</v>
      </c>
      <c r="DA53" s="149">
        <f t="shared" si="20"/>
        <v>0</v>
      </c>
      <c r="DC53" s="150">
        <v>48</v>
      </c>
      <c r="DD53" s="148">
        <f>'1750'!GX75</f>
        <v>0</v>
      </c>
      <c r="DE53" s="148">
        <f>'1850'!GX75+'1950'!GX75</f>
        <v>0</v>
      </c>
      <c r="DF53" s="149">
        <f t="shared" si="21"/>
        <v>0</v>
      </c>
      <c r="DH53" s="150">
        <v>48</v>
      </c>
      <c r="DI53" s="148">
        <f>'1750'!HJ75</f>
        <v>0</v>
      </c>
      <c r="DJ53" s="148">
        <f>'1850'!HJ75+'1950'!HJ75</f>
        <v>0</v>
      </c>
      <c r="DK53" s="149">
        <f t="shared" si="22"/>
        <v>0</v>
      </c>
      <c r="DM53" s="150">
        <v>48</v>
      </c>
      <c r="DN53" s="148">
        <f>'1750'!HV75</f>
        <v>0</v>
      </c>
      <c r="DO53" s="148">
        <f>'1850'!HV75+'1950'!HV75</f>
        <v>0</v>
      </c>
      <c r="DP53" s="149">
        <f t="shared" si="23"/>
        <v>0</v>
      </c>
      <c r="DR53" s="150">
        <v>48</v>
      </c>
      <c r="DS53" s="148">
        <f>'1750'!HY75</f>
        <v>0</v>
      </c>
      <c r="DT53" s="148">
        <f>'1850'!HY75+'1950'!HY75</f>
        <v>0</v>
      </c>
      <c r="DU53" s="149">
        <f t="shared" si="24"/>
        <v>0</v>
      </c>
      <c r="DW53" s="150">
        <v>48</v>
      </c>
      <c r="DX53" s="148">
        <f>'1750'!IN75</f>
        <v>0</v>
      </c>
      <c r="DY53" s="148">
        <f>'1850'!IN75+'1950'!IN75</f>
        <v>0</v>
      </c>
      <c r="DZ53" s="149">
        <f t="shared" si="25"/>
        <v>0</v>
      </c>
      <c r="EB53" s="150">
        <v>48</v>
      </c>
      <c r="EC53" s="148">
        <f>'1750'!IQ75</f>
        <v>0</v>
      </c>
      <c r="ED53" s="148">
        <f>'1850'!IQ75+'1950'!IQ75</f>
        <v>0</v>
      </c>
      <c r="EE53" s="149">
        <f t="shared" si="26"/>
        <v>0</v>
      </c>
      <c r="EG53" s="150">
        <v>48</v>
      </c>
      <c r="EH53" s="148">
        <f>'1750'!IT75</f>
        <v>0</v>
      </c>
      <c r="EI53" s="148">
        <f>'1850'!IT75+'1950'!IT75</f>
        <v>0</v>
      </c>
      <c r="EJ53" s="149">
        <f t="shared" si="27"/>
        <v>0</v>
      </c>
    </row>
    <row r="54" spans="2:140" x14ac:dyDescent="0.2">
      <c r="B54" s="147">
        <v>49</v>
      </c>
      <c r="C54" s="148">
        <f>'1750'!$GX76</f>
        <v>0</v>
      </c>
      <c r="D54" s="148">
        <f>'1750'!K76+'1750'!N76+'1750'!Q76+'1750'!T76+'1750'!W76+'1750'!Z76+'1750'!AC76+'1750'!AF76+'1750'!AI76+'1750'!AL76+'1750'!AO76+'1750'!AR76+'1750'!AU76+'1750'!AX76+'1750'!BA76+'1750'!BD76+'1750'!BG76+'1750'!BJ76+'1750'!BM76+'1750'!BP76+'1750'!BS76+'1750'!BV76+'1750'!BY76+'1750'!CB76+'1750'!CE76+'1750'!CH76+'1750'!CK76+'1750'!CN76+'1750'!CQ76+'1750'!CT76+'1750'!CW76+'1750'!CZ76+'1750'!DC76+'1750'!DF76+'1750'!DI76+'1750'!DL76+'1750'!DO76+'1750'!DR76+'1750'!DU76+'1750'!DX76+'1750'!EA76+'1750'!ED76+'1750'!EG76+'1750'!EJ76+'1750'!EM76+'1750'!EP76+'1750'!ES76+'1750'!EV76+'1750'!EY76+'1750'!FB76+'1750'!FE76+'1750'!FH76+'1750'!FK76+'1750'!FN76+'1750'!FQ76+'1750'!FT76+'1750'!FW76+'1750'!FZ76+'1750'!GC76+'1750'!GF76+'1750'!GI76+'1750'!GL76+'1750'!GO76+'1750'!GR76+'1750'!GU76</f>
        <v>762</v>
      </c>
      <c r="E54" s="149">
        <f t="shared" si="0"/>
        <v>762</v>
      </c>
      <c r="G54" s="147">
        <v>49</v>
      </c>
      <c r="H54" s="148">
        <f>'1750'!$HJ76</f>
        <v>0</v>
      </c>
      <c r="I54" s="148">
        <f>'1750'!$HA76+'1750'!$HD76+'1750'!$HG76</f>
        <v>0</v>
      </c>
      <c r="J54" s="149">
        <f t="shared" si="1"/>
        <v>0</v>
      </c>
      <c r="L54" s="150">
        <v>49</v>
      </c>
      <c r="M54" s="148">
        <f>'1750'!HV76</f>
        <v>0</v>
      </c>
      <c r="N54" s="148">
        <f>'1750'!HP76+'1750'!HS76</f>
        <v>0</v>
      </c>
      <c r="O54" s="149">
        <f t="shared" si="2"/>
        <v>0</v>
      </c>
      <c r="Q54" s="147">
        <v>49</v>
      </c>
      <c r="R54" s="148">
        <f>'1750'!HY76</f>
        <v>0</v>
      </c>
      <c r="S54" s="148">
        <f>'1750'!HM76+'1750'!HV76</f>
        <v>0</v>
      </c>
      <c r="T54" s="149">
        <f t="shared" si="3"/>
        <v>0</v>
      </c>
      <c r="V54" s="147">
        <v>49</v>
      </c>
      <c r="W54" s="148">
        <f>'1750'!IN76</f>
        <v>0</v>
      </c>
      <c r="X54" s="148">
        <f>'1750'!IB76+'1750'!IK76</f>
        <v>0</v>
      </c>
      <c r="Y54" s="149">
        <f t="shared" si="4"/>
        <v>0</v>
      </c>
      <c r="AA54" s="147">
        <v>49</v>
      </c>
      <c r="AB54" s="148">
        <f>'1750'!IQ76</f>
        <v>0</v>
      </c>
      <c r="AC54" s="148">
        <f>'1750'!HJ76+'1750'!HY76+'1750'!IN76</f>
        <v>0</v>
      </c>
      <c r="AD54" s="149">
        <f t="shared" si="5"/>
        <v>0</v>
      </c>
      <c r="AF54" s="147">
        <v>49</v>
      </c>
      <c r="AG54" s="148">
        <f>'1750'!IT76</f>
        <v>0</v>
      </c>
      <c r="AH54" s="148">
        <f>'1750'!IQ76+'1750'!GX76</f>
        <v>0</v>
      </c>
      <c r="AI54" s="149">
        <f t="shared" si="6"/>
        <v>0</v>
      </c>
      <c r="AK54" s="147">
        <v>49</v>
      </c>
      <c r="AL54" s="148">
        <f>'1850'!$GX76</f>
        <v>0</v>
      </c>
      <c r="AM54" s="148">
        <f>'1850'!K76+'1850'!N76+'1850'!Q76+'1850'!T76+'1850'!W76+'1850'!Z76+'1850'!AC76+'1850'!AF76+'1850'!AI76+'1850'!AL76+'1850'!AO76+'1850'!AR76+'1850'!AU76+'1850'!AX76+'1850'!BA76+'1850'!BD76+'1850'!BG76+'1850'!BJ76+'1850'!BM76+'1850'!BP76+'1850'!BS76+'1850'!BV76+'1850'!BY76+'1850'!CB76+'1850'!CE76+'1850'!CH76+'1850'!CK76+'1850'!CN76+'1850'!CQ76+'1850'!CT76+'1850'!CW76+'1850'!CZ76+'1850'!DC76+'1850'!DF76+'1850'!DI76+'1850'!DL76+'1850'!DO76+'1850'!DR76+'1850'!DU76+'1850'!DX76+'1850'!EA76+'1850'!ED76+'1850'!EG76+'1850'!EJ76+'1850'!EM76+'1850'!EP76+'1850'!ES76+'1850'!EV76+'1850'!EY76+'1850'!FB76+'1850'!FE76+'1850'!FH76+'1850'!FK76+'1850'!FN76+'1850'!FQ76+'1850'!FT76+'1850'!FW76+'1850'!FZ76+'1850'!GC76+'1850'!GF76+'1850'!GI76+'1850'!GL76+'1850'!GO76+'1850'!GR76+'1850'!GU76</f>
        <v>0</v>
      </c>
      <c r="AN54" s="149">
        <f t="shared" si="7"/>
        <v>0</v>
      </c>
      <c r="AP54" s="147">
        <v>49</v>
      </c>
      <c r="AQ54" s="148">
        <f>'1850'!$HJ76</f>
        <v>0</v>
      </c>
      <c r="AR54" s="148">
        <f>'1850'!$HA76+'1850'!$HD76+'1850'!$HG76</f>
        <v>0</v>
      </c>
      <c r="AS54" s="149">
        <f t="shared" si="8"/>
        <v>0</v>
      </c>
      <c r="AU54" s="147">
        <v>49</v>
      </c>
      <c r="AV54" s="148">
        <f>'1850'!HV76</f>
        <v>0</v>
      </c>
      <c r="AW54" s="148">
        <f>'1850'!HP76+'1850'!HS76</f>
        <v>0</v>
      </c>
      <c r="AX54" s="149">
        <f t="shared" si="9"/>
        <v>0</v>
      </c>
      <c r="AZ54" s="147">
        <v>49</v>
      </c>
      <c r="BA54" s="148">
        <f>'1850'!HY76</f>
        <v>0</v>
      </c>
      <c r="BB54" s="148">
        <f>'1850'!HM76+'1850'!HV76</f>
        <v>0</v>
      </c>
      <c r="BC54" s="149">
        <f t="shared" si="10"/>
        <v>0</v>
      </c>
      <c r="BE54" s="147">
        <v>49</v>
      </c>
      <c r="BF54" s="148">
        <f>'1850'!IN76</f>
        <v>0</v>
      </c>
      <c r="BG54" s="148">
        <f>'1850'!IB76+'1850'!IK76</f>
        <v>0</v>
      </c>
      <c r="BH54" s="149">
        <f t="shared" si="11"/>
        <v>0</v>
      </c>
      <c r="BJ54" s="147">
        <v>49</v>
      </c>
      <c r="BK54" s="148">
        <f>'1850'!IQ76</f>
        <v>0</v>
      </c>
      <c r="BL54" s="148">
        <f>'1850'!HJ76+'1850'!HY76+'1850'!IN76</f>
        <v>0</v>
      </c>
      <c r="BM54" s="149">
        <f t="shared" si="12"/>
        <v>0</v>
      </c>
      <c r="BO54" s="147">
        <v>49</v>
      </c>
      <c r="BP54" s="148">
        <f>'1850'!IT76</f>
        <v>0</v>
      </c>
      <c r="BQ54" s="148">
        <f>'1850'!IQ76+'1850'!GX76</f>
        <v>0</v>
      </c>
      <c r="BR54" s="149">
        <f t="shared" si="13"/>
        <v>0</v>
      </c>
      <c r="BT54" s="147">
        <v>49</v>
      </c>
      <c r="BU54" s="148">
        <f>'1950'!$GX76</f>
        <v>0</v>
      </c>
      <c r="BV54" s="148">
        <f>'1950'!K76+'1950'!N76+'1950'!Q76+'1950'!T76+'1950'!W76+'1950'!Z76+'1950'!AC76+'1950'!AF76+'1950'!AI76+'1950'!AL76+'1950'!AO76+'1950'!AR76+'1950'!AU76+'1950'!AX76+'1950'!BA76+'1950'!BD76+'1950'!BG76+'1950'!BJ76+'1950'!BM76+'1950'!BP76+'1950'!BS76+'1950'!BV76+'1950'!BY76+'1950'!CB76+'1950'!CE76+'1950'!CH76+'1950'!CK76+'1950'!CN76+'1950'!CQ76+'1950'!CT76+'1950'!CW76+'1950'!CZ76+'1950'!DC76+'1950'!DF76+'1950'!DI76+'1950'!DL76+'1950'!DO76+'1950'!DR76+'1950'!DU76+'1950'!DX76+'1950'!EA76+'1950'!ED76+'1950'!EG76+'1950'!EJ76+'1950'!EM76+'1950'!EP76+'1950'!ES76+'1950'!EV76+'1950'!EY76+'1950'!FB76+'1950'!FE76+'1950'!FH76+'1950'!FK76+'1950'!FN76+'1950'!FQ76+'1950'!FT76+'1950'!FW76+'1950'!FZ76+'1950'!GC76+'1950'!GF76+'1950'!GI76+'1950'!GL76+'1950'!GO76+'1950'!GR76+'1950'!GU76</f>
        <v>0</v>
      </c>
      <c r="BW54" s="149">
        <f t="shared" si="14"/>
        <v>0</v>
      </c>
      <c r="BY54" s="147">
        <v>49</v>
      </c>
      <c r="BZ54" s="148">
        <f>'1950'!$HJ76</f>
        <v>0</v>
      </c>
      <c r="CA54" s="148">
        <f>'1950'!$HA76+'1950'!$HD76+'1950'!$HG76</f>
        <v>0</v>
      </c>
      <c r="CB54" s="149">
        <f t="shared" si="15"/>
        <v>0</v>
      </c>
      <c r="CD54" s="147">
        <v>49</v>
      </c>
      <c r="CE54" s="148">
        <f>'1950'!HV76</f>
        <v>0</v>
      </c>
      <c r="CF54" s="148">
        <f>'1950'!HP76+'1950'!HS76</f>
        <v>0</v>
      </c>
      <c r="CG54" s="149">
        <f t="shared" si="16"/>
        <v>0</v>
      </c>
      <c r="CI54" s="147">
        <v>49</v>
      </c>
      <c r="CJ54" s="148">
        <f>'1950'!HY76</f>
        <v>0</v>
      </c>
      <c r="CK54" s="148">
        <f>'1950'!HM76+'1950'!HV76</f>
        <v>0</v>
      </c>
      <c r="CL54" s="149">
        <f t="shared" si="17"/>
        <v>0</v>
      </c>
      <c r="CN54" s="147">
        <v>49</v>
      </c>
      <c r="CO54" s="148">
        <f>'1950'!IN76</f>
        <v>0</v>
      </c>
      <c r="CP54" s="148">
        <f>'1950'!IB76+'1950'!IK76</f>
        <v>0</v>
      </c>
      <c r="CQ54" s="149">
        <f t="shared" si="18"/>
        <v>0</v>
      </c>
      <c r="CS54" s="147">
        <v>49</v>
      </c>
      <c r="CT54" s="148">
        <f>'1950'!IQ76</f>
        <v>0</v>
      </c>
      <c r="CU54" s="148">
        <f>'1950'!HJ76+'1950'!HY76+'1950'!IN76</f>
        <v>0</v>
      </c>
      <c r="CV54" s="149">
        <f t="shared" si="19"/>
        <v>0</v>
      </c>
      <c r="CX54" s="147">
        <v>49</v>
      </c>
      <c r="CY54" s="148">
        <f>'1950'!IT76</f>
        <v>0</v>
      </c>
      <c r="CZ54" s="148">
        <f>'1950'!IQ76+'1950'!GX76</f>
        <v>0</v>
      </c>
      <c r="DA54" s="149">
        <f t="shared" si="20"/>
        <v>0</v>
      </c>
      <c r="DC54" s="147">
        <v>49</v>
      </c>
      <c r="DD54" s="148">
        <f>'1750'!GX76</f>
        <v>0</v>
      </c>
      <c r="DE54" s="148">
        <f>'1850'!GX76+'1950'!GX76</f>
        <v>0</v>
      </c>
      <c r="DF54" s="149">
        <f t="shared" si="21"/>
        <v>0</v>
      </c>
      <c r="DH54" s="147">
        <v>49</v>
      </c>
      <c r="DI54" s="148">
        <f>'1750'!HJ76</f>
        <v>0</v>
      </c>
      <c r="DJ54" s="148">
        <f>'1850'!HJ76+'1950'!HJ76</f>
        <v>0</v>
      </c>
      <c r="DK54" s="149">
        <f t="shared" si="22"/>
        <v>0</v>
      </c>
      <c r="DM54" s="147">
        <v>49</v>
      </c>
      <c r="DN54" s="148">
        <f>'1750'!HV76</f>
        <v>0</v>
      </c>
      <c r="DO54" s="148">
        <f>'1850'!HV76+'1950'!HV76</f>
        <v>0</v>
      </c>
      <c r="DP54" s="149">
        <f t="shared" si="23"/>
        <v>0</v>
      </c>
      <c r="DR54" s="147">
        <v>49</v>
      </c>
      <c r="DS54" s="148">
        <f>'1750'!HY76</f>
        <v>0</v>
      </c>
      <c r="DT54" s="148">
        <f>'1850'!HY76+'1950'!HY76</f>
        <v>0</v>
      </c>
      <c r="DU54" s="149">
        <f t="shared" si="24"/>
        <v>0</v>
      </c>
      <c r="DW54" s="147">
        <v>49</v>
      </c>
      <c r="DX54" s="148">
        <f>'1750'!IN76</f>
        <v>0</v>
      </c>
      <c r="DY54" s="148">
        <f>'1850'!IN76+'1950'!IN76</f>
        <v>0</v>
      </c>
      <c r="DZ54" s="149">
        <f t="shared" si="25"/>
        <v>0</v>
      </c>
      <c r="EB54" s="147">
        <v>49</v>
      </c>
      <c r="EC54" s="148">
        <f>'1750'!IQ76</f>
        <v>0</v>
      </c>
      <c r="ED54" s="148">
        <f>'1850'!IQ76+'1950'!IQ76</f>
        <v>0</v>
      </c>
      <c r="EE54" s="149">
        <f t="shared" si="26"/>
        <v>0</v>
      </c>
      <c r="EG54" s="147">
        <v>49</v>
      </c>
      <c r="EH54" s="148">
        <f>'1750'!IT76</f>
        <v>0</v>
      </c>
      <c r="EI54" s="148">
        <f>'1850'!IT76+'1950'!IT76</f>
        <v>0</v>
      </c>
      <c r="EJ54" s="149">
        <f t="shared" si="27"/>
        <v>0</v>
      </c>
    </row>
    <row r="55" spans="2:140" x14ac:dyDescent="0.2">
      <c r="B55" s="150">
        <v>50</v>
      </c>
      <c r="C55" s="148">
        <f>'1750'!$GX77</f>
        <v>0</v>
      </c>
      <c r="D55" s="148">
        <f>'1750'!K77+'1750'!N77+'1750'!Q77+'1750'!T77+'1750'!W77+'1750'!Z77+'1750'!AC77+'1750'!AF77+'1750'!AI77+'1750'!AL77+'1750'!AO77+'1750'!AR77+'1750'!AU77+'1750'!AX77+'1750'!BA77+'1750'!BD77+'1750'!BG77+'1750'!BJ77+'1750'!BM77+'1750'!BP77+'1750'!BS77+'1750'!BV77+'1750'!BY77+'1750'!CB77+'1750'!CE77+'1750'!CH77+'1750'!CK77+'1750'!CN77+'1750'!CQ77+'1750'!CT77+'1750'!CW77+'1750'!CZ77+'1750'!DC77+'1750'!DF77+'1750'!DI77+'1750'!DL77+'1750'!DO77+'1750'!DR77+'1750'!DU77+'1750'!DX77+'1750'!EA77+'1750'!ED77+'1750'!EG77+'1750'!EJ77+'1750'!EM77+'1750'!EP77+'1750'!ES77+'1750'!EV77+'1750'!EY77+'1750'!FB77+'1750'!FE77+'1750'!FH77+'1750'!FK77+'1750'!FN77+'1750'!FQ77+'1750'!FT77+'1750'!FW77+'1750'!FZ77+'1750'!GC77+'1750'!GF77+'1750'!GI77+'1750'!GL77+'1750'!GO77+'1750'!GR77+'1750'!GU77</f>
        <v>1218</v>
      </c>
      <c r="E55" s="149">
        <f t="shared" si="0"/>
        <v>1218</v>
      </c>
      <c r="G55" s="150">
        <v>50</v>
      </c>
      <c r="H55" s="148">
        <f>'1750'!$HJ77</f>
        <v>0</v>
      </c>
      <c r="I55" s="148">
        <f>'1750'!$HA77+'1750'!$HD77+'1750'!$HG77</f>
        <v>0</v>
      </c>
      <c r="J55" s="149">
        <f t="shared" si="1"/>
        <v>0</v>
      </c>
      <c r="L55" s="150">
        <v>50</v>
      </c>
      <c r="M55" s="148">
        <f>'1750'!HV77</f>
        <v>0</v>
      </c>
      <c r="N55" s="148">
        <f>'1750'!HP77+'1750'!HS77</f>
        <v>0</v>
      </c>
      <c r="O55" s="149">
        <f t="shared" si="2"/>
        <v>0</v>
      </c>
      <c r="Q55" s="150">
        <v>50</v>
      </c>
      <c r="R55" s="148">
        <f>'1750'!HY77</f>
        <v>0</v>
      </c>
      <c r="S55" s="148">
        <f>'1750'!HM77+'1750'!HV77</f>
        <v>0</v>
      </c>
      <c r="T55" s="149">
        <f t="shared" si="3"/>
        <v>0</v>
      </c>
      <c r="V55" s="150">
        <v>50</v>
      </c>
      <c r="W55" s="148">
        <f>'1750'!IN77</f>
        <v>0</v>
      </c>
      <c r="X55" s="148">
        <f>'1750'!IB77+'1750'!IK77</f>
        <v>0</v>
      </c>
      <c r="Y55" s="149">
        <f t="shared" si="4"/>
        <v>0</v>
      </c>
      <c r="AA55" s="150">
        <v>50</v>
      </c>
      <c r="AB55" s="148">
        <f>'1750'!IQ77</f>
        <v>0</v>
      </c>
      <c r="AC55" s="148">
        <f>'1750'!HJ77+'1750'!HY77+'1750'!IN77</f>
        <v>0</v>
      </c>
      <c r="AD55" s="149">
        <f t="shared" si="5"/>
        <v>0</v>
      </c>
      <c r="AF55" s="150">
        <v>50</v>
      </c>
      <c r="AG55" s="148">
        <f>'1750'!IT77</f>
        <v>0</v>
      </c>
      <c r="AH55" s="148">
        <f>'1750'!IQ77+'1750'!GX77</f>
        <v>0</v>
      </c>
      <c r="AI55" s="149">
        <f t="shared" si="6"/>
        <v>0</v>
      </c>
      <c r="AK55" s="150">
        <v>50</v>
      </c>
      <c r="AL55" s="148">
        <f>'1850'!$GX77</f>
        <v>0</v>
      </c>
      <c r="AM55" s="148">
        <f>'1850'!K77+'1850'!N77+'1850'!Q77+'1850'!T77+'1850'!W77+'1850'!Z77+'1850'!AC77+'1850'!AF77+'1850'!AI77+'1850'!AL77+'1850'!AO77+'1850'!AR77+'1850'!AU77+'1850'!AX77+'1850'!BA77+'1850'!BD77+'1850'!BG77+'1850'!BJ77+'1850'!BM77+'1850'!BP77+'1850'!BS77+'1850'!BV77+'1850'!BY77+'1850'!CB77+'1850'!CE77+'1850'!CH77+'1850'!CK77+'1850'!CN77+'1850'!CQ77+'1850'!CT77+'1850'!CW77+'1850'!CZ77+'1850'!DC77+'1850'!DF77+'1850'!DI77+'1850'!DL77+'1850'!DO77+'1850'!DR77+'1850'!DU77+'1850'!DX77+'1850'!EA77+'1850'!ED77+'1850'!EG77+'1850'!EJ77+'1850'!EM77+'1850'!EP77+'1850'!ES77+'1850'!EV77+'1850'!EY77+'1850'!FB77+'1850'!FE77+'1850'!FH77+'1850'!FK77+'1850'!FN77+'1850'!FQ77+'1850'!FT77+'1850'!FW77+'1850'!FZ77+'1850'!GC77+'1850'!GF77+'1850'!GI77+'1850'!GL77+'1850'!GO77+'1850'!GR77+'1850'!GU77</f>
        <v>0</v>
      </c>
      <c r="AN55" s="149">
        <f t="shared" si="7"/>
        <v>0</v>
      </c>
      <c r="AP55" s="150">
        <v>50</v>
      </c>
      <c r="AQ55" s="148">
        <f>'1850'!$HJ77</f>
        <v>0</v>
      </c>
      <c r="AR55" s="148">
        <f>'1850'!$HA77+'1850'!$HD77+'1850'!$HG77</f>
        <v>0</v>
      </c>
      <c r="AS55" s="149">
        <f t="shared" si="8"/>
        <v>0</v>
      </c>
      <c r="AU55" s="150">
        <v>50</v>
      </c>
      <c r="AV55" s="148">
        <f>'1850'!HV77</f>
        <v>0</v>
      </c>
      <c r="AW55" s="148">
        <f>'1850'!HP77+'1850'!HS77</f>
        <v>0</v>
      </c>
      <c r="AX55" s="149">
        <f t="shared" si="9"/>
        <v>0</v>
      </c>
      <c r="AZ55" s="150">
        <v>50</v>
      </c>
      <c r="BA55" s="148">
        <f>'1850'!HY77</f>
        <v>0</v>
      </c>
      <c r="BB55" s="148">
        <f>'1850'!HM77+'1850'!HV77</f>
        <v>0</v>
      </c>
      <c r="BC55" s="149">
        <f t="shared" si="10"/>
        <v>0</v>
      </c>
      <c r="BE55" s="150">
        <v>50</v>
      </c>
      <c r="BF55" s="148">
        <f>'1850'!IN77</f>
        <v>0</v>
      </c>
      <c r="BG55" s="148">
        <f>'1850'!IB77+'1850'!IK77</f>
        <v>0</v>
      </c>
      <c r="BH55" s="149">
        <f t="shared" si="11"/>
        <v>0</v>
      </c>
      <c r="BJ55" s="150">
        <v>50</v>
      </c>
      <c r="BK55" s="148">
        <f>'1850'!IQ77</f>
        <v>0</v>
      </c>
      <c r="BL55" s="148">
        <f>'1850'!HJ77+'1850'!HY77+'1850'!IN77</f>
        <v>0</v>
      </c>
      <c r="BM55" s="149">
        <f t="shared" si="12"/>
        <v>0</v>
      </c>
      <c r="BO55" s="150">
        <v>50</v>
      </c>
      <c r="BP55" s="148">
        <f>'1850'!IT77</f>
        <v>0</v>
      </c>
      <c r="BQ55" s="148">
        <f>'1850'!IQ77+'1850'!GX77</f>
        <v>0</v>
      </c>
      <c r="BR55" s="149">
        <f t="shared" si="13"/>
        <v>0</v>
      </c>
      <c r="BT55" s="150">
        <v>50</v>
      </c>
      <c r="BU55" s="148">
        <f>'1950'!$GX77</f>
        <v>0</v>
      </c>
      <c r="BV55" s="148">
        <f>'1950'!K77+'1950'!N77+'1950'!Q77+'1950'!T77+'1950'!W77+'1950'!Z77+'1950'!AC77+'1950'!AF77+'1950'!AI77+'1950'!AL77+'1950'!AO77+'1950'!AR77+'1950'!AU77+'1950'!AX77+'1950'!BA77+'1950'!BD77+'1950'!BG77+'1950'!BJ77+'1950'!BM77+'1950'!BP77+'1950'!BS77+'1950'!BV77+'1950'!BY77+'1950'!CB77+'1950'!CE77+'1950'!CH77+'1950'!CK77+'1950'!CN77+'1950'!CQ77+'1950'!CT77+'1950'!CW77+'1950'!CZ77+'1950'!DC77+'1950'!DF77+'1950'!DI77+'1950'!DL77+'1950'!DO77+'1950'!DR77+'1950'!DU77+'1950'!DX77+'1950'!EA77+'1950'!ED77+'1950'!EG77+'1950'!EJ77+'1950'!EM77+'1950'!EP77+'1950'!ES77+'1950'!EV77+'1950'!EY77+'1950'!FB77+'1950'!FE77+'1950'!FH77+'1950'!FK77+'1950'!FN77+'1950'!FQ77+'1950'!FT77+'1950'!FW77+'1950'!FZ77+'1950'!GC77+'1950'!GF77+'1950'!GI77+'1950'!GL77+'1950'!GO77+'1950'!GR77+'1950'!GU77</f>
        <v>0</v>
      </c>
      <c r="BW55" s="149">
        <f t="shared" si="14"/>
        <v>0</v>
      </c>
      <c r="BY55" s="150">
        <v>50</v>
      </c>
      <c r="BZ55" s="148">
        <f>'1950'!$HJ77</f>
        <v>0</v>
      </c>
      <c r="CA55" s="148">
        <f>'1950'!$HA77+'1950'!$HD77+'1950'!$HG77</f>
        <v>0</v>
      </c>
      <c r="CB55" s="149">
        <f t="shared" si="15"/>
        <v>0</v>
      </c>
      <c r="CD55" s="150">
        <v>50</v>
      </c>
      <c r="CE55" s="148">
        <f>'1950'!HV77</f>
        <v>0</v>
      </c>
      <c r="CF55" s="148">
        <f>'1950'!HP77+'1950'!HS77</f>
        <v>0</v>
      </c>
      <c r="CG55" s="149">
        <f t="shared" si="16"/>
        <v>0</v>
      </c>
      <c r="CI55" s="150">
        <v>50</v>
      </c>
      <c r="CJ55" s="148">
        <f>'1950'!HY77</f>
        <v>0</v>
      </c>
      <c r="CK55" s="148">
        <f>'1950'!HM77+'1950'!HV77</f>
        <v>0</v>
      </c>
      <c r="CL55" s="149">
        <f t="shared" si="17"/>
        <v>0</v>
      </c>
      <c r="CN55" s="150">
        <v>50</v>
      </c>
      <c r="CO55" s="148">
        <f>'1950'!IN77</f>
        <v>0</v>
      </c>
      <c r="CP55" s="148">
        <f>'1950'!IB77+'1950'!IK77</f>
        <v>0</v>
      </c>
      <c r="CQ55" s="149">
        <f t="shared" si="18"/>
        <v>0</v>
      </c>
      <c r="CS55" s="150">
        <v>50</v>
      </c>
      <c r="CT55" s="148">
        <f>'1950'!IQ77</f>
        <v>0</v>
      </c>
      <c r="CU55" s="148">
        <f>'1950'!HJ77+'1950'!HY77+'1950'!IN77</f>
        <v>0</v>
      </c>
      <c r="CV55" s="149">
        <f t="shared" si="19"/>
        <v>0</v>
      </c>
      <c r="CX55" s="150">
        <v>50</v>
      </c>
      <c r="CY55" s="148">
        <f>'1950'!IT77</f>
        <v>0</v>
      </c>
      <c r="CZ55" s="148">
        <f>'1950'!IQ77+'1950'!GX77</f>
        <v>0</v>
      </c>
      <c r="DA55" s="149">
        <f t="shared" si="20"/>
        <v>0</v>
      </c>
      <c r="DC55" s="150">
        <v>50</v>
      </c>
      <c r="DD55" s="148">
        <f>'1750'!GX77</f>
        <v>0</v>
      </c>
      <c r="DE55" s="148">
        <f>'1850'!GX77+'1950'!GX77</f>
        <v>0</v>
      </c>
      <c r="DF55" s="149">
        <f t="shared" si="21"/>
        <v>0</v>
      </c>
      <c r="DH55" s="150">
        <v>50</v>
      </c>
      <c r="DI55" s="148">
        <f>'1750'!HJ77</f>
        <v>0</v>
      </c>
      <c r="DJ55" s="148">
        <f>'1850'!HJ77+'1950'!HJ77</f>
        <v>0</v>
      </c>
      <c r="DK55" s="149">
        <f t="shared" si="22"/>
        <v>0</v>
      </c>
      <c r="DM55" s="150">
        <v>50</v>
      </c>
      <c r="DN55" s="148">
        <f>'1750'!HV77</f>
        <v>0</v>
      </c>
      <c r="DO55" s="148">
        <f>'1850'!HV77+'1950'!HV77</f>
        <v>0</v>
      </c>
      <c r="DP55" s="149">
        <f t="shared" si="23"/>
        <v>0</v>
      </c>
      <c r="DR55" s="150">
        <v>50</v>
      </c>
      <c r="DS55" s="148">
        <f>'1750'!HY77</f>
        <v>0</v>
      </c>
      <c r="DT55" s="148">
        <f>'1850'!HY77+'1950'!HY77</f>
        <v>0</v>
      </c>
      <c r="DU55" s="149">
        <f t="shared" si="24"/>
        <v>0</v>
      </c>
      <c r="DW55" s="150">
        <v>50</v>
      </c>
      <c r="DX55" s="148">
        <f>'1750'!IN77</f>
        <v>0</v>
      </c>
      <c r="DY55" s="148">
        <f>'1850'!IN77+'1950'!IN77</f>
        <v>0</v>
      </c>
      <c r="DZ55" s="149">
        <f t="shared" si="25"/>
        <v>0</v>
      </c>
      <c r="EB55" s="150">
        <v>50</v>
      </c>
      <c r="EC55" s="148">
        <f>'1750'!IQ77</f>
        <v>0</v>
      </c>
      <c r="ED55" s="148">
        <f>'1850'!IQ77+'1950'!IQ77</f>
        <v>0</v>
      </c>
      <c r="EE55" s="149">
        <f t="shared" si="26"/>
        <v>0</v>
      </c>
      <c r="EG55" s="150">
        <v>50</v>
      </c>
      <c r="EH55" s="148">
        <f>'1750'!IT77</f>
        <v>0</v>
      </c>
      <c r="EI55" s="148">
        <f>'1850'!IT77+'1950'!IT77</f>
        <v>0</v>
      </c>
      <c r="EJ55" s="149">
        <f t="shared" si="27"/>
        <v>0</v>
      </c>
    </row>
    <row r="56" spans="2:140" x14ac:dyDescent="0.2">
      <c r="B56" s="150">
        <v>51</v>
      </c>
      <c r="C56" s="148">
        <f>'1750'!$GX78</f>
        <v>0</v>
      </c>
      <c r="D56" s="148">
        <f>'1750'!K78+'1750'!N78+'1750'!Q78+'1750'!T78+'1750'!W78+'1750'!Z78+'1750'!AC78+'1750'!AF78+'1750'!AI78+'1750'!AL78+'1750'!AO78+'1750'!AR78+'1750'!AU78+'1750'!AX78+'1750'!BA78+'1750'!BD78+'1750'!BG78+'1750'!BJ78+'1750'!BM78+'1750'!BP78+'1750'!BS78+'1750'!BV78+'1750'!BY78+'1750'!CB78+'1750'!CE78+'1750'!CH78+'1750'!CK78+'1750'!CN78+'1750'!CQ78+'1750'!CT78+'1750'!CW78+'1750'!CZ78+'1750'!DC78+'1750'!DF78+'1750'!DI78+'1750'!DL78+'1750'!DO78+'1750'!DR78+'1750'!DU78+'1750'!DX78+'1750'!EA78+'1750'!ED78+'1750'!EG78+'1750'!EJ78+'1750'!EM78+'1750'!EP78+'1750'!ES78+'1750'!EV78+'1750'!EY78+'1750'!FB78+'1750'!FE78+'1750'!FH78+'1750'!FK78+'1750'!FN78+'1750'!FQ78+'1750'!FT78+'1750'!FW78+'1750'!FZ78+'1750'!GC78+'1750'!GF78+'1750'!GI78+'1750'!GL78+'1750'!GO78+'1750'!GR78+'1750'!GU78</f>
        <v>1066</v>
      </c>
      <c r="E56" s="149">
        <f t="shared" si="0"/>
        <v>1066</v>
      </c>
      <c r="G56" s="150">
        <v>51</v>
      </c>
      <c r="H56" s="148">
        <f>'1750'!$HJ78</f>
        <v>0</v>
      </c>
      <c r="I56" s="148">
        <f>'1750'!$HA78+'1750'!$HD78+'1750'!$HG78</f>
        <v>0</v>
      </c>
      <c r="J56" s="149">
        <f t="shared" si="1"/>
        <v>0</v>
      </c>
      <c r="L56" s="147">
        <v>51</v>
      </c>
      <c r="M56" s="148">
        <f>'1750'!HV78</f>
        <v>0</v>
      </c>
      <c r="N56" s="148">
        <f>'1750'!HP78+'1750'!HS78</f>
        <v>0</v>
      </c>
      <c r="O56" s="149">
        <f t="shared" si="2"/>
        <v>0</v>
      </c>
      <c r="Q56" s="150">
        <v>51</v>
      </c>
      <c r="R56" s="148">
        <f>'1750'!HY78</f>
        <v>0</v>
      </c>
      <c r="S56" s="148">
        <f>'1750'!HM78+'1750'!HV78</f>
        <v>0</v>
      </c>
      <c r="T56" s="149">
        <f t="shared" si="3"/>
        <v>0</v>
      </c>
      <c r="V56" s="150">
        <v>51</v>
      </c>
      <c r="W56" s="148">
        <f>'1750'!IN78</f>
        <v>0</v>
      </c>
      <c r="X56" s="148">
        <f>'1750'!IB78+'1750'!IK78</f>
        <v>0</v>
      </c>
      <c r="Y56" s="149">
        <f t="shared" si="4"/>
        <v>0</v>
      </c>
      <c r="AA56" s="150">
        <v>51</v>
      </c>
      <c r="AB56" s="148">
        <f>'1750'!IQ78</f>
        <v>0</v>
      </c>
      <c r="AC56" s="148">
        <f>'1750'!HJ78+'1750'!HY78+'1750'!IN78</f>
        <v>0</v>
      </c>
      <c r="AD56" s="149">
        <f t="shared" si="5"/>
        <v>0</v>
      </c>
      <c r="AF56" s="150">
        <v>51</v>
      </c>
      <c r="AG56" s="148">
        <f>'1750'!IT78</f>
        <v>0</v>
      </c>
      <c r="AH56" s="148">
        <f>'1750'!IQ78+'1750'!GX78</f>
        <v>0</v>
      </c>
      <c r="AI56" s="149">
        <f t="shared" si="6"/>
        <v>0</v>
      </c>
      <c r="AK56" s="150">
        <v>51</v>
      </c>
      <c r="AL56" s="148">
        <f>'1850'!$GX78</f>
        <v>0</v>
      </c>
      <c r="AM56" s="148">
        <f>'1850'!K78+'1850'!N78+'1850'!Q78+'1850'!T78+'1850'!W78+'1850'!Z78+'1850'!AC78+'1850'!AF78+'1850'!AI78+'1850'!AL78+'1850'!AO78+'1850'!AR78+'1850'!AU78+'1850'!AX78+'1850'!BA78+'1850'!BD78+'1850'!BG78+'1850'!BJ78+'1850'!BM78+'1850'!BP78+'1850'!BS78+'1850'!BV78+'1850'!BY78+'1850'!CB78+'1850'!CE78+'1850'!CH78+'1850'!CK78+'1850'!CN78+'1850'!CQ78+'1850'!CT78+'1850'!CW78+'1850'!CZ78+'1850'!DC78+'1850'!DF78+'1850'!DI78+'1850'!DL78+'1850'!DO78+'1850'!DR78+'1850'!DU78+'1850'!DX78+'1850'!EA78+'1850'!ED78+'1850'!EG78+'1850'!EJ78+'1850'!EM78+'1850'!EP78+'1850'!ES78+'1850'!EV78+'1850'!EY78+'1850'!FB78+'1850'!FE78+'1850'!FH78+'1850'!FK78+'1850'!FN78+'1850'!FQ78+'1850'!FT78+'1850'!FW78+'1850'!FZ78+'1850'!GC78+'1850'!GF78+'1850'!GI78+'1850'!GL78+'1850'!GO78+'1850'!GR78+'1850'!GU78</f>
        <v>0</v>
      </c>
      <c r="AN56" s="149">
        <f t="shared" si="7"/>
        <v>0</v>
      </c>
      <c r="AP56" s="150">
        <v>51</v>
      </c>
      <c r="AQ56" s="148">
        <f>'1850'!$HJ78</f>
        <v>0</v>
      </c>
      <c r="AR56" s="148">
        <f>'1850'!$HA78+'1850'!$HD78+'1850'!$HG78</f>
        <v>0</v>
      </c>
      <c r="AS56" s="149">
        <f t="shared" si="8"/>
        <v>0</v>
      </c>
      <c r="AU56" s="150">
        <v>51</v>
      </c>
      <c r="AV56" s="148">
        <f>'1850'!HV78</f>
        <v>0</v>
      </c>
      <c r="AW56" s="148">
        <f>'1850'!HP78+'1850'!HS78</f>
        <v>0</v>
      </c>
      <c r="AX56" s="149">
        <f t="shared" si="9"/>
        <v>0</v>
      </c>
      <c r="AZ56" s="150">
        <v>51</v>
      </c>
      <c r="BA56" s="148">
        <f>'1850'!HY78</f>
        <v>0</v>
      </c>
      <c r="BB56" s="148">
        <f>'1850'!HM78+'1850'!HV78</f>
        <v>0</v>
      </c>
      <c r="BC56" s="149">
        <f t="shared" si="10"/>
        <v>0</v>
      </c>
      <c r="BE56" s="150">
        <v>51</v>
      </c>
      <c r="BF56" s="148">
        <f>'1850'!IN78</f>
        <v>0</v>
      </c>
      <c r="BG56" s="148">
        <f>'1850'!IB78+'1850'!IK78</f>
        <v>0</v>
      </c>
      <c r="BH56" s="149">
        <f t="shared" si="11"/>
        <v>0</v>
      </c>
      <c r="BJ56" s="150">
        <v>51</v>
      </c>
      <c r="BK56" s="148">
        <f>'1850'!IQ78</f>
        <v>0</v>
      </c>
      <c r="BL56" s="148">
        <f>'1850'!HJ78+'1850'!HY78+'1850'!IN78</f>
        <v>0</v>
      </c>
      <c r="BM56" s="149">
        <f t="shared" si="12"/>
        <v>0</v>
      </c>
      <c r="BO56" s="150">
        <v>51</v>
      </c>
      <c r="BP56" s="148">
        <f>'1850'!IT78</f>
        <v>0</v>
      </c>
      <c r="BQ56" s="148">
        <f>'1850'!IQ78+'1850'!GX78</f>
        <v>0</v>
      </c>
      <c r="BR56" s="149">
        <f t="shared" si="13"/>
        <v>0</v>
      </c>
      <c r="BT56" s="150">
        <v>51</v>
      </c>
      <c r="BU56" s="148">
        <f>'1950'!$GX78</f>
        <v>0</v>
      </c>
      <c r="BV56" s="148">
        <f>'1950'!K78+'1950'!N78+'1950'!Q78+'1950'!T78+'1950'!W78+'1950'!Z78+'1950'!AC78+'1950'!AF78+'1950'!AI78+'1950'!AL78+'1950'!AO78+'1950'!AR78+'1950'!AU78+'1950'!AX78+'1950'!BA78+'1950'!BD78+'1950'!BG78+'1950'!BJ78+'1950'!BM78+'1950'!BP78+'1950'!BS78+'1950'!BV78+'1950'!BY78+'1950'!CB78+'1950'!CE78+'1950'!CH78+'1950'!CK78+'1950'!CN78+'1950'!CQ78+'1950'!CT78+'1950'!CW78+'1950'!CZ78+'1950'!DC78+'1950'!DF78+'1950'!DI78+'1950'!DL78+'1950'!DO78+'1950'!DR78+'1950'!DU78+'1950'!DX78+'1950'!EA78+'1950'!ED78+'1950'!EG78+'1950'!EJ78+'1950'!EM78+'1950'!EP78+'1950'!ES78+'1950'!EV78+'1950'!EY78+'1950'!FB78+'1950'!FE78+'1950'!FH78+'1950'!FK78+'1950'!FN78+'1950'!FQ78+'1950'!FT78+'1950'!FW78+'1950'!FZ78+'1950'!GC78+'1950'!GF78+'1950'!GI78+'1950'!GL78+'1950'!GO78+'1950'!GR78+'1950'!GU78</f>
        <v>0</v>
      </c>
      <c r="BW56" s="149">
        <f t="shared" si="14"/>
        <v>0</v>
      </c>
      <c r="BY56" s="150">
        <v>51</v>
      </c>
      <c r="BZ56" s="148">
        <f>'1950'!$HJ78</f>
        <v>0</v>
      </c>
      <c r="CA56" s="148">
        <f>'1950'!$HA78+'1950'!$HD78+'1950'!$HG78</f>
        <v>0</v>
      </c>
      <c r="CB56" s="149">
        <f t="shared" si="15"/>
        <v>0</v>
      </c>
      <c r="CD56" s="150">
        <v>51</v>
      </c>
      <c r="CE56" s="148">
        <f>'1950'!HV78</f>
        <v>0</v>
      </c>
      <c r="CF56" s="148">
        <f>'1950'!HP78+'1950'!HS78</f>
        <v>0</v>
      </c>
      <c r="CG56" s="149">
        <f t="shared" si="16"/>
        <v>0</v>
      </c>
      <c r="CI56" s="150">
        <v>51</v>
      </c>
      <c r="CJ56" s="148">
        <f>'1950'!HY78</f>
        <v>0</v>
      </c>
      <c r="CK56" s="148">
        <f>'1950'!HM78+'1950'!HV78</f>
        <v>0</v>
      </c>
      <c r="CL56" s="149">
        <f t="shared" si="17"/>
        <v>0</v>
      </c>
      <c r="CN56" s="150">
        <v>51</v>
      </c>
      <c r="CO56" s="148">
        <f>'1950'!IN78</f>
        <v>0</v>
      </c>
      <c r="CP56" s="148">
        <f>'1950'!IB78+'1950'!IK78</f>
        <v>0</v>
      </c>
      <c r="CQ56" s="149">
        <f t="shared" si="18"/>
        <v>0</v>
      </c>
      <c r="CS56" s="150">
        <v>51</v>
      </c>
      <c r="CT56" s="148">
        <f>'1950'!IQ78</f>
        <v>0</v>
      </c>
      <c r="CU56" s="148">
        <f>'1950'!HJ78+'1950'!HY78+'1950'!IN78</f>
        <v>0</v>
      </c>
      <c r="CV56" s="149">
        <f t="shared" si="19"/>
        <v>0</v>
      </c>
      <c r="CX56" s="150">
        <v>51</v>
      </c>
      <c r="CY56" s="148">
        <f>'1950'!IT78</f>
        <v>0</v>
      </c>
      <c r="CZ56" s="148">
        <f>'1950'!IQ78+'1950'!GX78</f>
        <v>0</v>
      </c>
      <c r="DA56" s="149">
        <f t="shared" si="20"/>
        <v>0</v>
      </c>
      <c r="DC56" s="150">
        <v>51</v>
      </c>
      <c r="DD56" s="148">
        <f>'1750'!GX78</f>
        <v>0</v>
      </c>
      <c r="DE56" s="148">
        <f>'1850'!GX78+'1950'!GX78</f>
        <v>0</v>
      </c>
      <c r="DF56" s="149">
        <f t="shared" si="21"/>
        <v>0</v>
      </c>
      <c r="DH56" s="150">
        <v>51</v>
      </c>
      <c r="DI56" s="148">
        <f>'1750'!HJ78</f>
        <v>0</v>
      </c>
      <c r="DJ56" s="148">
        <f>'1850'!HJ78+'1950'!HJ78</f>
        <v>0</v>
      </c>
      <c r="DK56" s="149">
        <f t="shared" si="22"/>
        <v>0</v>
      </c>
      <c r="DM56" s="150">
        <v>51</v>
      </c>
      <c r="DN56" s="148">
        <f>'1750'!HV78</f>
        <v>0</v>
      </c>
      <c r="DO56" s="148">
        <f>'1850'!HV78+'1950'!HV78</f>
        <v>0</v>
      </c>
      <c r="DP56" s="149">
        <f t="shared" si="23"/>
        <v>0</v>
      </c>
      <c r="DR56" s="150">
        <v>51</v>
      </c>
      <c r="DS56" s="148">
        <f>'1750'!HY78</f>
        <v>0</v>
      </c>
      <c r="DT56" s="148">
        <f>'1850'!HY78+'1950'!HY78</f>
        <v>0</v>
      </c>
      <c r="DU56" s="149">
        <f t="shared" si="24"/>
        <v>0</v>
      </c>
      <c r="DW56" s="150">
        <v>51</v>
      </c>
      <c r="DX56" s="148">
        <f>'1750'!IN78</f>
        <v>0</v>
      </c>
      <c r="DY56" s="148">
        <f>'1850'!IN78+'1950'!IN78</f>
        <v>0</v>
      </c>
      <c r="DZ56" s="149">
        <f t="shared" si="25"/>
        <v>0</v>
      </c>
      <c r="EB56" s="150">
        <v>51</v>
      </c>
      <c r="EC56" s="148">
        <f>'1750'!IQ78</f>
        <v>0</v>
      </c>
      <c r="ED56" s="148">
        <f>'1850'!IQ78+'1950'!IQ78</f>
        <v>0</v>
      </c>
      <c r="EE56" s="149">
        <f t="shared" si="26"/>
        <v>0</v>
      </c>
      <c r="EG56" s="150">
        <v>51</v>
      </c>
      <c r="EH56" s="148">
        <f>'1750'!IT78</f>
        <v>0</v>
      </c>
      <c r="EI56" s="148">
        <f>'1850'!IT78+'1950'!IT78</f>
        <v>0</v>
      </c>
      <c r="EJ56" s="149">
        <f t="shared" si="27"/>
        <v>0</v>
      </c>
    </row>
    <row r="57" spans="2:140" x14ac:dyDescent="0.2">
      <c r="B57" s="147">
        <v>52</v>
      </c>
      <c r="C57" s="148">
        <f>'1750'!$GX79</f>
        <v>0</v>
      </c>
      <c r="D57" s="148">
        <f>'1750'!K79+'1750'!N79+'1750'!Q79+'1750'!T79+'1750'!W79+'1750'!Z79+'1750'!AC79+'1750'!AF79+'1750'!AI79+'1750'!AL79+'1750'!AO79+'1750'!AR79+'1750'!AU79+'1750'!AX79+'1750'!BA79+'1750'!BD79+'1750'!BG79+'1750'!BJ79+'1750'!BM79+'1750'!BP79+'1750'!BS79+'1750'!BV79+'1750'!BY79+'1750'!CB79+'1750'!CE79+'1750'!CH79+'1750'!CK79+'1750'!CN79+'1750'!CQ79+'1750'!CT79+'1750'!CW79+'1750'!CZ79+'1750'!DC79+'1750'!DF79+'1750'!DI79+'1750'!DL79+'1750'!DO79+'1750'!DR79+'1750'!DU79+'1750'!DX79+'1750'!EA79+'1750'!ED79+'1750'!EG79+'1750'!EJ79+'1750'!EM79+'1750'!EP79+'1750'!ES79+'1750'!EV79+'1750'!EY79+'1750'!FB79+'1750'!FE79+'1750'!FH79+'1750'!FK79+'1750'!FN79+'1750'!FQ79+'1750'!FT79+'1750'!FW79+'1750'!FZ79+'1750'!GC79+'1750'!GF79+'1750'!GI79+'1750'!GL79+'1750'!GO79+'1750'!GR79+'1750'!GU79</f>
        <v>1232</v>
      </c>
      <c r="E57" s="149">
        <f t="shared" si="0"/>
        <v>1232</v>
      </c>
      <c r="G57" s="147">
        <v>52</v>
      </c>
      <c r="H57" s="148">
        <f>'1750'!$HJ79</f>
        <v>0</v>
      </c>
      <c r="I57" s="148">
        <f>'1750'!$HA79+'1750'!$HD79+'1750'!$HG79</f>
        <v>0</v>
      </c>
      <c r="J57" s="149">
        <f t="shared" si="1"/>
        <v>0</v>
      </c>
      <c r="L57" s="150">
        <v>52</v>
      </c>
      <c r="M57" s="148">
        <f>'1750'!HV79</f>
        <v>0</v>
      </c>
      <c r="N57" s="148">
        <f>'1750'!HP79+'1750'!HS79</f>
        <v>0</v>
      </c>
      <c r="O57" s="149">
        <f t="shared" si="2"/>
        <v>0</v>
      </c>
      <c r="Q57" s="147">
        <v>52</v>
      </c>
      <c r="R57" s="148">
        <f>'1750'!HY79</f>
        <v>0</v>
      </c>
      <c r="S57" s="148">
        <f>'1750'!HM79+'1750'!HV79</f>
        <v>0</v>
      </c>
      <c r="T57" s="149">
        <f t="shared" si="3"/>
        <v>0</v>
      </c>
      <c r="V57" s="147">
        <v>52</v>
      </c>
      <c r="W57" s="148">
        <f>'1750'!IN79</f>
        <v>0</v>
      </c>
      <c r="X57" s="148">
        <f>'1750'!IB79+'1750'!IK79</f>
        <v>0</v>
      </c>
      <c r="Y57" s="149">
        <f t="shared" si="4"/>
        <v>0</v>
      </c>
      <c r="AA57" s="147">
        <v>52</v>
      </c>
      <c r="AB57" s="148">
        <f>'1750'!IQ79</f>
        <v>0</v>
      </c>
      <c r="AC57" s="148">
        <f>'1750'!HJ79+'1750'!HY79+'1750'!IN79</f>
        <v>0</v>
      </c>
      <c r="AD57" s="149">
        <f t="shared" si="5"/>
        <v>0</v>
      </c>
      <c r="AF57" s="147">
        <v>52</v>
      </c>
      <c r="AG57" s="148">
        <f>'1750'!IT79</f>
        <v>0</v>
      </c>
      <c r="AH57" s="148">
        <f>'1750'!IQ79+'1750'!GX79</f>
        <v>0</v>
      </c>
      <c r="AI57" s="149">
        <f t="shared" si="6"/>
        <v>0</v>
      </c>
      <c r="AK57" s="147">
        <v>52</v>
      </c>
      <c r="AL57" s="148">
        <f>'1850'!$GX79</f>
        <v>0</v>
      </c>
      <c r="AM57" s="148">
        <f>'1850'!K79+'1850'!N79+'1850'!Q79+'1850'!T79+'1850'!W79+'1850'!Z79+'1850'!AC79+'1850'!AF79+'1850'!AI79+'1850'!AL79+'1850'!AO79+'1850'!AR79+'1850'!AU79+'1850'!AX79+'1850'!BA79+'1850'!BD79+'1850'!BG79+'1850'!BJ79+'1850'!BM79+'1850'!BP79+'1850'!BS79+'1850'!BV79+'1850'!BY79+'1850'!CB79+'1850'!CE79+'1850'!CH79+'1850'!CK79+'1850'!CN79+'1850'!CQ79+'1850'!CT79+'1850'!CW79+'1850'!CZ79+'1850'!DC79+'1850'!DF79+'1850'!DI79+'1850'!DL79+'1850'!DO79+'1850'!DR79+'1850'!DU79+'1850'!DX79+'1850'!EA79+'1850'!ED79+'1850'!EG79+'1850'!EJ79+'1850'!EM79+'1850'!EP79+'1850'!ES79+'1850'!EV79+'1850'!EY79+'1850'!FB79+'1850'!FE79+'1850'!FH79+'1850'!FK79+'1850'!FN79+'1850'!FQ79+'1850'!FT79+'1850'!FW79+'1850'!FZ79+'1850'!GC79+'1850'!GF79+'1850'!GI79+'1850'!GL79+'1850'!GO79+'1850'!GR79+'1850'!GU79</f>
        <v>0</v>
      </c>
      <c r="AN57" s="149">
        <f t="shared" si="7"/>
        <v>0</v>
      </c>
      <c r="AP57" s="147">
        <v>52</v>
      </c>
      <c r="AQ57" s="148">
        <f>'1850'!$HJ79</f>
        <v>0</v>
      </c>
      <c r="AR57" s="148">
        <f>'1850'!$HA79+'1850'!$HD79+'1850'!$HG79</f>
        <v>0</v>
      </c>
      <c r="AS57" s="149">
        <f t="shared" si="8"/>
        <v>0</v>
      </c>
      <c r="AU57" s="147">
        <v>52</v>
      </c>
      <c r="AV57" s="148">
        <f>'1850'!HV79</f>
        <v>0</v>
      </c>
      <c r="AW57" s="148">
        <f>'1850'!HP79+'1850'!HS79</f>
        <v>0</v>
      </c>
      <c r="AX57" s="149">
        <f t="shared" si="9"/>
        <v>0</v>
      </c>
      <c r="AZ57" s="147">
        <v>52</v>
      </c>
      <c r="BA57" s="148">
        <f>'1850'!HY79</f>
        <v>0</v>
      </c>
      <c r="BB57" s="148">
        <f>'1850'!HM79+'1850'!HV79</f>
        <v>0</v>
      </c>
      <c r="BC57" s="149">
        <f t="shared" si="10"/>
        <v>0</v>
      </c>
      <c r="BE57" s="147">
        <v>52</v>
      </c>
      <c r="BF57" s="148">
        <f>'1850'!IN79</f>
        <v>0</v>
      </c>
      <c r="BG57" s="148">
        <f>'1850'!IB79+'1850'!IK79</f>
        <v>0</v>
      </c>
      <c r="BH57" s="149">
        <f t="shared" si="11"/>
        <v>0</v>
      </c>
      <c r="BJ57" s="147">
        <v>52</v>
      </c>
      <c r="BK57" s="148">
        <f>'1850'!IQ79</f>
        <v>0</v>
      </c>
      <c r="BL57" s="148">
        <f>'1850'!HJ79+'1850'!HY79+'1850'!IN79</f>
        <v>0</v>
      </c>
      <c r="BM57" s="149">
        <f t="shared" si="12"/>
        <v>0</v>
      </c>
      <c r="BO57" s="147">
        <v>52</v>
      </c>
      <c r="BP57" s="148">
        <f>'1850'!IT79</f>
        <v>0</v>
      </c>
      <c r="BQ57" s="148">
        <f>'1850'!IQ79+'1850'!GX79</f>
        <v>0</v>
      </c>
      <c r="BR57" s="149">
        <f t="shared" si="13"/>
        <v>0</v>
      </c>
      <c r="BT57" s="147">
        <v>52</v>
      </c>
      <c r="BU57" s="148">
        <f>'1950'!$GX79</f>
        <v>0</v>
      </c>
      <c r="BV57" s="148">
        <f>'1950'!K79+'1950'!N79+'1950'!Q79+'1950'!T79+'1950'!W79+'1950'!Z79+'1950'!AC79+'1950'!AF79+'1950'!AI79+'1950'!AL79+'1950'!AO79+'1950'!AR79+'1950'!AU79+'1950'!AX79+'1950'!BA79+'1950'!BD79+'1950'!BG79+'1950'!BJ79+'1950'!BM79+'1950'!BP79+'1950'!BS79+'1950'!BV79+'1950'!BY79+'1950'!CB79+'1950'!CE79+'1950'!CH79+'1950'!CK79+'1950'!CN79+'1950'!CQ79+'1950'!CT79+'1950'!CW79+'1950'!CZ79+'1950'!DC79+'1950'!DF79+'1950'!DI79+'1950'!DL79+'1950'!DO79+'1950'!DR79+'1950'!DU79+'1950'!DX79+'1950'!EA79+'1950'!ED79+'1950'!EG79+'1950'!EJ79+'1950'!EM79+'1950'!EP79+'1950'!ES79+'1950'!EV79+'1950'!EY79+'1950'!FB79+'1950'!FE79+'1950'!FH79+'1950'!FK79+'1950'!FN79+'1950'!FQ79+'1950'!FT79+'1950'!FW79+'1950'!FZ79+'1950'!GC79+'1950'!GF79+'1950'!GI79+'1950'!GL79+'1950'!GO79+'1950'!GR79+'1950'!GU79</f>
        <v>0</v>
      </c>
      <c r="BW57" s="149">
        <f t="shared" si="14"/>
        <v>0</v>
      </c>
      <c r="BY57" s="147">
        <v>52</v>
      </c>
      <c r="BZ57" s="148">
        <f>'1950'!$HJ79</f>
        <v>0</v>
      </c>
      <c r="CA57" s="148">
        <f>'1950'!$HA79+'1950'!$HD79+'1950'!$HG79</f>
        <v>0</v>
      </c>
      <c r="CB57" s="149">
        <f t="shared" si="15"/>
        <v>0</v>
      </c>
      <c r="CD57" s="147">
        <v>52</v>
      </c>
      <c r="CE57" s="148">
        <f>'1950'!HV79</f>
        <v>0</v>
      </c>
      <c r="CF57" s="148">
        <f>'1950'!HP79+'1950'!HS79</f>
        <v>0</v>
      </c>
      <c r="CG57" s="149">
        <f t="shared" si="16"/>
        <v>0</v>
      </c>
      <c r="CI57" s="147">
        <v>52</v>
      </c>
      <c r="CJ57" s="148">
        <f>'1950'!HY79</f>
        <v>0</v>
      </c>
      <c r="CK57" s="148">
        <f>'1950'!HM79+'1950'!HV79</f>
        <v>0</v>
      </c>
      <c r="CL57" s="149">
        <f t="shared" si="17"/>
        <v>0</v>
      </c>
      <c r="CN57" s="147">
        <v>52</v>
      </c>
      <c r="CO57" s="148">
        <f>'1950'!IN79</f>
        <v>0</v>
      </c>
      <c r="CP57" s="148">
        <f>'1950'!IB79+'1950'!IK79</f>
        <v>0</v>
      </c>
      <c r="CQ57" s="149">
        <f t="shared" si="18"/>
        <v>0</v>
      </c>
      <c r="CS57" s="147">
        <v>52</v>
      </c>
      <c r="CT57" s="148">
        <f>'1950'!IQ79</f>
        <v>0</v>
      </c>
      <c r="CU57" s="148">
        <f>'1950'!HJ79+'1950'!HY79+'1950'!IN79</f>
        <v>0</v>
      </c>
      <c r="CV57" s="149">
        <f t="shared" si="19"/>
        <v>0</v>
      </c>
      <c r="CX57" s="147">
        <v>52</v>
      </c>
      <c r="CY57" s="148">
        <f>'1950'!IT79</f>
        <v>0</v>
      </c>
      <c r="CZ57" s="148">
        <f>'1950'!IQ79+'1950'!GX79</f>
        <v>0</v>
      </c>
      <c r="DA57" s="149">
        <f t="shared" si="20"/>
        <v>0</v>
      </c>
      <c r="DC57" s="147">
        <v>52</v>
      </c>
      <c r="DD57" s="148">
        <f>'1750'!GX79</f>
        <v>0</v>
      </c>
      <c r="DE57" s="148">
        <f>'1850'!GX79+'1950'!GX79</f>
        <v>0</v>
      </c>
      <c r="DF57" s="149">
        <f t="shared" si="21"/>
        <v>0</v>
      </c>
      <c r="DH57" s="147">
        <v>52</v>
      </c>
      <c r="DI57" s="148">
        <f>'1750'!HJ79</f>
        <v>0</v>
      </c>
      <c r="DJ57" s="148">
        <f>'1850'!HJ79+'1950'!HJ79</f>
        <v>0</v>
      </c>
      <c r="DK57" s="149">
        <f t="shared" si="22"/>
        <v>0</v>
      </c>
      <c r="DM57" s="147">
        <v>52</v>
      </c>
      <c r="DN57" s="148">
        <f>'1750'!HV79</f>
        <v>0</v>
      </c>
      <c r="DO57" s="148">
        <f>'1850'!HV79+'1950'!HV79</f>
        <v>0</v>
      </c>
      <c r="DP57" s="149">
        <f t="shared" si="23"/>
        <v>0</v>
      </c>
      <c r="DR57" s="147">
        <v>52</v>
      </c>
      <c r="DS57" s="148">
        <f>'1750'!HY79</f>
        <v>0</v>
      </c>
      <c r="DT57" s="148">
        <f>'1850'!HY79+'1950'!HY79</f>
        <v>0</v>
      </c>
      <c r="DU57" s="149">
        <f t="shared" si="24"/>
        <v>0</v>
      </c>
      <c r="DW57" s="147">
        <v>52</v>
      </c>
      <c r="DX57" s="148">
        <f>'1750'!IN79</f>
        <v>0</v>
      </c>
      <c r="DY57" s="148">
        <f>'1850'!IN79+'1950'!IN79</f>
        <v>0</v>
      </c>
      <c r="DZ57" s="149">
        <f t="shared" si="25"/>
        <v>0</v>
      </c>
      <c r="EB57" s="147">
        <v>52</v>
      </c>
      <c r="EC57" s="148">
        <f>'1750'!IQ79</f>
        <v>0</v>
      </c>
      <c r="ED57" s="148">
        <f>'1850'!IQ79+'1950'!IQ79</f>
        <v>0</v>
      </c>
      <c r="EE57" s="149">
        <f t="shared" si="26"/>
        <v>0</v>
      </c>
      <c r="EG57" s="147">
        <v>52</v>
      </c>
      <c r="EH57" s="148">
        <f>'1750'!IT79</f>
        <v>0</v>
      </c>
      <c r="EI57" s="148">
        <f>'1850'!IT79+'1950'!IT79</f>
        <v>0</v>
      </c>
      <c r="EJ57" s="149">
        <f t="shared" si="27"/>
        <v>0</v>
      </c>
    </row>
    <row r="58" spans="2:140" x14ac:dyDescent="0.2">
      <c r="B58" s="150">
        <v>53</v>
      </c>
      <c r="C58" s="148">
        <f>'1750'!$GX80</f>
        <v>0</v>
      </c>
      <c r="D58" s="148">
        <f>'1750'!K80+'1750'!N80+'1750'!Q80+'1750'!T80+'1750'!W80+'1750'!Z80+'1750'!AC80+'1750'!AF80+'1750'!AI80+'1750'!AL80+'1750'!AO80+'1750'!AR80+'1750'!AU80+'1750'!AX80+'1750'!BA80+'1750'!BD80+'1750'!BG80+'1750'!BJ80+'1750'!BM80+'1750'!BP80+'1750'!BS80+'1750'!BV80+'1750'!BY80+'1750'!CB80+'1750'!CE80+'1750'!CH80+'1750'!CK80+'1750'!CN80+'1750'!CQ80+'1750'!CT80+'1750'!CW80+'1750'!CZ80+'1750'!DC80+'1750'!DF80+'1750'!DI80+'1750'!DL80+'1750'!DO80+'1750'!DR80+'1750'!DU80+'1750'!DX80+'1750'!EA80+'1750'!ED80+'1750'!EG80+'1750'!EJ80+'1750'!EM80+'1750'!EP80+'1750'!ES80+'1750'!EV80+'1750'!EY80+'1750'!FB80+'1750'!FE80+'1750'!FH80+'1750'!FK80+'1750'!FN80+'1750'!FQ80+'1750'!FT80+'1750'!FW80+'1750'!FZ80+'1750'!GC80+'1750'!GF80+'1750'!GI80+'1750'!GL80+'1750'!GO80+'1750'!GR80+'1750'!GU80</f>
        <v>252</v>
      </c>
      <c r="E58" s="149">
        <f t="shared" si="0"/>
        <v>252</v>
      </c>
      <c r="G58" s="150">
        <v>53</v>
      </c>
      <c r="H58" s="148">
        <f>'1750'!$HJ80</f>
        <v>0</v>
      </c>
      <c r="I58" s="148">
        <f>'1750'!$HA80+'1750'!$HD80+'1750'!$HG80</f>
        <v>0</v>
      </c>
      <c r="J58" s="149">
        <f t="shared" si="1"/>
        <v>0</v>
      </c>
      <c r="L58" s="150">
        <v>53</v>
      </c>
      <c r="M58" s="148">
        <f>'1750'!HV80</f>
        <v>0</v>
      </c>
      <c r="N58" s="148">
        <f>'1750'!HP80+'1750'!HS80</f>
        <v>0</v>
      </c>
      <c r="O58" s="149">
        <f t="shared" si="2"/>
        <v>0</v>
      </c>
      <c r="Q58" s="150">
        <v>53</v>
      </c>
      <c r="R58" s="148">
        <f>'1750'!HY80</f>
        <v>0</v>
      </c>
      <c r="S58" s="148">
        <f>'1750'!HM80+'1750'!HV80</f>
        <v>0</v>
      </c>
      <c r="T58" s="149">
        <f t="shared" si="3"/>
        <v>0</v>
      </c>
      <c r="V58" s="150">
        <v>53</v>
      </c>
      <c r="W58" s="148">
        <f>'1750'!IN80</f>
        <v>0</v>
      </c>
      <c r="X58" s="148">
        <f>'1750'!IB80+'1750'!IK80</f>
        <v>0</v>
      </c>
      <c r="Y58" s="149">
        <f t="shared" si="4"/>
        <v>0</v>
      </c>
      <c r="AA58" s="150">
        <v>53</v>
      </c>
      <c r="AB58" s="148">
        <f>'1750'!IQ80</f>
        <v>0</v>
      </c>
      <c r="AC58" s="148">
        <f>'1750'!HJ80+'1750'!HY80+'1750'!IN80</f>
        <v>0</v>
      </c>
      <c r="AD58" s="149">
        <f t="shared" si="5"/>
        <v>0</v>
      </c>
      <c r="AF58" s="150">
        <v>53</v>
      </c>
      <c r="AG58" s="148">
        <f>'1750'!IT80</f>
        <v>0</v>
      </c>
      <c r="AH58" s="148">
        <f>'1750'!IQ80+'1750'!GX80</f>
        <v>0</v>
      </c>
      <c r="AI58" s="149">
        <f t="shared" si="6"/>
        <v>0</v>
      </c>
      <c r="AK58" s="150">
        <v>53</v>
      </c>
      <c r="AL58" s="148">
        <f>'1850'!$GX80</f>
        <v>0</v>
      </c>
      <c r="AM58" s="148">
        <f>'1850'!K80+'1850'!N80+'1850'!Q80+'1850'!T80+'1850'!W80+'1850'!Z80+'1850'!AC80+'1850'!AF80+'1850'!AI80+'1850'!AL80+'1850'!AO80+'1850'!AR80+'1850'!AU80+'1850'!AX80+'1850'!BA80+'1850'!BD80+'1850'!BG80+'1850'!BJ80+'1850'!BM80+'1850'!BP80+'1850'!BS80+'1850'!BV80+'1850'!BY80+'1850'!CB80+'1850'!CE80+'1850'!CH80+'1850'!CK80+'1850'!CN80+'1850'!CQ80+'1850'!CT80+'1850'!CW80+'1850'!CZ80+'1850'!DC80+'1850'!DF80+'1850'!DI80+'1850'!DL80+'1850'!DO80+'1850'!DR80+'1850'!DU80+'1850'!DX80+'1850'!EA80+'1850'!ED80+'1850'!EG80+'1850'!EJ80+'1850'!EM80+'1850'!EP80+'1850'!ES80+'1850'!EV80+'1850'!EY80+'1850'!FB80+'1850'!FE80+'1850'!FH80+'1850'!FK80+'1850'!FN80+'1850'!FQ80+'1850'!FT80+'1850'!FW80+'1850'!FZ80+'1850'!GC80+'1850'!GF80+'1850'!GI80+'1850'!GL80+'1850'!GO80+'1850'!GR80+'1850'!GU80</f>
        <v>0</v>
      </c>
      <c r="AN58" s="149">
        <f t="shared" si="7"/>
        <v>0</v>
      </c>
      <c r="AP58" s="150">
        <v>53</v>
      </c>
      <c r="AQ58" s="148">
        <f>'1850'!$HJ80</f>
        <v>0</v>
      </c>
      <c r="AR58" s="148">
        <f>'1850'!$HA80+'1850'!$HD80+'1850'!$HG80</f>
        <v>0</v>
      </c>
      <c r="AS58" s="149">
        <f t="shared" si="8"/>
        <v>0</v>
      </c>
      <c r="AU58" s="150">
        <v>53</v>
      </c>
      <c r="AV58" s="148">
        <f>'1850'!HV80</f>
        <v>0</v>
      </c>
      <c r="AW58" s="148">
        <f>'1850'!HP80+'1850'!HS80</f>
        <v>0</v>
      </c>
      <c r="AX58" s="149">
        <f t="shared" si="9"/>
        <v>0</v>
      </c>
      <c r="AZ58" s="150">
        <v>53</v>
      </c>
      <c r="BA58" s="148">
        <f>'1850'!HY80</f>
        <v>0</v>
      </c>
      <c r="BB58" s="148">
        <f>'1850'!HM80+'1850'!HV80</f>
        <v>0</v>
      </c>
      <c r="BC58" s="149">
        <f t="shared" si="10"/>
        <v>0</v>
      </c>
      <c r="BE58" s="150">
        <v>53</v>
      </c>
      <c r="BF58" s="148">
        <f>'1850'!IN80</f>
        <v>0</v>
      </c>
      <c r="BG58" s="148">
        <f>'1850'!IB80+'1850'!IK80</f>
        <v>0</v>
      </c>
      <c r="BH58" s="149">
        <f t="shared" si="11"/>
        <v>0</v>
      </c>
      <c r="BJ58" s="150">
        <v>53</v>
      </c>
      <c r="BK58" s="148">
        <f>'1850'!IQ80</f>
        <v>0</v>
      </c>
      <c r="BL58" s="148">
        <f>'1850'!HJ80+'1850'!HY80+'1850'!IN80</f>
        <v>0</v>
      </c>
      <c r="BM58" s="149">
        <f t="shared" si="12"/>
        <v>0</v>
      </c>
      <c r="BO58" s="150">
        <v>53</v>
      </c>
      <c r="BP58" s="148">
        <f>'1850'!IT80</f>
        <v>0</v>
      </c>
      <c r="BQ58" s="148">
        <f>'1850'!IQ80+'1850'!GX80</f>
        <v>0</v>
      </c>
      <c r="BR58" s="149">
        <f t="shared" si="13"/>
        <v>0</v>
      </c>
      <c r="BT58" s="150">
        <v>53</v>
      </c>
      <c r="BU58" s="148">
        <f>'1950'!$GX80</f>
        <v>0</v>
      </c>
      <c r="BV58" s="148">
        <f>'1950'!K80+'1950'!N80+'1950'!Q80+'1950'!T80+'1950'!W80+'1950'!Z80+'1950'!AC80+'1950'!AF80+'1950'!AI80+'1950'!AL80+'1950'!AO80+'1950'!AR80+'1950'!AU80+'1950'!AX80+'1950'!BA80+'1950'!BD80+'1950'!BG80+'1950'!BJ80+'1950'!BM80+'1950'!BP80+'1950'!BS80+'1950'!BV80+'1950'!BY80+'1950'!CB80+'1950'!CE80+'1950'!CH80+'1950'!CK80+'1950'!CN80+'1950'!CQ80+'1950'!CT80+'1950'!CW80+'1950'!CZ80+'1950'!DC80+'1950'!DF80+'1950'!DI80+'1950'!DL80+'1950'!DO80+'1950'!DR80+'1950'!DU80+'1950'!DX80+'1950'!EA80+'1950'!ED80+'1950'!EG80+'1950'!EJ80+'1950'!EM80+'1950'!EP80+'1950'!ES80+'1950'!EV80+'1950'!EY80+'1950'!FB80+'1950'!FE80+'1950'!FH80+'1950'!FK80+'1950'!FN80+'1950'!FQ80+'1950'!FT80+'1950'!FW80+'1950'!FZ80+'1950'!GC80+'1950'!GF80+'1950'!GI80+'1950'!GL80+'1950'!GO80+'1950'!GR80+'1950'!GU80</f>
        <v>0</v>
      </c>
      <c r="BW58" s="149">
        <f t="shared" si="14"/>
        <v>0</v>
      </c>
      <c r="BY58" s="150">
        <v>53</v>
      </c>
      <c r="BZ58" s="148">
        <f>'1950'!$HJ80</f>
        <v>0</v>
      </c>
      <c r="CA58" s="148">
        <f>'1950'!$HA80+'1950'!$HD80+'1950'!$HG80</f>
        <v>0</v>
      </c>
      <c r="CB58" s="149">
        <f t="shared" si="15"/>
        <v>0</v>
      </c>
      <c r="CD58" s="150">
        <v>53</v>
      </c>
      <c r="CE58" s="148">
        <f>'1950'!HV80</f>
        <v>0</v>
      </c>
      <c r="CF58" s="148">
        <f>'1950'!HP80+'1950'!HS80</f>
        <v>0</v>
      </c>
      <c r="CG58" s="149">
        <f t="shared" si="16"/>
        <v>0</v>
      </c>
      <c r="CI58" s="150">
        <v>53</v>
      </c>
      <c r="CJ58" s="148">
        <f>'1950'!HY80</f>
        <v>0</v>
      </c>
      <c r="CK58" s="148">
        <f>'1950'!HM80+'1950'!HV80</f>
        <v>0</v>
      </c>
      <c r="CL58" s="149">
        <f t="shared" si="17"/>
        <v>0</v>
      </c>
      <c r="CN58" s="150">
        <v>53</v>
      </c>
      <c r="CO58" s="148">
        <f>'1950'!IN80</f>
        <v>0</v>
      </c>
      <c r="CP58" s="148">
        <f>'1950'!IB80+'1950'!IK80</f>
        <v>0</v>
      </c>
      <c r="CQ58" s="149">
        <f t="shared" si="18"/>
        <v>0</v>
      </c>
      <c r="CS58" s="150">
        <v>53</v>
      </c>
      <c r="CT58" s="148">
        <f>'1950'!IQ80</f>
        <v>0</v>
      </c>
      <c r="CU58" s="148">
        <f>'1950'!HJ80+'1950'!HY80+'1950'!IN80</f>
        <v>0</v>
      </c>
      <c r="CV58" s="149">
        <f t="shared" si="19"/>
        <v>0</v>
      </c>
      <c r="CX58" s="150">
        <v>53</v>
      </c>
      <c r="CY58" s="148">
        <f>'1950'!IT80</f>
        <v>0</v>
      </c>
      <c r="CZ58" s="148">
        <f>'1950'!IQ80+'1950'!GX80</f>
        <v>0</v>
      </c>
      <c r="DA58" s="149">
        <f t="shared" si="20"/>
        <v>0</v>
      </c>
      <c r="DC58" s="150">
        <v>53</v>
      </c>
      <c r="DD58" s="148">
        <f>'1750'!GX80</f>
        <v>0</v>
      </c>
      <c r="DE58" s="148">
        <f>'1850'!GX80+'1950'!GX80</f>
        <v>0</v>
      </c>
      <c r="DF58" s="149">
        <f t="shared" si="21"/>
        <v>0</v>
      </c>
      <c r="DH58" s="150">
        <v>53</v>
      </c>
      <c r="DI58" s="148">
        <f>'1750'!HJ80</f>
        <v>0</v>
      </c>
      <c r="DJ58" s="148">
        <f>'1850'!HJ80+'1950'!HJ80</f>
        <v>0</v>
      </c>
      <c r="DK58" s="149">
        <f t="shared" si="22"/>
        <v>0</v>
      </c>
      <c r="DM58" s="150">
        <v>53</v>
      </c>
      <c r="DN58" s="148">
        <f>'1750'!HV80</f>
        <v>0</v>
      </c>
      <c r="DO58" s="148">
        <f>'1850'!HV80+'1950'!HV80</f>
        <v>0</v>
      </c>
      <c r="DP58" s="149">
        <f t="shared" si="23"/>
        <v>0</v>
      </c>
      <c r="DR58" s="150">
        <v>53</v>
      </c>
      <c r="DS58" s="148">
        <f>'1750'!HY80</f>
        <v>0</v>
      </c>
      <c r="DT58" s="148">
        <f>'1850'!HY80+'1950'!HY80</f>
        <v>0</v>
      </c>
      <c r="DU58" s="149">
        <f t="shared" si="24"/>
        <v>0</v>
      </c>
      <c r="DW58" s="150">
        <v>53</v>
      </c>
      <c r="DX58" s="148">
        <f>'1750'!IN80</f>
        <v>0</v>
      </c>
      <c r="DY58" s="148">
        <f>'1850'!IN80+'1950'!IN80</f>
        <v>0</v>
      </c>
      <c r="DZ58" s="149">
        <f t="shared" si="25"/>
        <v>0</v>
      </c>
      <c r="EB58" s="150">
        <v>53</v>
      </c>
      <c r="EC58" s="148">
        <f>'1750'!IQ80</f>
        <v>0</v>
      </c>
      <c r="ED58" s="148">
        <f>'1850'!IQ80+'1950'!IQ80</f>
        <v>0</v>
      </c>
      <c r="EE58" s="149">
        <f t="shared" si="26"/>
        <v>0</v>
      </c>
      <c r="EG58" s="150">
        <v>53</v>
      </c>
      <c r="EH58" s="148">
        <f>'1750'!IT80</f>
        <v>0</v>
      </c>
      <c r="EI58" s="148">
        <f>'1850'!IT80+'1950'!IT80</f>
        <v>0</v>
      </c>
      <c r="EJ58" s="149">
        <f t="shared" si="27"/>
        <v>0</v>
      </c>
    </row>
    <row r="59" spans="2:140" x14ac:dyDescent="0.2">
      <c r="B59" s="150">
        <v>54</v>
      </c>
      <c r="C59" s="148">
        <f>'1750'!$GX81</f>
        <v>0</v>
      </c>
      <c r="D59" s="148">
        <f>'1750'!K81+'1750'!N81+'1750'!Q81+'1750'!T81+'1750'!W81+'1750'!Z81+'1750'!AC81+'1750'!AF81+'1750'!AI81+'1750'!AL81+'1750'!AO81+'1750'!AR81+'1750'!AU81+'1750'!AX81+'1750'!BA81+'1750'!BD81+'1750'!BG81+'1750'!BJ81+'1750'!BM81+'1750'!BP81+'1750'!BS81+'1750'!BV81+'1750'!BY81+'1750'!CB81+'1750'!CE81+'1750'!CH81+'1750'!CK81+'1750'!CN81+'1750'!CQ81+'1750'!CT81+'1750'!CW81+'1750'!CZ81+'1750'!DC81+'1750'!DF81+'1750'!DI81+'1750'!DL81+'1750'!DO81+'1750'!DR81+'1750'!DU81+'1750'!DX81+'1750'!EA81+'1750'!ED81+'1750'!EG81+'1750'!EJ81+'1750'!EM81+'1750'!EP81+'1750'!ES81+'1750'!EV81+'1750'!EY81+'1750'!FB81+'1750'!FE81+'1750'!FH81+'1750'!FK81+'1750'!FN81+'1750'!FQ81+'1750'!FT81+'1750'!FW81+'1750'!FZ81+'1750'!GC81+'1750'!GF81+'1750'!GI81+'1750'!GL81+'1750'!GO81+'1750'!GR81+'1750'!GU81</f>
        <v>310</v>
      </c>
      <c r="E59" s="149">
        <f t="shared" si="0"/>
        <v>310</v>
      </c>
      <c r="G59" s="150">
        <v>54</v>
      </c>
      <c r="H59" s="148">
        <f>'1750'!$HJ81</f>
        <v>0</v>
      </c>
      <c r="I59" s="148">
        <f>'1750'!$HA81+'1750'!$HD81+'1750'!$HG81</f>
        <v>0</v>
      </c>
      <c r="J59" s="149">
        <f t="shared" si="1"/>
        <v>0</v>
      </c>
      <c r="L59" s="147">
        <v>54</v>
      </c>
      <c r="M59" s="148">
        <f>'1750'!HV81</f>
        <v>0</v>
      </c>
      <c r="N59" s="148">
        <f>'1750'!HP81+'1750'!HS81</f>
        <v>0</v>
      </c>
      <c r="O59" s="149">
        <f t="shared" si="2"/>
        <v>0</v>
      </c>
      <c r="Q59" s="150">
        <v>54</v>
      </c>
      <c r="R59" s="148">
        <f>'1750'!HY81</f>
        <v>0</v>
      </c>
      <c r="S59" s="148">
        <f>'1750'!HM81+'1750'!HV81</f>
        <v>0</v>
      </c>
      <c r="T59" s="149">
        <f t="shared" si="3"/>
        <v>0</v>
      </c>
      <c r="V59" s="150">
        <v>54</v>
      </c>
      <c r="W59" s="148">
        <f>'1750'!IN81</f>
        <v>0</v>
      </c>
      <c r="X59" s="148">
        <f>'1750'!IB81+'1750'!IK81</f>
        <v>0</v>
      </c>
      <c r="Y59" s="149">
        <f t="shared" si="4"/>
        <v>0</v>
      </c>
      <c r="AA59" s="150">
        <v>54</v>
      </c>
      <c r="AB59" s="148">
        <f>'1750'!IQ81</f>
        <v>0</v>
      </c>
      <c r="AC59" s="148">
        <f>'1750'!HJ81+'1750'!HY81+'1750'!IN81</f>
        <v>0</v>
      </c>
      <c r="AD59" s="149">
        <f t="shared" si="5"/>
        <v>0</v>
      </c>
      <c r="AF59" s="150">
        <v>54</v>
      </c>
      <c r="AG59" s="148">
        <f>'1750'!IT81</f>
        <v>0</v>
      </c>
      <c r="AH59" s="148">
        <f>'1750'!IQ81+'1750'!GX81</f>
        <v>0</v>
      </c>
      <c r="AI59" s="149">
        <f t="shared" si="6"/>
        <v>0</v>
      </c>
      <c r="AK59" s="150">
        <v>54</v>
      </c>
      <c r="AL59" s="148">
        <f>'1850'!$GX81</f>
        <v>0</v>
      </c>
      <c r="AM59" s="148">
        <f>'1850'!K81+'1850'!N81+'1850'!Q81+'1850'!T81+'1850'!W81+'1850'!Z81+'1850'!AC81+'1850'!AF81+'1850'!AI81+'1850'!AL81+'1850'!AO81+'1850'!AR81+'1850'!AU81+'1850'!AX81+'1850'!BA81+'1850'!BD81+'1850'!BG81+'1850'!BJ81+'1850'!BM81+'1850'!BP81+'1850'!BS81+'1850'!BV81+'1850'!BY81+'1850'!CB81+'1850'!CE81+'1850'!CH81+'1850'!CK81+'1850'!CN81+'1850'!CQ81+'1850'!CT81+'1850'!CW81+'1850'!CZ81+'1850'!DC81+'1850'!DF81+'1850'!DI81+'1850'!DL81+'1850'!DO81+'1850'!DR81+'1850'!DU81+'1850'!DX81+'1850'!EA81+'1850'!ED81+'1850'!EG81+'1850'!EJ81+'1850'!EM81+'1850'!EP81+'1850'!ES81+'1850'!EV81+'1850'!EY81+'1850'!FB81+'1850'!FE81+'1850'!FH81+'1850'!FK81+'1850'!FN81+'1850'!FQ81+'1850'!FT81+'1850'!FW81+'1850'!FZ81+'1850'!GC81+'1850'!GF81+'1850'!GI81+'1850'!GL81+'1850'!GO81+'1850'!GR81+'1850'!GU81</f>
        <v>0</v>
      </c>
      <c r="AN59" s="149">
        <f t="shared" si="7"/>
        <v>0</v>
      </c>
      <c r="AP59" s="150">
        <v>54</v>
      </c>
      <c r="AQ59" s="148">
        <f>'1850'!$HJ81</f>
        <v>0</v>
      </c>
      <c r="AR59" s="148">
        <f>'1850'!$HA81+'1850'!$HD81+'1850'!$HG81</f>
        <v>0</v>
      </c>
      <c r="AS59" s="149">
        <f t="shared" si="8"/>
        <v>0</v>
      </c>
      <c r="AU59" s="150">
        <v>54</v>
      </c>
      <c r="AV59" s="148">
        <f>'1850'!HV81</f>
        <v>0</v>
      </c>
      <c r="AW59" s="148">
        <f>'1850'!HP81+'1850'!HS81</f>
        <v>0</v>
      </c>
      <c r="AX59" s="149">
        <f t="shared" si="9"/>
        <v>0</v>
      </c>
      <c r="AZ59" s="150">
        <v>54</v>
      </c>
      <c r="BA59" s="148">
        <f>'1850'!HY81</f>
        <v>0</v>
      </c>
      <c r="BB59" s="148">
        <f>'1850'!HM81+'1850'!HV81</f>
        <v>0</v>
      </c>
      <c r="BC59" s="149">
        <f t="shared" si="10"/>
        <v>0</v>
      </c>
      <c r="BE59" s="150">
        <v>54</v>
      </c>
      <c r="BF59" s="148">
        <f>'1850'!IN81</f>
        <v>0</v>
      </c>
      <c r="BG59" s="148">
        <f>'1850'!IB81+'1850'!IK81</f>
        <v>0</v>
      </c>
      <c r="BH59" s="149">
        <f t="shared" si="11"/>
        <v>0</v>
      </c>
      <c r="BJ59" s="150">
        <v>54</v>
      </c>
      <c r="BK59" s="148">
        <f>'1850'!IQ81</f>
        <v>0</v>
      </c>
      <c r="BL59" s="148">
        <f>'1850'!HJ81+'1850'!HY81+'1850'!IN81</f>
        <v>0</v>
      </c>
      <c r="BM59" s="149">
        <f t="shared" si="12"/>
        <v>0</v>
      </c>
      <c r="BO59" s="150">
        <v>54</v>
      </c>
      <c r="BP59" s="148">
        <f>'1850'!IT81</f>
        <v>0</v>
      </c>
      <c r="BQ59" s="148">
        <f>'1850'!IQ81+'1850'!GX81</f>
        <v>0</v>
      </c>
      <c r="BR59" s="149">
        <f t="shared" si="13"/>
        <v>0</v>
      </c>
      <c r="BT59" s="150">
        <v>54</v>
      </c>
      <c r="BU59" s="148">
        <f>'1950'!$GX81</f>
        <v>0</v>
      </c>
      <c r="BV59" s="148">
        <f>'1950'!K81+'1950'!N81+'1950'!Q81+'1950'!T81+'1950'!W81+'1950'!Z81+'1950'!AC81+'1950'!AF81+'1950'!AI81+'1950'!AL81+'1950'!AO81+'1950'!AR81+'1950'!AU81+'1950'!AX81+'1950'!BA81+'1950'!BD81+'1950'!BG81+'1950'!BJ81+'1950'!BM81+'1950'!BP81+'1950'!BS81+'1950'!BV81+'1950'!BY81+'1950'!CB81+'1950'!CE81+'1950'!CH81+'1950'!CK81+'1950'!CN81+'1950'!CQ81+'1950'!CT81+'1950'!CW81+'1950'!CZ81+'1950'!DC81+'1950'!DF81+'1950'!DI81+'1950'!DL81+'1950'!DO81+'1950'!DR81+'1950'!DU81+'1950'!DX81+'1950'!EA81+'1950'!ED81+'1950'!EG81+'1950'!EJ81+'1950'!EM81+'1950'!EP81+'1950'!ES81+'1950'!EV81+'1950'!EY81+'1950'!FB81+'1950'!FE81+'1950'!FH81+'1950'!FK81+'1950'!FN81+'1950'!FQ81+'1950'!FT81+'1950'!FW81+'1950'!FZ81+'1950'!GC81+'1950'!GF81+'1950'!GI81+'1950'!GL81+'1950'!GO81+'1950'!GR81+'1950'!GU81</f>
        <v>0</v>
      </c>
      <c r="BW59" s="149">
        <f t="shared" si="14"/>
        <v>0</v>
      </c>
      <c r="BY59" s="150">
        <v>54</v>
      </c>
      <c r="BZ59" s="148">
        <f>'1950'!$HJ81</f>
        <v>0</v>
      </c>
      <c r="CA59" s="148">
        <f>'1950'!$HA81+'1950'!$HD81+'1950'!$HG81</f>
        <v>0</v>
      </c>
      <c r="CB59" s="149">
        <f t="shared" si="15"/>
        <v>0</v>
      </c>
      <c r="CD59" s="150">
        <v>54</v>
      </c>
      <c r="CE59" s="148">
        <f>'1950'!HV81</f>
        <v>0</v>
      </c>
      <c r="CF59" s="148">
        <f>'1950'!HP81+'1950'!HS81</f>
        <v>0</v>
      </c>
      <c r="CG59" s="149">
        <f t="shared" si="16"/>
        <v>0</v>
      </c>
      <c r="CI59" s="150">
        <v>54</v>
      </c>
      <c r="CJ59" s="148">
        <f>'1950'!HY81</f>
        <v>0</v>
      </c>
      <c r="CK59" s="148">
        <f>'1950'!HM81+'1950'!HV81</f>
        <v>0</v>
      </c>
      <c r="CL59" s="149">
        <f t="shared" si="17"/>
        <v>0</v>
      </c>
      <c r="CN59" s="150">
        <v>54</v>
      </c>
      <c r="CO59" s="148">
        <f>'1950'!IN81</f>
        <v>0</v>
      </c>
      <c r="CP59" s="148">
        <f>'1950'!IB81+'1950'!IK81</f>
        <v>0</v>
      </c>
      <c r="CQ59" s="149">
        <f t="shared" si="18"/>
        <v>0</v>
      </c>
      <c r="CS59" s="150">
        <v>54</v>
      </c>
      <c r="CT59" s="148">
        <f>'1950'!IQ81</f>
        <v>0</v>
      </c>
      <c r="CU59" s="148">
        <f>'1950'!HJ81+'1950'!HY81+'1950'!IN81</f>
        <v>0</v>
      </c>
      <c r="CV59" s="149">
        <f t="shared" si="19"/>
        <v>0</v>
      </c>
      <c r="CX59" s="150">
        <v>54</v>
      </c>
      <c r="CY59" s="148">
        <f>'1950'!IT81</f>
        <v>0</v>
      </c>
      <c r="CZ59" s="148">
        <f>'1950'!IQ81+'1950'!GX81</f>
        <v>0</v>
      </c>
      <c r="DA59" s="149">
        <f t="shared" si="20"/>
        <v>0</v>
      </c>
      <c r="DC59" s="150">
        <v>54</v>
      </c>
      <c r="DD59" s="148">
        <f>'1750'!GX81</f>
        <v>0</v>
      </c>
      <c r="DE59" s="148">
        <f>'1850'!GX81+'1950'!GX81</f>
        <v>0</v>
      </c>
      <c r="DF59" s="149">
        <f t="shared" si="21"/>
        <v>0</v>
      </c>
      <c r="DH59" s="150">
        <v>54</v>
      </c>
      <c r="DI59" s="148">
        <f>'1750'!HJ81</f>
        <v>0</v>
      </c>
      <c r="DJ59" s="148">
        <f>'1850'!HJ81+'1950'!HJ81</f>
        <v>0</v>
      </c>
      <c r="DK59" s="149">
        <f t="shared" si="22"/>
        <v>0</v>
      </c>
      <c r="DM59" s="150">
        <v>54</v>
      </c>
      <c r="DN59" s="148">
        <f>'1750'!HV81</f>
        <v>0</v>
      </c>
      <c r="DO59" s="148">
        <f>'1850'!HV81+'1950'!HV81</f>
        <v>0</v>
      </c>
      <c r="DP59" s="149">
        <f t="shared" si="23"/>
        <v>0</v>
      </c>
      <c r="DR59" s="150">
        <v>54</v>
      </c>
      <c r="DS59" s="148">
        <f>'1750'!HY81</f>
        <v>0</v>
      </c>
      <c r="DT59" s="148">
        <f>'1850'!HY81+'1950'!HY81</f>
        <v>0</v>
      </c>
      <c r="DU59" s="149">
        <f t="shared" si="24"/>
        <v>0</v>
      </c>
      <c r="DW59" s="150">
        <v>54</v>
      </c>
      <c r="DX59" s="148">
        <f>'1750'!IN81</f>
        <v>0</v>
      </c>
      <c r="DY59" s="148">
        <f>'1850'!IN81+'1950'!IN81</f>
        <v>0</v>
      </c>
      <c r="DZ59" s="149">
        <f t="shared" si="25"/>
        <v>0</v>
      </c>
      <c r="EB59" s="150">
        <v>54</v>
      </c>
      <c r="EC59" s="148">
        <f>'1750'!IQ81</f>
        <v>0</v>
      </c>
      <c r="ED59" s="148">
        <f>'1850'!IQ81+'1950'!IQ81</f>
        <v>0</v>
      </c>
      <c r="EE59" s="149">
        <f t="shared" si="26"/>
        <v>0</v>
      </c>
      <c r="EG59" s="150">
        <v>54</v>
      </c>
      <c r="EH59" s="148">
        <f>'1750'!IT81</f>
        <v>0</v>
      </c>
      <c r="EI59" s="148">
        <f>'1850'!IT81+'1950'!IT81</f>
        <v>0</v>
      </c>
      <c r="EJ59" s="149">
        <f t="shared" si="27"/>
        <v>0</v>
      </c>
    </row>
    <row r="60" spans="2:140" x14ac:dyDescent="0.2">
      <c r="B60" s="147">
        <v>55</v>
      </c>
      <c r="C60" s="148">
        <f>'1750'!$GX82</f>
        <v>0</v>
      </c>
      <c r="D60" s="148">
        <f>'1750'!K82+'1750'!N82+'1750'!Q82+'1750'!T82+'1750'!W82+'1750'!Z82+'1750'!AC82+'1750'!AF82+'1750'!AI82+'1750'!AL82+'1750'!AO82+'1750'!AR82+'1750'!AU82+'1750'!AX82+'1750'!BA82+'1750'!BD82+'1750'!BG82+'1750'!BJ82+'1750'!BM82+'1750'!BP82+'1750'!BS82+'1750'!BV82+'1750'!BY82+'1750'!CB82+'1750'!CE82+'1750'!CH82+'1750'!CK82+'1750'!CN82+'1750'!CQ82+'1750'!CT82+'1750'!CW82+'1750'!CZ82+'1750'!DC82+'1750'!DF82+'1750'!DI82+'1750'!DL82+'1750'!DO82+'1750'!DR82+'1750'!DU82+'1750'!DX82+'1750'!EA82+'1750'!ED82+'1750'!EG82+'1750'!EJ82+'1750'!EM82+'1750'!EP82+'1750'!ES82+'1750'!EV82+'1750'!EY82+'1750'!FB82+'1750'!FE82+'1750'!FH82+'1750'!FK82+'1750'!FN82+'1750'!FQ82+'1750'!FT82+'1750'!FW82+'1750'!FZ82+'1750'!GC82+'1750'!GF82+'1750'!GI82+'1750'!GL82+'1750'!GO82+'1750'!GR82+'1750'!GU82</f>
        <v>1580</v>
      </c>
      <c r="E60" s="149">
        <f t="shared" si="0"/>
        <v>1580</v>
      </c>
      <c r="G60" s="147">
        <v>55</v>
      </c>
      <c r="H60" s="148">
        <f>'1750'!$HJ82</f>
        <v>0</v>
      </c>
      <c r="I60" s="148">
        <f>'1750'!$HA82+'1750'!$HD82+'1750'!$HG82</f>
        <v>0</v>
      </c>
      <c r="J60" s="149">
        <f t="shared" si="1"/>
        <v>0</v>
      </c>
      <c r="L60" s="150">
        <v>55</v>
      </c>
      <c r="M60" s="148">
        <f>'1750'!HV82</f>
        <v>0</v>
      </c>
      <c r="N60" s="148">
        <f>'1750'!HP82+'1750'!HS82</f>
        <v>0</v>
      </c>
      <c r="O60" s="149">
        <f t="shared" si="2"/>
        <v>0</v>
      </c>
      <c r="Q60" s="147">
        <v>55</v>
      </c>
      <c r="R60" s="148">
        <f>'1750'!HY82</f>
        <v>0</v>
      </c>
      <c r="S60" s="148">
        <f>'1750'!HM82+'1750'!HV82</f>
        <v>0</v>
      </c>
      <c r="T60" s="149">
        <f t="shared" si="3"/>
        <v>0</v>
      </c>
      <c r="V60" s="147">
        <v>55</v>
      </c>
      <c r="W60" s="148">
        <f>'1750'!IN82</f>
        <v>0</v>
      </c>
      <c r="X60" s="148">
        <f>'1750'!IB82+'1750'!IK82</f>
        <v>0</v>
      </c>
      <c r="Y60" s="149">
        <f t="shared" si="4"/>
        <v>0</v>
      </c>
      <c r="AA60" s="147">
        <v>55</v>
      </c>
      <c r="AB60" s="148">
        <f>'1750'!IQ82</f>
        <v>0</v>
      </c>
      <c r="AC60" s="148">
        <f>'1750'!HJ82+'1750'!HY82+'1750'!IN82</f>
        <v>0</v>
      </c>
      <c r="AD60" s="149">
        <f t="shared" si="5"/>
        <v>0</v>
      </c>
      <c r="AF60" s="147">
        <v>55</v>
      </c>
      <c r="AG60" s="148">
        <f>'1750'!IT82</f>
        <v>0</v>
      </c>
      <c r="AH60" s="148">
        <f>'1750'!IQ82+'1750'!GX82</f>
        <v>0</v>
      </c>
      <c r="AI60" s="149">
        <f t="shared" si="6"/>
        <v>0</v>
      </c>
      <c r="AK60" s="147">
        <v>55</v>
      </c>
      <c r="AL60" s="148">
        <f>'1850'!$GX82</f>
        <v>0</v>
      </c>
      <c r="AM60" s="148">
        <f>'1850'!K82+'1850'!N82+'1850'!Q82+'1850'!T82+'1850'!W82+'1850'!Z82+'1850'!AC82+'1850'!AF82+'1850'!AI82+'1850'!AL82+'1850'!AO82+'1850'!AR82+'1850'!AU82+'1850'!AX82+'1850'!BA82+'1850'!BD82+'1850'!BG82+'1850'!BJ82+'1850'!BM82+'1850'!BP82+'1850'!BS82+'1850'!BV82+'1850'!BY82+'1850'!CB82+'1850'!CE82+'1850'!CH82+'1850'!CK82+'1850'!CN82+'1850'!CQ82+'1850'!CT82+'1850'!CW82+'1850'!CZ82+'1850'!DC82+'1850'!DF82+'1850'!DI82+'1850'!DL82+'1850'!DO82+'1850'!DR82+'1850'!DU82+'1850'!DX82+'1850'!EA82+'1850'!ED82+'1850'!EG82+'1850'!EJ82+'1850'!EM82+'1850'!EP82+'1850'!ES82+'1850'!EV82+'1850'!EY82+'1850'!FB82+'1850'!FE82+'1850'!FH82+'1850'!FK82+'1850'!FN82+'1850'!FQ82+'1850'!FT82+'1850'!FW82+'1850'!FZ82+'1850'!GC82+'1850'!GF82+'1850'!GI82+'1850'!GL82+'1850'!GO82+'1850'!GR82+'1850'!GU82</f>
        <v>0</v>
      </c>
      <c r="AN60" s="149">
        <f t="shared" si="7"/>
        <v>0</v>
      </c>
      <c r="AP60" s="147">
        <v>55</v>
      </c>
      <c r="AQ60" s="148">
        <f>'1850'!$HJ82</f>
        <v>0</v>
      </c>
      <c r="AR60" s="148">
        <f>'1850'!$HA82+'1850'!$HD82+'1850'!$HG82</f>
        <v>0</v>
      </c>
      <c r="AS60" s="149">
        <f t="shared" si="8"/>
        <v>0</v>
      </c>
      <c r="AU60" s="147">
        <v>55</v>
      </c>
      <c r="AV60" s="148">
        <f>'1850'!HV82</f>
        <v>0</v>
      </c>
      <c r="AW60" s="148">
        <f>'1850'!HP82+'1850'!HS82</f>
        <v>0</v>
      </c>
      <c r="AX60" s="149">
        <f t="shared" si="9"/>
        <v>0</v>
      </c>
      <c r="AZ60" s="147">
        <v>55</v>
      </c>
      <c r="BA60" s="148">
        <f>'1850'!HY82</f>
        <v>0</v>
      </c>
      <c r="BB60" s="148">
        <f>'1850'!HM82+'1850'!HV82</f>
        <v>0</v>
      </c>
      <c r="BC60" s="149">
        <f t="shared" si="10"/>
        <v>0</v>
      </c>
      <c r="BE60" s="147">
        <v>55</v>
      </c>
      <c r="BF60" s="148">
        <f>'1850'!IN82</f>
        <v>0</v>
      </c>
      <c r="BG60" s="148">
        <f>'1850'!IB82+'1850'!IK82</f>
        <v>0</v>
      </c>
      <c r="BH60" s="149">
        <f t="shared" si="11"/>
        <v>0</v>
      </c>
      <c r="BJ60" s="147">
        <v>55</v>
      </c>
      <c r="BK60" s="148">
        <f>'1850'!IQ82</f>
        <v>0</v>
      </c>
      <c r="BL60" s="148">
        <f>'1850'!HJ82+'1850'!HY82+'1850'!IN82</f>
        <v>0</v>
      </c>
      <c r="BM60" s="149">
        <f t="shared" si="12"/>
        <v>0</v>
      </c>
      <c r="BO60" s="147">
        <v>55</v>
      </c>
      <c r="BP60" s="148">
        <f>'1850'!IT82</f>
        <v>0</v>
      </c>
      <c r="BQ60" s="148">
        <f>'1850'!IQ82+'1850'!GX82</f>
        <v>0</v>
      </c>
      <c r="BR60" s="149">
        <f t="shared" si="13"/>
        <v>0</v>
      </c>
      <c r="BT60" s="147">
        <v>55</v>
      </c>
      <c r="BU60" s="148">
        <f>'1950'!$GX82</f>
        <v>0</v>
      </c>
      <c r="BV60" s="148">
        <f>'1950'!K82+'1950'!N82+'1950'!Q82+'1950'!T82+'1950'!W82+'1950'!Z82+'1950'!AC82+'1950'!AF82+'1950'!AI82+'1950'!AL82+'1950'!AO82+'1950'!AR82+'1950'!AU82+'1950'!AX82+'1950'!BA82+'1950'!BD82+'1950'!BG82+'1950'!BJ82+'1950'!BM82+'1950'!BP82+'1950'!BS82+'1950'!BV82+'1950'!BY82+'1950'!CB82+'1950'!CE82+'1950'!CH82+'1950'!CK82+'1950'!CN82+'1950'!CQ82+'1950'!CT82+'1950'!CW82+'1950'!CZ82+'1950'!DC82+'1950'!DF82+'1950'!DI82+'1950'!DL82+'1950'!DO82+'1950'!DR82+'1950'!DU82+'1950'!DX82+'1950'!EA82+'1950'!ED82+'1950'!EG82+'1950'!EJ82+'1950'!EM82+'1950'!EP82+'1950'!ES82+'1950'!EV82+'1950'!EY82+'1950'!FB82+'1950'!FE82+'1950'!FH82+'1950'!FK82+'1950'!FN82+'1950'!FQ82+'1950'!FT82+'1950'!FW82+'1950'!FZ82+'1950'!GC82+'1950'!GF82+'1950'!GI82+'1950'!GL82+'1950'!GO82+'1950'!GR82+'1950'!GU82</f>
        <v>0</v>
      </c>
      <c r="BW60" s="149">
        <f t="shared" si="14"/>
        <v>0</v>
      </c>
      <c r="BY60" s="147">
        <v>55</v>
      </c>
      <c r="BZ60" s="148">
        <f>'1950'!$HJ82</f>
        <v>0</v>
      </c>
      <c r="CA60" s="148">
        <f>'1950'!$HA82+'1950'!$HD82+'1950'!$HG82</f>
        <v>0</v>
      </c>
      <c r="CB60" s="149">
        <f t="shared" si="15"/>
        <v>0</v>
      </c>
      <c r="CD60" s="147">
        <v>55</v>
      </c>
      <c r="CE60" s="148">
        <f>'1950'!HV82</f>
        <v>0</v>
      </c>
      <c r="CF60" s="148">
        <f>'1950'!HP82+'1950'!HS82</f>
        <v>0</v>
      </c>
      <c r="CG60" s="149">
        <f t="shared" si="16"/>
        <v>0</v>
      </c>
      <c r="CI60" s="147">
        <v>55</v>
      </c>
      <c r="CJ60" s="148">
        <f>'1950'!HY82</f>
        <v>0</v>
      </c>
      <c r="CK60" s="148">
        <f>'1950'!HM82+'1950'!HV82</f>
        <v>0</v>
      </c>
      <c r="CL60" s="149">
        <f t="shared" si="17"/>
        <v>0</v>
      </c>
      <c r="CN60" s="147">
        <v>55</v>
      </c>
      <c r="CO60" s="148">
        <f>'1950'!IN82</f>
        <v>0</v>
      </c>
      <c r="CP60" s="148">
        <f>'1950'!IB82+'1950'!IK82</f>
        <v>0</v>
      </c>
      <c r="CQ60" s="149">
        <f t="shared" si="18"/>
        <v>0</v>
      </c>
      <c r="CS60" s="147">
        <v>55</v>
      </c>
      <c r="CT60" s="148">
        <f>'1950'!IQ82</f>
        <v>0</v>
      </c>
      <c r="CU60" s="148">
        <f>'1950'!HJ82+'1950'!HY82+'1950'!IN82</f>
        <v>0</v>
      </c>
      <c r="CV60" s="149">
        <f t="shared" si="19"/>
        <v>0</v>
      </c>
      <c r="CX60" s="147">
        <v>55</v>
      </c>
      <c r="CY60" s="148">
        <f>'1950'!IT82</f>
        <v>0</v>
      </c>
      <c r="CZ60" s="148">
        <f>'1950'!IQ82+'1950'!GX82</f>
        <v>0</v>
      </c>
      <c r="DA60" s="149">
        <f t="shared" si="20"/>
        <v>0</v>
      </c>
      <c r="DC60" s="147">
        <v>55</v>
      </c>
      <c r="DD60" s="148">
        <f>'1750'!GX82</f>
        <v>0</v>
      </c>
      <c r="DE60" s="148">
        <f>'1850'!GX82+'1950'!GX82</f>
        <v>0</v>
      </c>
      <c r="DF60" s="149">
        <f t="shared" si="21"/>
        <v>0</v>
      </c>
      <c r="DH60" s="147">
        <v>55</v>
      </c>
      <c r="DI60" s="148">
        <f>'1750'!HJ82</f>
        <v>0</v>
      </c>
      <c r="DJ60" s="148">
        <f>'1850'!HJ82+'1950'!HJ82</f>
        <v>0</v>
      </c>
      <c r="DK60" s="149">
        <f t="shared" si="22"/>
        <v>0</v>
      </c>
      <c r="DM60" s="147">
        <v>55</v>
      </c>
      <c r="DN60" s="148">
        <f>'1750'!HV82</f>
        <v>0</v>
      </c>
      <c r="DO60" s="148">
        <f>'1850'!HV82+'1950'!HV82</f>
        <v>0</v>
      </c>
      <c r="DP60" s="149">
        <f t="shared" si="23"/>
        <v>0</v>
      </c>
      <c r="DR60" s="147">
        <v>55</v>
      </c>
      <c r="DS60" s="148">
        <f>'1750'!HY82</f>
        <v>0</v>
      </c>
      <c r="DT60" s="148">
        <f>'1850'!HY82+'1950'!HY82</f>
        <v>0</v>
      </c>
      <c r="DU60" s="149">
        <f t="shared" si="24"/>
        <v>0</v>
      </c>
      <c r="DW60" s="147">
        <v>55</v>
      </c>
      <c r="DX60" s="148">
        <f>'1750'!IN82</f>
        <v>0</v>
      </c>
      <c r="DY60" s="148">
        <f>'1850'!IN82+'1950'!IN82</f>
        <v>0</v>
      </c>
      <c r="DZ60" s="149">
        <f t="shared" si="25"/>
        <v>0</v>
      </c>
      <c r="EB60" s="147">
        <v>55</v>
      </c>
      <c r="EC60" s="148">
        <f>'1750'!IQ82</f>
        <v>0</v>
      </c>
      <c r="ED60" s="148">
        <f>'1850'!IQ82+'1950'!IQ82</f>
        <v>0</v>
      </c>
      <c r="EE60" s="149">
        <f t="shared" si="26"/>
        <v>0</v>
      </c>
      <c r="EG60" s="147">
        <v>55</v>
      </c>
      <c r="EH60" s="148">
        <f>'1750'!IT82</f>
        <v>0</v>
      </c>
      <c r="EI60" s="148">
        <f>'1850'!IT82+'1950'!IT82</f>
        <v>0</v>
      </c>
      <c r="EJ60" s="149">
        <f t="shared" si="27"/>
        <v>0</v>
      </c>
    </row>
    <row r="61" spans="2:140" x14ac:dyDescent="0.2">
      <c r="B61" s="150">
        <v>56</v>
      </c>
      <c r="C61" s="148">
        <f>'1750'!$GX83</f>
        <v>0</v>
      </c>
      <c r="D61" s="148">
        <f>'1750'!K83+'1750'!N83+'1750'!Q83+'1750'!T83+'1750'!W83+'1750'!Z83+'1750'!AC83+'1750'!AF83+'1750'!AI83+'1750'!AL83+'1750'!AO83+'1750'!AR83+'1750'!AU83+'1750'!AX83+'1750'!BA83+'1750'!BD83+'1750'!BG83+'1750'!BJ83+'1750'!BM83+'1750'!BP83+'1750'!BS83+'1750'!BV83+'1750'!BY83+'1750'!CB83+'1750'!CE83+'1750'!CH83+'1750'!CK83+'1750'!CN83+'1750'!CQ83+'1750'!CT83+'1750'!CW83+'1750'!CZ83+'1750'!DC83+'1750'!DF83+'1750'!DI83+'1750'!DL83+'1750'!DO83+'1750'!DR83+'1750'!DU83+'1750'!DX83+'1750'!EA83+'1750'!ED83+'1750'!EG83+'1750'!EJ83+'1750'!EM83+'1750'!EP83+'1750'!ES83+'1750'!EV83+'1750'!EY83+'1750'!FB83+'1750'!FE83+'1750'!FH83+'1750'!FK83+'1750'!FN83+'1750'!FQ83+'1750'!FT83+'1750'!FW83+'1750'!FZ83+'1750'!GC83+'1750'!GF83+'1750'!GI83+'1750'!GL83+'1750'!GO83+'1750'!GR83+'1750'!GU83</f>
        <v>1581</v>
      </c>
      <c r="E61" s="149">
        <f t="shared" si="0"/>
        <v>1581</v>
      </c>
      <c r="G61" s="150">
        <v>56</v>
      </c>
      <c r="H61" s="148">
        <f>'1750'!$HJ83</f>
        <v>0</v>
      </c>
      <c r="I61" s="148">
        <f>'1750'!$HA83+'1750'!$HD83+'1750'!$HG83</f>
        <v>0</v>
      </c>
      <c r="J61" s="149">
        <f t="shared" si="1"/>
        <v>0</v>
      </c>
      <c r="L61" s="150">
        <v>56</v>
      </c>
      <c r="M61" s="148">
        <f>'1750'!HV83</f>
        <v>0</v>
      </c>
      <c r="N61" s="148">
        <f>'1750'!HP83+'1750'!HS83</f>
        <v>0</v>
      </c>
      <c r="O61" s="149">
        <f t="shared" si="2"/>
        <v>0</v>
      </c>
      <c r="Q61" s="150">
        <v>56</v>
      </c>
      <c r="R61" s="148">
        <f>'1750'!HY83</f>
        <v>0</v>
      </c>
      <c r="S61" s="148">
        <f>'1750'!HM83+'1750'!HV83</f>
        <v>0</v>
      </c>
      <c r="T61" s="149">
        <f t="shared" si="3"/>
        <v>0</v>
      </c>
      <c r="V61" s="150">
        <v>56</v>
      </c>
      <c r="W61" s="148">
        <f>'1750'!IN83</f>
        <v>0</v>
      </c>
      <c r="X61" s="148">
        <f>'1750'!IB83+'1750'!IK83</f>
        <v>0</v>
      </c>
      <c r="Y61" s="149">
        <f t="shared" si="4"/>
        <v>0</v>
      </c>
      <c r="AA61" s="150">
        <v>56</v>
      </c>
      <c r="AB61" s="148">
        <f>'1750'!IQ83</f>
        <v>0</v>
      </c>
      <c r="AC61" s="148">
        <f>'1750'!HJ83+'1750'!HY83+'1750'!IN83</f>
        <v>0</v>
      </c>
      <c r="AD61" s="149">
        <f t="shared" si="5"/>
        <v>0</v>
      </c>
      <c r="AF61" s="150">
        <v>56</v>
      </c>
      <c r="AG61" s="148">
        <f>'1750'!IT83</f>
        <v>0</v>
      </c>
      <c r="AH61" s="148">
        <f>'1750'!IQ83+'1750'!GX83</f>
        <v>0</v>
      </c>
      <c r="AI61" s="149">
        <f t="shared" si="6"/>
        <v>0</v>
      </c>
      <c r="AK61" s="150">
        <v>56</v>
      </c>
      <c r="AL61" s="148">
        <f>'1850'!$GX83</f>
        <v>0</v>
      </c>
      <c r="AM61" s="148">
        <f>'1850'!K83+'1850'!N83+'1850'!Q83+'1850'!T83+'1850'!W83+'1850'!Z83+'1850'!AC83+'1850'!AF83+'1850'!AI83+'1850'!AL83+'1850'!AO83+'1850'!AR83+'1850'!AU83+'1850'!AX83+'1850'!BA83+'1850'!BD83+'1850'!BG83+'1850'!BJ83+'1850'!BM83+'1850'!BP83+'1850'!BS83+'1850'!BV83+'1850'!BY83+'1850'!CB83+'1850'!CE83+'1850'!CH83+'1850'!CK83+'1850'!CN83+'1850'!CQ83+'1850'!CT83+'1850'!CW83+'1850'!CZ83+'1850'!DC83+'1850'!DF83+'1850'!DI83+'1850'!DL83+'1850'!DO83+'1850'!DR83+'1850'!DU83+'1850'!DX83+'1850'!EA83+'1850'!ED83+'1850'!EG83+'1850'!EJ83+'1850'!EM83+'1850'!EP83+'1850'!ES83+'1850'!EV83+'1850'!EY83+'1850'!FB83+'1850'!FE83+'1850'!FH83+'1850'!FK83+'1850'!FN83+'1850'!FQ83+'1850'!FT83+'1850'!FW83+'1850'!FZ83+'1850'!GC83+'1850'!GF83+'1850'!GI83+'1850'!GL83+'1850'!GO83+'1850'!GR83+'1850'!GU83</f>
        <v>0</v>
      </c>
      <c r="AN61" s="149">
        <f t="shared" si="7"/>
        <v>0</v>
      </c>
      <c r="AP61" s="150">
        <v>56</v>
      </c>
      <c r="AQ61" s="148">
        <f>'1850'!$HJ83</f>
        <v>0</v>
      </c>
      <c r="AR61" s="148">
        <f>'1850'!$HA83+'1850'!$HD83+'1850'!$HG83</f>
        <v>0</v>
      </c>
      <c r="AS61" s="149">
        <f t="shared" si="8"/>
        <v>0</v>
      </c>
      <c r="AU61" s="150">
        <v>56</v>
      </c>
      <c r="AV61" s="148">
        <f>'1850'!HV83</f>
        <v>0</v>
      </c>
      <c r="AW61" s="148">
        <f>'1850'!HP83+'1850'!HS83</f>
        <v>0</v>
      </c>
      <c r="AX61" s="149">
        <f t="shared" si="9"/>
        <v>0</v>
      </c>
      <c r="AZ61" s="150">
        <v>56</v>
      </c>
      <c r="BA61" s="148">
        <f>'1850'!HY83</f>
        <v>0</v>
      </c>
      <c r="BB61" s="148">
        <f>'1850'!HM83+'1850'!HV83</f>
        <v>0</v>
      </c>
      <c r="BC61" s="149">
        <f t="shared" si="10"/>
        <v>0</v>
      </c>
      <c r="BE61" s="150">
        <v>56</v>
      </c>
      <c r="BF61" s="148">
        <f>'1850'!IN83</f>
        <v>0</v>
      </c>
      <c r="BG61" s="148">
        <f>'1850'!IB83+'1850'!IK83</f>
        <v>0</v>
      </c>
      <c r="BH61" s="149">
        <f t="shared" si="11"/>
        <v>0</v>
      </c>
      <c r="BJ61" s="150">
        <v>56</v>
      </c>
      <c r="BK61" s="148">
        <f>'1850'!IQ83</f>
        <v>0</v>
      </c>
      <c r="BL61" s="148">
        <f>'1850'!HJ83+'1850'!HY83+'1850'!IN83</f>
        <v>0</v>
      </c>
      <c r="BM61" s="149">
        <f t="shared" si="12"/>
        <v>0</v>
      </c>
      <c r="BO61" s="150">
        <v>56</v>
      </c>
      <c r="BP61" s="148">
        <f>'1850'!IT83</f>
        <v>0</v>
      </c>
      <c r="BQ61" s="148">
        <f>'1850'!IQ83+'1850'!GX83</f>
        <v>0</v>
      </c>
      <c r="BR61" s="149">
        <f t="shared" si="13"/>
        <v>0</v>
      </c>
      <c r="BT61" s="150">
        <v>56</v>
      </c>
      <c r="BU61" s="148">
        <f>'1950'!$GX83</f>
        <v>0</v>
      </c>
      <c r="BV61" s="148">
        <f>'1950'!K83+'1950'!N83+'1950'!Q83+'1950'!T83+'1950'!W83+'1950'!Z83+'1950'!AC83+'1950'!AF83+'1950'!AI83+'1950'!AL83+'1950'!AO83+'1950'!AR83+'1950'!AU83+'1950'!AX83+'1950'!BA83+'1950'!BD83+'1950'!BG83+'1950'!BJ83+'1950'!BM83+'1950'!BP83+'1950'!BS83+'1950'!BV83+'1950'!BY83+'1950'!CB83+'1950'!CE83+'1950'!CH83+'1950'!CK83+'1950'!CN83+'1950'!CQ83+'1950'!CT83+'1950'!CW83+'1950'!CZ83+'1950'!DC83+'1950'!DF83+'1950'!DI83+'1950'!DL83+'1950'!DO83+'1950'!DR83+'1950'!DU83+'1950'!DX83+'1950'!EA83+'1950'!ED83+'1950'!EG83+'1950'!EJ83+'1950'!EM83+'1950'!EP83+'1950'!ES83+'1950'!EV83+'1950'!EY83+'1950'!FB83+'1950'!FE83+'1950'!FH83+'1950'!FK83+'1950'!FN83+'1950'!FQ83+'1950'!FT83+'1950'!FW83+'1950'!FZ83+'1950'!GC83+'1950'!GF83+'1950'!GI83+'1950'!GL83+'1950'!GO83+'1950'!GR83+'1950'!GU83</f>
        <v>0</v>
      </c>
      <c r="BW61" s="149">
        <f t="shared" si="14"/>
        <v>0</v>
      </c>
      <c r="BY61" s="150">
        <v>56</v>
      </c>
      <c r="BZ61" s="148">
        <f>'1950'!$HJ83</f>
        <v>0</v>
      </c>
      <c r="CA61" s="148">
        <f>'1950'!$HA83+'1950'!$HD83+'1950'!$HG83</f>
        <v>0</v>
      </c>
      <c r="CB61" s="149">
        <f t="shared" si="15"/>
        <v>0</v>
      </c>
      <c r="CD61" s="150">
        <v>56</v>
      </c>
      <c r="CE61" s="148">
        <f>'1950'!HV83</f>
        <v>0</v>
      </c>
      <c r="CF61" s="148">
        <f>'1950'!HP83+'1950'!HS83</f>
        <v>0</v>
      </c>
      <c r="CG61" s="149">
        <f t="shared" si="16"/>
        <v>0</v>
      </c>
      <c r="CI61" s="150">
        <v>56</v>
      </c>
      <c r="CJ61" s="148">
        <f>'1950'!HY83</f>
        <v>0</v>
      </c>
      <c r="CK61" s="148">
        <f>'1950'!HM83+'1950'!HV83</f>
        <v>0</v>
      </c>
      <c r="CL61" s="149">
        <f t="shared" si="17"/>
        <v>0</v>
      </c>
      <c r="CN61" s="150">
        <v>56</v>
      </c>
      <c r="CO61" s="148">
        <f>'1950'!IN83</f>
        <v>0</v>
      </c>
      <c r="CP61" s="148">
        <f>'1950'!IB83+'1950'!IK83</f>
        <v>0</v>
      </c>
      <c r="CQ61" s="149">
        <f t="shared" si="18"/>
        <v>0</v>
      </c>
      <c r="CS61" s="150">
        <v>56</v>
      </c>
      <c r="CT61" s="148">
        <f>'1950'!IQ83</f>
        <v>0</v>
      </c>
      <c r="CU61" s="148">
        <f>'1950'!HJ83+'1950'!HY83+'1950'!IN83</f>
        <v>0</v>
      </c>
      <c r="CV61" s="149">
        <f t="shared" si="19"/>
        <v>0</v>
      </c>
      <c r="CX61" s="150">
        <v>56</v>
      </c>
      <c r="CY61" s="148">
        <f>'1950'!IT83</f>
        <v>0</v>
      </c>
      <c r="CZ61" s="148">
        <f>'1950'!IQ83+'1950'!GX83</f>
        <v>0</v>
      </c>
      <c r="DA61" s="149">
        <f t="shared" si="20"/>
        <v>0</v>
      </c>
      <c r="DC61" s="150">
        <v>56</v>
      </c>
      <c r="DD61" s="148">
        <f>'1750'!GX83</f>
        <v>0</v>
      </c>
      <c r="DE61" s="148">
        <f>'1850'!GX83+'1950'!GX83</f>
        <v>0</v>
      </c>
      <c r="DF61" s="149">
        <f t="shared" si="21"/>
        <v>0</v>
      </c>
      <c r="DH61" s="150">
        <v>56</v>
      </c>
      <c r="DI61" s="148">
        <f>'1750'!HJ83</f>
        <v>0</v>
      </c>
      <c r="DJ61" s="148">
        <f>'1850'!HJ83+'1950'!HJ83</f>
        <v>0</v>
      </c>
      <c r="DK61" s="149">
        <f t="shared" si="22"/>
        <v>0</v>
      </c>
      <c r="DM61" s="150">
        <v>56</v>
      </c>
      <c r="DN61" s="148">
        <f>'1750'!HV83</f>
        <v>0</v>
      </c>
      <c r="DO61" s="148">
        <f>'1850'!HV83+'1950'!HV83</f>
        <v>0</v>
      </c>
      <c r="DP61" s="149">
        <f t="shared" si="23"/>
        <v>0</v>
      </c>
      <c r="DR61" s="150">
        <v>56</v>
      </c>
      <c r="DS61" s="148">
        <f>'1750'!HY83</f>
        <v>0</v>
      </c>
      <c r="DT61" s="148">
        <f>'1850'!HY83+'1950'!HY83</f>
        <v>0</v>
      </c>
      <c r="DU61" s="149">
        <f t="shared" si="24"/>
        <v>0</v>
      </c>
      <c r="DW61" s="150">
        <v>56</v>
      </c>
      <c r="DX61" s="148">
        <f>'1750'!IN83</f>
        <v>0</v>
      </c>
      <c r="DY61" s="148">
        <f>'1850'!IN83+'1950'!IN83</f>
        <v>0</v>
      </c>
      <c r="DZ61" s="149">
        <f t="shared" si="25"/>
        <v>0</v>
      </c>
      <c r="EB61" s="150">
        <v>56</v>
      </c>
      <c r="EC61" s="148">
        <f>'1750'!IQ83</f>
        <v>0</v>
      </c>
      <c r="ED61" s="148">
        <f>'1850'!IQ83+'1950'!IQ83</f>
        <v>0</v>
      </c>
      <c r="EE61" s="149">
        <f t="shared" si="26"/>
        <v>0</v>
      </c>
      <c r="EG61" s="150">
        <v>56</v>
      </c>
      <c r="EH61" s="148">
        <f>'1750'!IT83</f>
        <v>0</v>
      </c>
      <c r="EI61" s="148">
        <f>'1850'!IT83+'1950'!IT83</f>
        <v>0</v>
      </c>
      <c r="EJ61" s="149">
        <f t="shared" si="27"/>
        <v>0</v>
      </c>
    </row>
    <row r="62" spans="2:140" x14ac:dyDescent="0.2">
      <c r="B62" s="150">
        <v>57</v>
      </c>
      <c r="C62" s="148">
        <f>'1750'!$GX84</f>
        <v>0</v>
      </c>
      <c r="D62" s="148">
        <f>'1750'!K84+'1750'!N84+'1750'!Q84+'1750'!T84+'1750'!W84+'1750'!Z84+'1750'!AC84+'1750'!AF84+'1750'!AI84+'1750'!AL84+'1750'!AO84+'1750'!AR84+'1750'!AU84+'1750'!AX84+'1750'!BA84+'1750'!BD84+'1750'!BG84+'1750'!BJ84+'1750'!BM84+'1750'!BP84+'1750'!BS84+'1750'!BV84+'1750'!BY84+'1750'!CB84+'1750'!CE84+'1750'!CH84+'1750'!CK84+'1750'!CN84+'1750'!CQ84+'1750'!CT84+'1750'!CW84+'1750'!CZ84+'1750'!DC84+'1750'!DF84+'1750'!DI84+'1750'!DL84+'1750'!DO84+'1750'!DR84+'1750'!DU84+'1750'!DX84+'1750'!EA84+'1750'!ED84+'1750'!EG84+'1750'!EJ84+'1750'!EM84+'1750'!EP84+'1750'!ES84+'1750'!EV84+'1750'!EY84+'1750'!FB84+'1750'!FE84+'1750'!FH84+'1750'!FK84+'1750'!FN84+'1750'!FQ84+'1750'!FT84+'1750'!FW84+'1750'!FZ84+'1750'!GC84+'1750'!GF84+'1750'!GI84+'1750'!GL84+'1750'!GO84+'1750'!GR84+'1750'!GU84</f>
        <v>976</v>
      </c>
      <c r="E62" s="149">
        <f t="shared" si="0"/>
        <v>976</v>
      </c>
      <c r="G62" s="150">
        <v>57</v>
      </c>
      <c r="H62" s="148">
        <f>'1750'!$HJ84</f>
        <v>0</v>
      </c>
      <c r="I62" s="148">
        <f>'1750'!$HA84+'1750'!$HD84+'1750'!$HG84</f>
        <v>0</v>
      </c>
      <c r="J62" s="149">
        <f t="shared" si="1"/>
        <v>0</v>
      </c>
      <c r="L62" s="147">
        <v>57</v>
      </c>
      <c r="M62" s="148">
        <f>'1750'!HV84</f>
        <v>0</v>
      </c>
      <c r="N62" s="148">
        <f>'1750'!HP84+'1750'!HS84</f>
        <v>0</v>
      </c>
      <c r="O62" s="149">
        <f t="shared" si="2"/>
        <v>0</v>
      </c>
      <c r="Q62" s="150">
        <v>57</v>
      </c>
      <c r="R62" s="148">
        <f>'1750'!HY84</f>
        <v>0</v>
      </c>
      <c r="S62" s="148">
        <f>'1750'!HM84+'1750'!HV84</f>
        <v>0</v>
      </c>
      <c r="T62" s="149">
        <f t="shared" si="3"/>
        <v>0</v>
      </c>
      <c r="V62" s="150">
        <v>57</v>
      </c>
      <c r="W62" s="148">
        <f>'1750'!IN84</f>
        <v>0</v>
      </c>
      <c r="X62" s="148">
        <f>'1750'!IB84+'1750'!IK84</f>
        <v>0</v>
      </c>
      <c r="Y62" s="149">
        <f t="shared" si="4"/>
        <v>0</v>
      </c>
      <c r="AA62" s="150">
        <v>57</v>
      </c>
      <c r="AB62" s="148">
        <f>'1750'!IQ84</f>
        <v>0</v>
      </c>
      <c r="AC62" s="148">
        <f>'1750'!HJ84+'1750'!HY84+'1750'!IN84</f>
        <v>0</v>
      </c>
      <c r="AD62" s="149">
        <f t="shared" si="5"/>
        <v>0</v>
      </c>
      <c r="AF62" s="150">
        <v>57</v>
      </c>
      <c r="AG62" s="148">
        <f>'1750'!IT84</f>
        <v>0</v>
      </c>
      <c r="AH62" s="148">
        <f>'1750'!IQ84+'1750'!GX84</f>
        <v>0</v>
      </c>
      <c r="AI62" s="149">
        <f t="shared" si="6"/>
        <v>0</v>
      </c>
      <c r="AK62" s="150">
        <v>57</v>
      </c>
      <c r="AL62" s="148">
        <f>'1850'!$GX84</f>
        <v>0</v>
      </c>
      <c r="AM62" s="148">
        <f>'1850'!K84+'1850'!N84+'1850'!Q84+'1850'!T84+'1850'!W84+'1850'!Z84+'1850'!AC84+'1850'!AF84+'1850'!AI84+'1850'!AL84+'1850'!AO84+'1850'!AR84+'1850'!AU84+'1850'!AX84+'1850'!BA84+'1850'!BD84+'1850'!BG84+'1850'!BJ84+'1850'!BM84+'1850'!BP84+'1850'!BS84+'1850'!BV84+'1850'!BY84+'1850'!CB84+'1850'!CE84+'1850'!CH84+'1850'!CK84+'1850'!CN84+'1850'!CQ84+'1850'!CT84+'1850'!CW84+'1850'!CZ84+'1850'!DC84+'1850'!DF84+'1850'!DI84+'1850'!DL84+'1850'!DO84+'1850'!DR84+'1850'!DU84+'1850'!DX84+'1850'!EA84+'1850'!ED84+'1850'!EG84+'1850'!EJ84+'1850'!EM84+'1850'!EP84+'1850'!ES84+'1850'!EV84+'1850'!EY84+'1850'!FB84+'1850'!FE84+'1850'!FH84+'1850'!FK84+'1850'!FN84+'1850'!FQ84+'1850'!FT84+'1850'!FW84+'1850'!FZ84+'1850'!GC84+'1850'!GF84+'1850'!GI84+'1850'!GL84+'1850'!GO84+'1850'!GR84+'1850'!GU84</f>
        <v>0</v>
      </c>
      <c r="AN62" s="149">
        <f t="shared" si="7"/>
        <v>0</v>
      </c>
      <c r="AP62" s="150">
        <v>57</v>
      </c>
      <c r="AQ62" s="148">
        <f>'1850'!$HJ84</f>
        <v>0</v>
      </c>
      <c r="AR62" s="148">
        <f>'1850'!$HA84+'1850'!$HD84+'1850'!$HG84</f>
        <v>0</v>
      </c>
      <c r="AS62" s="149">
        <f t="shared" si="8"/>
        <v>0</v>
      </c>
      <c r="AU62" s="150">
        <v>57</v>
      </c>
      <c r="AV62" s="148">
        <f>'1850'!HV84</f>
        <v>0</v>
      </c>
      <c r="AW62" s="148">
        <f>'1850'!HP84+'1850'!HS84</f>
        <v>0</v>
      </c>
      <c r="AX62" s="149">
        <f t="shared" si="9"/>
        <v>0</v>
      </c>
      <c r="AZ62" s="150">
        <v>57</v>
      </c>
      <c r="BA62" s="148">
        <f>'1850'!HY84</f>
        <v>0</v>
      </c>
      <c r="BB62" s="148">
        <f>'1850'!HM84+'1850'!HV84</f>
        <v>0</v>
      </c>
      <c r="BC62" s="149">
        <f t="shared" si="10"/>
        <v>0</v>
      </c>
      <c r="BE62" s="150">
        <v>57</v>
      </c>
      <c r="BF62" s="148">
        <f>'1850'!IN84</f>
        <v>0</v>
      </c>
      <c r="BG62" s="148">
        <f>'1850'!IB84+'1850'!IK84</f>
        <v>0</v>
      </c>
      <c r="BH62" s="149">
        <f t="shared" si="11"/>
        <v>0</v>
      </c>
      <c r="BJ62" s="150">
        <v>57</v>
      </c>
      <c r="BK62" s="148">
        <f>'1850'!IQ84</f>
        <v>0</v>
      </c>
      <c r="BL62" s="148">
        <f>'1850'!HJ84+'1850'!HY84+'1850'!IN84</f>
        <v>0</v>
      </c>
      <c r="BM62" s="149">
        <f t="shared" si="12"/>
        <v>0</v>
      </c>
      <c r="BO62" s="150">
        <v>57</v>
      </c>
      <c r="BP62" s="148">
        <f>'1850'!IT84</f>
        <v>0</v>
      </c>
      <c r="BQ62" s="148">
        <f>'1850'!IQ84+'1850'!GX84</f>
        <v>0</v>
      </c>
      <c r="BR62" s="149">
        <f t="shared" si="13"/>
        <v>0</v>
      </c>
      <c r="BT62" s="150">
        <v>57</v>
      </c>
      <c r="BU62" s="148">
        <f>'1950'!$GX84</f>
        <v>0</v>
      </c>
      <c r="BV62" s="148">
        <f>'1950'!K84+'1950'!N84+'1950'!Q84+'1950'!T84+'1950'!W84+'1950'!Z84+'1950'!AC84+'1950'!AF84+'1950'!AI84+'1950'!AL84+'1950'!AO84+'1950'!AR84+'1950'!AU84+'1950'!AX84+'1950'!BA84+'1950'!BD84+'1950'!BG84+'1950'!BJ84+'1950'!BM84+'1950'!BP84+'1950'!BS84+'1950'!BV84+'1950'!BY84+'1950'!CB84+'1950'!CE84+'1950'!CH84+'1950'!CK84+'1950'!CN84+'1950'!CQ84+'1950'!CT84+'1950'!CW84+'1950'!CZ84+'1950'!DC84+'1950'!DF84+'1950'!DI84+'1950'!DL84+'1950'!DO84+'1950'!DR84+'1950'!DU84+'1950'!DX84+'1950'!EA84+'1950'!ED84+'1950'!EG84+'1950'!EJ84+'1950'!EM84+'1950'!EP84+'1950'!ES84+'1950'!EV84+'1950'!EY84+'1950'!FB84+'1950'!FE84+'1950'!FH84+'1950'!FK84+'1950'!FN84+'1950'!FQ84+'1950'!FT84+'1950'!FW84+'1950'!FZ84+'1950'!GC84+'1950'!GF84+'1950'!GI84+'1950'!GL84+'1950'!GO84+'1950'!GR84+'1950'!GU84</f>
        <v>0</v>
      </c>
      <c r="BW62" s="149">
        <f t="shared" si="14"/>
        <v>0</v>
      </c>
      <c r="BY62" s="150">
        <v>57</v>
      </c>
      <c r="BZ62" s="148">
        <f>'1950'!$HJ84</f>
        <v>0</v>
      </c>
      <c r="CA62" s="148">
        <f>'1950'!$HA84+'1950'!$HD84+'1950'!$HG84</f>
        <v>0</v>
      </c>
      <c r="CB62" s="149">
        <f t="shared" si="15"/>
        <v>0</v>
      </c>
      <c r="CD62" s="150">
        <v>57</v>
      </c>
      <c r="CE62" s="148">
        <f>'1950'!HV84</f>
        <v>0</v>
      </c>
      <c r="CF62" s="148">
        <f>'1950'!HP84+'1950'!HS84</f>
        <v>0</v>
      </c>
      <c r="CG62" s="149">
        <f t="shared" si="16"/>
        <v>0</v>
      </c>
      <c r="CI62" s="150">
        <v>57</v>
      </c>
      <c r="CJ62" s="148">
        <f>'1950'!HY84</f>
        <v>0</v>
      </c>
      <c r="CK62" s="148">
        <f>'1950'!HM84+'1950'!HV84</f>
        <v>0</v>
      </c>
      <c r="CL62" s="149">
        <f t="shared" si="17"/>
        <v>0</v>
      </c>
      <c r="CN62" s="150">
        <v>57</v>
      </c>
      <c r="CO62" s="148">
        <f>'1950'!IN84</f>
        <v>0</v>
      </c>
      <c r="CP62" s="148">
        <f>'1950'!IB84+'1950'!IK84</f>
        <v>0</v>
      </c>
      <c r="CQ62" s="149">
        <f t="shared" si="18"/>
        <v>0</v>
      </c>
      <c r="CS62" s="150">
        <v>57</v>
      </c>
      <c r="CT62" s="148">
        <f>'1950'!IQ84</f>
        <v>0</v>
      </c>
      <c r="CU62" s="148">
        <f>'1950'!HJ84+'1950'!HY84+'1950'!IN84</f>
        <v>0</v>
      </c>
      <c r="CV62" s="149">
        <f t="shared" si="19"/>
        <v>0</v>
      </c>
      <c r="CX62" s="150">
        <v>57</v>
      </c>
      <c r="CY62" s="148">
        <f>'1950'!IT84</f>
        <v>0</v>
      </c>
      <c r="CZ62" s="148">
        <f>'1950'!IQ84+'1950'!GX84</f>
        <v>0</v>
      </c>
      <c r="DA62" s="149">
        <f t="shared" si="20"/>
        <v>0</v>
      </c>
      <c r="DC62" s="150">
        <v>57</v>
      </c>
      <c r="DD62" s="148">
        <f>'1750'!GX84</f>
        <v>0</v>
      </c>
      <c r="DE62" s="148">
        <f>'1850'!GX84+'1950'!GX84</f>
        <v>0</v>
      </c>
      <c r="DF62" s="149">
        <f t="shared" si="21"/>
        <v>0</v>
      </c>
      <c r="DH62" s="150">
        <v>57</v>
      </c>
      <c r="DI62" s="148">
        <f>'1750'!HJ84</f>
        <v>0</v>
      </c>
      <c r="DJ62" s="148">
        <f>'1850'!HJ84+'1950'!HJ84</f>
        <v>0</v>
      </c>
      <c r="DK62" s="149">
        <f t="shared" si="22"/>
        <v>0</v>
      </c>
      <c r="DM62" s="150">
        <v>57</v>
      </c>
      <c r="DN62" s="148">
        <f>'1750'!HV84</f>
        <v>0</v>
      </c>
      <c r="DO62" s="148">
        <f>'1850'!HV84+'1950'!HV84</f>
        <v>0</v>
      </c>
      <c r="DP62" s="149">
        <f t="shared" si="23"/>
        <v>0</v>
      </c>
      <c r="DR62" s="150">
        <v>57</v>
      </c>
      <c r="DS62" s="148">
        <f>'1750'!HY84</f>
        <v>0</v>
      </c>
      <c r="DT62" s="148">
        <f>'1850'!HY84+'1950'!HY84</f>
        <v>0</v>
      </c>
      <c r="DU62" s="149">
        <f t="shared" si="24"/>
        <v>0</v>
      </c>
      <c r="DW62" s="150">
        <v>57</v>
      </c>
      <c r="DX62" s="148">
        <f>'1750'!IN84</f>
        <v>0</v>
      </c>
      <c r="DY62" s="148">
        <f>'1850'!IN84+'1950'!IN84</f>
        <v>0</v>
      </c>
      <c r="DZ62" s="149">
        <f t="shared" si="25"/>
        <v>0</v>
      </c>
      <c r="EB62" s="150">
        <v>57</v>
      </c>
      <c r="EC62" s="148">
        <f>'1750'!IQ84</f>
        <v>0</v>
      </c>
      <c r="ED62" s="148">
        <f>'1850'!IQ84+'1950'!IQ84</f>
        <v>0</v>
      </c>
      <c r="EE62" s="149">
        <f t="shared" si="26"/>
        <v>0</v>
      </c>
      <c r="EG62" s="150">
        <v>57</v>
      </c>
      <c r="EH62" s="148">
        <f>'1750'!IT84</f>
        <v>0</v>
      </c>
      <c r="EI62" s="148">
        <f>'1850'!IT84+'1950'!IT84</f>
        <v>0</v>
      </c>
      <c r="EJ62" s="149">
        <f t="shared" si="27"/>
        <v>0</v>
      </c>
    </row>
    <row r="63" spans="2:140" x14ac:dyDescent="0.2">
      <c r="B63" s="147">
        <v>58</v>
      </c>
      <c r="C63" s="148">
        <f>'1750'!$GX85</f>
        <v>0</v>
      </c>
      <c r="D63" s="148">
        <f>'1750'!K85+'1750'!N85+'1750'!Q85+'1750'!T85+'1750'!W85+'1750'!Z85+'1750'!AC85+'1750'!AF85+'1750'!AI85+'1750'!AL85+'1750'!AO85+'1750'!AR85+'1750'!AU85+'1750'!AX85+'1750'!BA85+'1750'!BD85+'1750'!BG85+'1750'!BJ85+'1750'!BM85+'1750'!BP85+'1750'!BS85+'1750'!BV85+'1750'!BY85+'1750'!CB85+'1750'!CE85+'1750'!CH85+'1750'!CK85+'1750'!CN85+'1750'!CQ85+'1750'!CT85+'1750'!CW85+'1750'!CZ85+'1750'!DC85+'1750'!DF85+'1750'!DI85+'1750'!DL85+'1750'!DO85+'1750'!DR85+'1750'!DU85+'1750'!DX85+'1750'!EA85+'1750'!ED85+'1750'!EG85+'1750'!EJ85+'1750'!EM85+'1750'!EP85+'1750'!ES85+'1750'!EV85+'1750'!EY85+'1750'!FB85+'1750'!FE85+'1750'!FH85+'1750'!FK85+'1750'!FN85+'1750'!FQ85+'1750'!FT85+'1750'!FW85+'1750'!FZ85+'1750'!GC85+'1750'!GF85+'1750'!GI85+'1750'!GL85+'1750'!GO85+'1750'!GR85+'1750'!GU85</f>
        <v>1365</v>
      </c>
      <c r="E63" s="149">
        <f t="shared" si="0"/>
        <v>1365</v>
      </c>
      <c r="G63" s="147">
        <v>58</v>
      </c>
      <c r="H63" s="148">
        <f>'1750'!$HJ85</f>
        <v>0</v>
      </c>
      <c r="I63" s="148">
        <f>'1750'!$HA85+'1750'!$HD85+'1750'!$HG85</f>
        <v>0</v>
      </c>
      <c r="J63" s="149">
        <f t="shared" si="1"/>
        <v>0</v>
      </c>
      <c r="L63" s="150">
        <v>58</v>
      </c>
      <c r="M63" s="148">
        <f>'1750'!HV85</f>
        <v>0</v>
      </c>
      <c r="N63" s="148">
        <f>'1750'!HP85+'1750'!HS85</f>
        <v>0</v>
      </c>
      <c r="O63" s="149">
        <f t="shared" si="2"/>
        <v>0</v>
      </c>
      <c r="Q63" s="147">
        <v>58</v>
      </c>
      <c r="R63" s="148">
        <f>'1750'!HY85</f>
        <v>0</v>
      </c>
      <c r="S63" s="148">
        <f>'1750'!HM85+'1750'!HV85</f>
        <v>0</v>
      </c>
      <c r="T63" s="149">
        <f t="shared" si="3"/>
        <v>0</v>
      </c>
      <c r="V63" s="147">
        <v>58</v>
      </c>
      <c r="W63" s="148">
        <f>'1750'!IN85</f>
        <v>0</v>
      </c>
      <c r="X63" s="148">
        <f>'1750'!IB85+'1750'!IK85</f>
        <v>0</v>
      </c>
      <c r="Y63" s="149">
        <f t="shared" si="4"/>
        <v>0</v>
      </c>
      <c r="AA63" s="147">
        <v>58</v>
      </c>
      <c r="AB63" s="148">
        <f>'1750'!IQ85</f>
        <v>0</v>
      </c>
      <c r="AC63" s="148">
        <f>'1750'!HJ85+'1750'!HY85+'1750'!IN85</f>
        <v>0</v>
      </c>
      <c r="AD63" s="149">
        <f t="shared" si="5"/>
        <v>0</v>
      </c>
      <c r="AF63" s="147">
        <v>58</v>
      </c>
      <c r="AG63" s="148">
        <f>'1750'!IT85</f>
        <v>0</v>
      </c>
      <c r="AH63" s="148">
        <f>'1750'!IQ85+'1750'!GX85</f>
        <v>0</v>
      </c>
      <c r="AI63" s="149">
        <f t="shared" si="6"/>
        <v>0</v>
      </c>
      <c r="AK63" s="147">
        <v>58</v>
      </c>
      <c r="AL63" s="148">
        <f>'1850'!$GX85</f>
        <v>0</v>
      </c>
      <c r="AM63" s="148">
        <f>'1850'!K85+'1850'!N85+'1850'!Q85+'1850'!T85+'1850'!W85+'1850'!Z85+'1850'!AC85+'1850'!AF85+'1850'!AI85+'1850'!AL85+'1850'!AO85+'1850'!AR85+'1850'!AU85+'1850'!AX85+'1850'!BA85+'1850'!BD85+'1850'!BG85+'1850'!BJ85+'1850'!BM85+'1850'!BP85+'1850'!BS85+'1850'!BV85+'1850'!BY85+'1850'!CB85+'1850'!CE85+'1850'!CH85+'1850'!CK85+'1850'!CN85+'1850'!CQ85+'1850'!CT85+'1850'!CW85+'1850'!CZ85+'1850'!DC85+'1850'!DF85+'1850'!DI85+'1850'!DL85+'1850'!DO85+'1850'!DR85+'1850'!DU85+'1850'!DX85+'1850'!EA85+'1850'!ED85+'1850'!EG85+'1850'!EJ85+'1850'!EM85+'1850'!EP85+'1850'!ES85+'1850'!EV85+'1850'!EY85+'1850'!FB85+'1850'!FE85+'1850'!FH85+'1850'!FK85+'1850'!FN85+'1850'!FQ85+'1850'!FT85+'1850'!FW85+'1850'!FZ85+'1850'!GC85+'1850'!GF85+'1850'!GI85+'1850'!GL85+'1850'!GO85+'1850'!GR85+'1850'!GU85</f>
        <v>0</v>
      </c>
      <c r="AN63" s="149">
        <f t="shared" si="7"/>
        <v>0</v>
      </c>
      <c r="AP63" s="147">
        <v>58</v>
      </c>
      <c r="AQ63" s="148">
        <f>'1850'!$HJ85</f>
        <v>0</v>
      </c>
      <c r="AR63" s="148">
        <f>'1850'!$HA85+'1850'!$HD85+'1850'!$HG85</f>
        <v>0</v>
      </c>
      <c r="AS63" s="149">
        <f t="shared" si="8"/>
        <v>0</v>
      </c>
      <c r="AU63" s="147">
        <v>58</v>
      </c>
      <c r="AV63" s="148">
        <f>'1850'!HV85</f>
        <v>0</v>
      </c>
      <c r="AW63" s="148">
        <f>'1850'!HP85+'1850'!HS85</f>
        <v>0</v>
      </c>
      <c r="AX63" s="149">
        <f t="shared" si="9"/>
        <v>0</v>
      </c>
      <c r="AZ63" s="147">
        <v>58</v>
      </c>
      <c r="BA63" s="148">
        <f>'1850'!HY85</f>
        <v>0</v>
      </c>
      <c r="BB63" s="148">
        <f>'1850'!HM85+'1850'!HV85</f>
        <v>0</v>
      </c>
      <c r="BC63" s="149">
        <f t="shared" si="10"/>
        <v>0</v>
      </c>
      <c r="BE63" s="147">
        <v>58</v>
      </c>
      <c r="BF63" s="148">
        <f>'1850'!IN85</f>
        <v>0</v>
      </c>
      <c r="BG63" s="148">
        <f>'1850'!IB85+'1850'!IK85</f>
        <v>0</v>
      </c>
      <c r="BH63" s="149">
        <f t="shared" si="11"/>
        <v>0</v>
      </c>
      <c r="BJ63" s="147">
        <v>58</v>
      </c>
      <c r="BK63" s="148">
        <f>'1850'!IQ85</f>
        <v>0</v>
      </c>
      <c r="BL63" s="148">
        <f>'1850'!HJ85+'1850'!HY85+'1850'!IN85</f>
        <v>0</v>
      </c>
      <c r="BM63" s="149">
        <f t="shared" si="12"/>
        <v>0</v>
      </c>
      <c r="BO63" s="147">
        <v>58</v>
      </c>
      <c r="BP63" s="148">
        <f>'1850'!IT85</f>
        <v>0</v>
      </c>
      <c r="BQ63" s="148">
        <f>'1850'!IQ85+'1850'!GX85</f>
        <v>0</v>
      </c>
      <c r="BR63" s="149">
        <f t="shared" si="13"/>
        <v>0</v>
      </c>
      <c r="BT63" s="147">
        <v>58</v>
      </c>
      <c r="BU63" s="148">
        <f>'1950'!$GX85</f>
        <v>0</v>
      </c>
      <c r="BV63" s="148">
        <f>'1950'!K85+'1950'!N85+'1950'!Q85+'1950'!T85+'1950'!W85+'1950'!Z85+'1950'!AC85+'1950'!AF85+'1950'!AI85+'1950'!AL85+'1950'!AO85+'1950'!AR85+'1950'!AU85+'1950'!AX85+'1950'!BA85+'1950'!BD85+'1950'!BG85+'1950'!BJ85+'1950'!BM85+'1950'!BP85+'1950'!BS85+'1950'!BV85+'1950'!BY85+'1950'!CB85+'1950'!CE85+'1950'!CH85+'1950'!CK85+'1950'!CN85+'1950'!CQ85+'1950'!CT85+'1950'!CW85+'1950'!CZ85+'1950'!DC85+'1950'!DF85+'1950'!DI85+'1950'!DL85+'1950'!DO85+'1950'!DR85+'1950'!DU85+'1950'!DX85+'1950'!EA85+'1950'!ED85+'1950'!EG85+'1950'!EJ85+'1950'!EM85+'1950'!EP85+'1950'!ES85+'1950'!EV85+'1950'!EY85+'1950'!FB85+'1950'!FE85+'1950'!FH85+'1950'!FK85+'1950'!FN85+'1950'!FQ85+'1950'!FT85+'1950'!FW85+'1950'!FZ85+'1950'!GC85+'1950'!GF85+'1950'!GI85+'1950'!GL85+'1950'!GO85+'1950'!GR85+'1950'!GU85</f>
        <v>0</v>
      </c>
      <c r="BW63" s="149">
        <f t="shared" si="14"/>
        <v>0</v>
      </c>
      <c r="BY63" s="147">
        <v>58</v>
      </c>
      <c r="BZ63" s="148">
        <f>'1950'!$HJ85</f>
        <v>0</v>
      </c>
      <c r="CA63" s="148">
        <f>'1950'!$HA85+'1950'!$HD85+'1950'!$HG85</f>
        <v>0</v>
      </c>
      <c r="CB63" s="149">
        <f t="shared" si="15"/>
        <v>0</v>
      </c>
      <c r="CD63" s="147">
        <v>58</v>
      </c>
      <c r="CE63" s="148">
        <f>'1950'!HV85</f>
        <v>0</v>
      </c>
      <c r="CF63" s="148">
        <f>'1950'!HP85+'1950'!HS85</f>
        <v>0</v>
      </c>
      <c r="CG63" s="149">
        <f t="shared" si="16"/>
        <v>0</v>
      </c>
      <c r="CI63" s="147">
        <v>58</v>
      </c>
      <c r="CJ63" s="148">
        <f>'1950'!HY85</f>
        <v>0</v>
      </c>
      <c r="CK63" s="148">
        <f>'1950'!HM85+'1950'!HV85</f>
        <v>0</v>
      </c>
      <c r="CL63" s="149">
        <f t="shared" si="17"/>
        <v>0</v>
      </c>
      <c r="CN63" s="147">
        <v>58</v>
      </c>
      <c r="CO63" s="148">
        <f>'1950'!IN85</f>
        <v>0</v>
      </c>
      <c r="CP63" s="148">
        <f>'1950'!IB85+'1950'!IK85</f>
        <v>0</v>
      </c>
      <c r="CQ63" s="149">
        <f t="shared" si="18"/>
        <v>0</v>
      </c>
      <c r="CS63" s="147">
        <v>58</v>
      </c>
      <c r="CT63" s="148">
        <f>'1950'!IQ85</f>
        <v>0</v>
      </c>
      <c r="CU63" s="148">
        <f>'1950'!HJ85+'1950'!HY85+'1950'!IN85</f>
        <v>0</v>
      </c>
      <c r="CV63" s="149">
        <f t="shared" si="19"/>
        <v>0</v>
      </c>
      <c r="CX63" s="147">
        <v>58</v>
      </c>
      <c r="CY63" s="148">
        <f>'1950'!IT85</f>
        <v>0</v>
      </c>
      <c r="CZ63" s="148">
        <f>'1950'!IQ85+'1950'!GX85</f>
        <v>0</v>
      </c>
      <c r="DA63" s="149">
        <f t="shared" si="20"/>
        <v>0</v>
      </c>
      <c r="DC63" s="147">
        <v>58</v>
      </c>
      <c r="DD63" s="148">
        <f>'1750'!GX85</f>
        <v>0</v>
      </c>
      <c r="DE63" s="148">
        <f>'1850'!GX85+'1950'!GX85</f>
        <v>0</v>
      </c>
      <c r="DF63" s="149">
        <f t="shared" si="21"/>
        <v>0</v>
      </c>
      <c r="DH63" s="147">
        <v>58</v>
      </c>
      <c r="DI63" s="148">
        <f>'1750'!HJ85</f>
        <v>0</v>
      </c>
      <c r="DJ63" s="148">
        <f>'1850'!HJ85+'1950'!HJ85</f>
        <v>0</v>
      </c>
      <c r="DK63" s="149">
        <f t="shared" si="22"/>
        <v>0</v>
      </c>
      <c r="DM63" s="147">
        <v>58</v>
      </c>
      <c r="DN63" s="148">
        <f>'1750'!HV85</f>
        <v>0</v>
      </c>
      <c r="DO63" s="148">
        <f>'1850'!HV85+'1950'!HV85</f>
        <v>0</v>
      </c>
      <c r="DP63" s="149">
        <f t="shared" si="23"/>
        <v>0</v>
      </c>
      <c r="DR63" s="147">
        <v>58</v>
      </c>
      <c r="DS63" s="148">
        <f>'1750'!HY85</f>
        <v>0</v>
      </c>
      <c r="DT63" s="148">
        <f>'1850'!HY85+'1950'!HY85</f>
        <v>0</v>
      </c>
      <c r="DU63" s="149">
        <f t="shared" si="24"/>
        <v>0</v>
      </c>
      <c r="DW63" s="147">
        <v>58</v>
      </c>
      <c r="DX63" s="148">
        <f>'1750'!IN85</f>
        <v>0</v>
      </c>
      <c r="DY63" s="148">
        <f>'1850'!IN85+'1950'!IN85</f>
        <v>0</v>
      </c>
      <c r="DZ63" s="149">
        <f t="shared" si="25"/>
        <v>0</v>
      </c>
      <c r="EB63" s="147">
        <v>58</v>
      </c>
      <c r="EC63" s="148">
        <f>'1750'!IQ85</f>
        <v>0</v>
      </c>
      <c r="ED63" s="148">
        <f>'1850'!IQ85+'1950'!IQ85</f>
        <v>0</v>
      </c>
      <c r="EE63" s="149">
        <f t="shared" si="26"/>
        <v>0</v>
      </c>
      <c r="EG63" s="147">
        <v>58</v>
      </c>
      <c r="EH63" s="148">
        <f>'1750'!IT85</f>
        <v>0</v>
      </c>
      <c r="EI63" s="148">
        <f>'1850'!IT85+'1950'!IT85</f>
        <v>0</v>
      </c>
      <c r="EJ63" s="149">
        <f t="shared" si="27"/>
        <v>0</v>
      </c>
    </row>
    <row r="64" spans="2:140" x14ac:dyDescent="0.2">
      <c r="B64" s="150">
        <v>59</v>
      </c>
      <c r="C64" s="148">
        <f>'1750'!$GX86</f>
        <v>0</v>
      </c>
      <c r="D64" s="148">
        <f>'1750'!K86+'1750'!N86+'1750'!Q86+'1750'!T86+'1750'!W86+'1750'!Z86+'1750'!AC86+'1750'!AF86+'1750'!AI86+'1750'!AL86+'1750'!AO86+'1750'!AR86+'1750'!AU86+'1750'!AX86+'1750'!BA86+'1750'!BD86+'1750'!BG86+'1750'!BJ86+'1750'!BM86+'1750'!BP86+'1750'!BS86+'1750'!BV86+'1750'!BY86+'1750'!CB86+'1750'!CE86+'1750'!CH86+'1750'!CK86+'1750'!CN86+'1750'!CQ86+'1750'!CT86+'1750'!CW86+'1750'!CZ86+'1750'!DC86+'1750'!DF86+'1750'!DI86+'1750'!DL86+'1750'!DO86+'1750'!DR86+'1750'!DU86+'1750'!DX86+'1750'!EA86+'1750'!ED86+'1750'!EG86+'1750'!EJ86+'1750'!EM86+'1750'!EP86+'1750'!ES86+'1750'!EV86+'1750'!EY86+'1750'!FB86+'1750'!FE86+'1750'!FH86+'1750'!FK86+'1750'!FN86+'1750'!FQ86+'1750'!FT86+'1750'!FW86+'1750'!FZ86+'1750'!GC86+'1750'!GF86+'1750'!GI86+'1750'!GL86+'1750'!GO86+'1750'!GR86+'1750'!GU86</f>
        <v>1402</v>
      </c>
      <c r="E64" s="149">
        <f t="shared" si="0"/>
        <v>1402</v>
      </c>
      <c r="G64" s="150">
        <v>59</v>
      </c>
      <c r="H64" s="148">
        <f>'1750'!$HJ86</f>
        <v>0</v>
      </c>
      <c r="I64" s="148">
        <f>'1750'!$HA86+'1750'!$HD86+'1750'!$HG86</f>
        <v>0</v>
      </c>
      <c r="J64" s="149">
        <f t="shared" si="1"/>
        <v>0</v>
      </c>
      <c r="L64" s="150">
        <v>59</v>
      </c>
      <c r="M64" s="148">
        <f>'1750'!HV86</f>
        <v>0</v>
      </c>
      <c r="N64" s="148">
        <f>'1750'!HP86+'1750'!HS86</f>
        <v>0</v>
      </c>
      <c r="O64" s="149">
        <f t="shared" si="2"/>
        <v>0</v>
      </c>
      <c r="Q64" s="150">
        <v>59</v>
      </c>
      <c r="R64" s="148">
        <f>'1750'!HY86</f>
        <v>0</v>
      </c>
      <c r="S64" s="148">
        <f>'1750'!HM86+'1750'!HV86</f>
        <v>0</v>
      </c>
      <c r="T64" s="149">
        <f t="shared" si="3"/>
        <v>0</v>
      </c>
      <c r="V64" s="150">
        <v>59</v>
      </c>
      <c r="W64" s="148">
        <f>'1750'!IN86</f>
        <v>0</v>
      </c>
      <c r="X64" s="148">
        <f>'1750'!IB86+'1750'!IK86</f>
        <v>0</v>
      </c>
      <c r="Y64" s="149">
        <f t="shared" si="4"/>
        <v>0</v>
      </c>
      <c r="AA64" s="150">
        <v>59</v>
      </c>
      <c r="AB64" s="148">
        <f>'1750'!IQ86</f>
        <v>0</v>
      </c>
      <c r="AC64" s="148">
        <f>'1750'!HJ86+'1750'!HY86+'1750'!IN86</f>
        <v>0</v>
      </c>
      <c r="AD64" s="149">
        <f t="shared" si="5"/>
        <v>0</v>
      </c>
      <c r="AF64" s="150">
        <v>59</v>
      </c>
      <c r="AG64" s="148">
        <f>'1750'!IT86</f>
        <v>0</v>
      </c>
      <c r="AH64" s="148">
        <f>'1750'!IQ86+'1750'!GX86</f>
        <v>0</v>
      </c>
      <c r="AI64" s="149">
        <f t="shared" si="6"/>
        <v>0</v>
      </c>
      <c r="AK64" s="150">
        <v>59</v>
      </c>
      <c r="AL64" s="148">
        <f>'1850'!$GX86</f>
        <v>0</v>
      </c>
      <c r="AM64" s="148">
        <f>'1850'!K86+'1850'!N86+'1850'!Q86+'1850'!T86+'1850'!W86+'1850'!Z86+'1850'!AC86+'1850'!AF86+'1850'!AI86+'1850'!AL86+'1850'!AO86+'1850'!AR86+'1850'!AU86+'1850'!AX86+'1850'!BA86+'1850'!BD86+'1850'!BG86+'1850'!BJ86+'1850'!BM86+'1850'!BP86+'1850'!BS86+'1850'!BV86+'1850'!BY86+'1850'!CB86+'1850'!CE86+'1850'!CH86+'1850'!CK86+'1850'!CN86+'1850'!CQ86+'1850'!CT86+'1850'!CW86+'1850'!CZ86+'1850'!DC86+'1850'!DF86+'1850'!DI86+'1850'!DL86+'1850'!DO86+'1850'!DR86+'1850'!DU86+'1850'!DX86+'1850'!EA86+'1850'!ED86+'1850'!EG86+'1850'!EJ86+'1850'!EM86+'1850'!EP86+'1850'!ES86+'1850'!EV86+'1850'!EY86+'1850'!FB86+'1850'!FE86+'1850'!FH86+'1850'!FK86+'1850'!FN86+'1850'!FQ86+'1850'!FT86+'1850'!FW86+'1850'!FZ86+'1850'!GC86+'1850'!GF86+'1850'!GI86+'1850'!GL86+'1850'!GO86+'1850'!GR86+'1850'!GU86</f>
        <v>0</v>
      </c>
      <c r="AN64" s="149">
        <f t="shared" si="7"/>
        <v>0</v>
      </c>
      <c r="AP64" s="150">
        <v>59</v>
      </c>
      <c r="AQ64" s="148">
        <f>'1850'!$HJ86</f>
        <v>0</v>
      </c>
      <c r="AR64" s="148">
        <f>'1850'!$HA86+'1850'!$HD86+'1850'!$HG86</f>
        <v>0</v>
      </c>
      <c r="AS64" s="149">
        <f t="shared" si="8"/>
        <v>0</v>
      </c>
      <c r="AU64" s="150">
        <v>59</v>
      </c>
      <c r="AV64" s="148">
        <f>'1850'!HV86</f>
        <v>0</v>
      </c>
      <c r="AW64" s="148">
        <f>'1850'!HP86+'1850'!HS86</f>
        <v>0</v>
      </c>
      <c r="AX64" s="149">
        <f t="shared" si="9"/>
        <v>0</v>
      </c>
      <c r="AZ64" s="150">
        <v>59</v>
      </c>
      <c r="BA64" s="148">
        <f>'1850'!HY86</f>
        <v>0</v>
      </c>
      <c r="BB64" s="148">
        <f>'1850'!HM86+'1850'!HV86</f>
        <v>0</v>
      </c>
      <c r="BC64" s="149">
        <f t="shared" si="10"/>
        <v>0</v>
      </c>
      <c r="BE64" s="150">
        <v>59</v>
      </c>
      <c r="BF64" s="148">
        <f>'1850'!IN86</f>
        <v>0</v>
      </c>
      <c r="BG64" s="148">
        <f>'1850'!IB86+'1850'!IK86</f>
        <v>0</v>
      </c>
      <c r="BH64" s="149">
        <f t="shared" si="11"/>
        <v>0</v>
      </c>
      <c r="BJ64" s="150">
        <v>59</v>
      </c>
      <c r="BK64" s="148">
        <f>'1850'!IQ86</f>
        <v>0</v>
      </c>
      <c r="BL64" s="148">
        <f>'1850'!HJ86+'1850'!HY86+'1850'!IN86</f>
        <v>0</v>
      </c>
      <c r="BM64" s="149">
        <f t="shared" si="12"/>
        <v>0</v>
      </c>
      <c r="BO64" s="150">
        <v>59</v>
      </c>
      <c r="BP64" s="148">
        <f>'1850'!IT86</f>
        <v>0</v>
      </c>
      <c r="BQ64" s="148">
        <f>'1850'!IQ86+'1850'!GX86</f>
        <v>0</v>
      </c>
      <c r="BR64" s="149">
        <f t="shared" si="13"/>
        <v>0</v>
      </c>
      <c r="BT64" s="150">
        <v>59</v>
      </c>
      <c r="BU64" s="148">
        <f>'1950'!$GX86</f>
        <v>0</v>
      </c>
      <c r="BV64" s="148">
        <f>'1950'!K86+'1950'!N86+'1950'!Q86+'1950'!T86+'1950'!W86+'1950'!Z86+'1950'!AC86+'1950'!AF86+'1950'!AI86+'1950'!AL86+'1950'!AO86+'1950'!AR86+'1950'!AU86+'1950'!AX86+'1950'!BA86+'1950'!BD86+'1950'!BG86+'1950'!BJ86+'1950'!BM86+'1950'!BP86+'1950'!BS86+'1950'!BV86+'1950'!BY86+'1950'!CB86+'1950'!CE86+'1950'!CH86+'1950'!CK86+'1950'!CN86+'1950'!CQ86+'1950'!CT86+'1950'!CW86+'1950'!CZ86+'1950'!DC86+'1950'!DF86+'1950'!DI86+'1950'!DL86+'1950'!DO86+'1950'!DR86+'1950'!DU86+'1950'!DX86+'1950'!EA86+'1950'!ED86+'1950'!EG86+'1950'!EJ86+'1950'!EM86+'1950'!EP86+'1950'!ES86+'1950'!EV86+'1950'!EY86+'1950'!FB86+'1950'!FE86+'1950'!FH86+'1950'!FK86+'1950'!FN86+'1950'!FQ86+'1950'!FT86+'1950'!FW86+'1950'!FZ86+'1950'!GC86+'1950'!GF86+'1950'!GI86+'1950'!GL86+'1950'!GO86+'1950'!GR86+'1950'!GU86</f>
        <v>0</v>
      </c>
      <c r="BW64" s="149">
        <f t="shared" si="14"/>
        <v>0</v>
      </c>
      <c r="BY64" s="150">
        <v>59</v>
      </c>
      <c r="BZ64" s="148">
        <f>'1950'!$HJ86</f>
        <v>0</v>
      </c>
      <c r="CA64" s="148">
        <f>'1950'!$HA86+'1950'!$HD86+'1950'!$HG86</f>
        <v>0</v>
      </c>
      <c r="CB64" s="149">
        <f t="shared" si="15"/>
        <v>0</v>
      </c>
      <c r="CD64" s="150">
        <v>59</v>
      </c>
      <c r="CE64" s="148">
        <f>'1950'!HV86</f>
        <v>0</v>
      </c>
      <c r="CF64" s="148">
        <f>'1950'!HP86+'1950'!HS86</f>
        <v>0</v>
      </c>
      <c r="CG64" s="149">
        <f t="shared" si="16"/>
        <v>0</v>
      </c>
      <c r="CI64" s="150">
        <v>59</v>
      </c>
      <c r="CJ64" s="148">
        <f>'1950'!HY86</f>
        <v>0</v>
      </c>
      <c r="CK64" s="148">
        <f>'1950'!HM86+'1950'!HV86</f>
        <v>0</v>
      </c>
      <c r="CL64" s="149">
        <f t="shared" si="17"/>
        <v>0</v>
      </c>
      <c r="CN64" s="150">
        <v>59</v>
      </c>
      <c r="CO64" s="148">
        <f>'1950'!IN86</f>
        <v>0</v>
      </c>
      <c r="CP64" s="148">
        <f>'1950'!IB86+'1950'!IK86</f>
        <v>0</v>
      </c>
      <c r="CQ64" s="149">
        <f t="shared" si="18"/>
        <v>0</v>
      </c>
      <c r="CS64" s="150">
        <v>59</v>
      </c>
      <c r="CT64" s="148">
        <f>'1950'!IQ86</f>
        <v>0</v>
      </c>
      <c r="CU64" s="148">
        <f>'1950'!HJ86+'1950'!HY86+'1950'!IN86</f>
        <v>0</v>
      </c>
      <c r="CV64" s="149">
        <f t="shared" si="19"/>
        <v>0</v>
      </c>
      <c r="CX64" s="150">
        <v>59</v>
      </c>
      <c r="CY64" s="148">
        <f>'1950'!IT86</f>
        <v>0</v>
      </c>
      <c r="CZ64" s="148">
        <f>'1950'!IQ86+'1950'!GX86</f>
        <v>0</v>
      </c>
      <c r="DA64" s="149">
        <f t="shared" si="20"/>
        <v>0</v>
      </c>
      <c r="DC64" s="150">
        <v>59</v>
      </c>
      <c r="DD64" s="148">
        <f>'1750'!GX86</f>
        <v>0</v>
      </c>
      <c r="DE64" s="148">
        <f>'1850'!GX86+'1950'!GX86</f>
        <v>0</v>
      </c>
      <c r="DF64" s="149">
        <f t="shared" si="21"/>
        <v>0</v>
      </c>
      <c r="DH64" s="150">
        <v>59</v>
      </c>
      <c r="DI64" s="148">
        <f>'1750'!HJ86</f>
        <v>0</v>
      </c>
      <c r="DJ64" s="148">
        <f>'1850'!HJ86+'1950'!HJ86</f>
        <v>0</v>
      </c>
      <c r="DK64" s="149">
        <f t="shared" si="22"/>
        <v>0</v>
      </c>
      <c r="DM64" s="150">
        <v>59</v>
      </c>
      <c r="DN64" s="148">
        <f>'1750'!HV86</f>
        <v>0</v>
      </c>
      <c r="DO64" s="148">
        <f>'1850'!HV86+'1950'!HV86</f>
        <v>0</v>
      </c>
      <c r="DP64" s="149">
        <f t="shared" si="23"/>
        <v>0</v>
      </c>
      <c r="DR64" s="150">
        <v>59</v>
      </c>
      <c r="DS64" s="148">
        <f>'1750'!HY86</f>
        <v>0</v>
      </c>
      <c r="DT64" s="148">
        <f>'1850'!HY86+'1950'!HY86</f>
        <v>0</v>
      </c>
      <c r="DU64" s="149">
        <f t="shared" si="24"/>
        <v>0</v>
      </c>
      <c r="DW64" s="150">
        <v>59</v>
      </c>
      <c r="DX64" s="148">
        <f>'1750'!IN86</f>
        <v>0</v>
      </c>
      <c r="DY64" s="148">
        <f>'1850'!IN86+'1950'!IN86</f>
        <v>0</v>
      </c>
      <c r="DZ64" s="149">
        <f t="shared" si="25"/>
        <v>0</v>
      </c>
      <c r="EB64" s="150">
        <v>59</v>
      </c>
      <c r="EC64" s="148">
        <f>'1750'!IQ86</f>
        <v>0</v>
      </c>
      <c r="ED64" s="148">
        <f>'1850'!IQ86+'1950'!IQ86</f>
        <v>0</v>
      </c>
      <c r="EE64" s="149">
        <f t="shared" si="26"/>
        <v>0</v>
      </c>
      <c r="EG64" s="150">
        <v>59</v>
      </c>
      <c r="EH64" s="148">
        <f>'1750'!IT86</f>
        <v>0</v>
      </c>
      <c r="EI64" s="148">
        <f>'1850'!IT86+'1950'!IT86</f>
        <v>0</v>
      </c>
      <c r="EJ64" s="149">
        <f t="shared" si="27"/>
        <v>0</v>
      </c>
    </row>
    <row r="65" spans="2:140" x14ac:dyDescent="0.2">
      <c r="B65" s="150">
        <v>60</v>
      </c>
      <c r="C65" s="148">
        <f>'1750'!$GX87</f>
        <v>0</v>
      </c>
      <c r="D65" s="148">
        <f>'1750'!K87+'1750'!N87+'1750'!Q87+'1750'!T87+'1750'!W87+'1750'!Z87+'1750'!AC87+'1750'!AF87+'1750'!AI87+'1750'!AL87+'1750'!AO87+'1750'!AR87+'1750'!AU87+'1750'!AX87+'1750'!BA87+'1750'!BD87+'1750'!BG87+'1750'!BJ87+'1750'!BM87+'1750'!BP87+'1750'!BS87+'1750'!BV87+'1750'!BY87+'1750'!CB87+'1750'!CE87+'1750'!CH87+'1750'!CK87+'1750'!CN87+'1750'!CQ87+'1750'!CT87+'1750'!CW87+'1750'!CZ87+'1750'!DC87+'1750'!DF87+'1750'!DI87+'1750'!DL87+'1750'!DO87+'1750'!DR87+'1750'!DU87+'1750'!DX87+'1750'!EA87+'1750'!ED87+'1750'!EG87+'1750'!EJ87+'1750'!EM87+'1750'!EP87+'1750'!ES87+'1750'!EV87+'1750'!EY87+'1750'!FB87+'1750'!FE87+'1750'!FH87+'1750'!FK87+'1750'!FN87+'1750'!FQ87+'1750'!FT87+'1750'!FW87+'1750'!FZ87+'1750'!GC87+'1750'!GF87+'1750'!GI87+'1750'!GL87+'1750'!GO87+'1750'!GR87+'1750'!GU87</f>
        <v>1713</v>
      </c>
      <c r="E65" s="149">
        <f t="shared" si="0"/>
        <v>1713</v>
      </c>
      <c r="G65" s="150">
        <v>60</v>
      </c>
      <c r="H65" s="148">
        <f>'1750'!$HJ87</f>
        <v>0</v>
      </c>
      <c r="I65" s="148">
        <f>'1750'!$HA87+'1750'!$HD87+'1750'!$HG87</f>
        <v>0</v>
      </c>
      <c r="J65" s="149">
        <f t="shared" si="1"/>
        <v>0</v>
      </c>
      <c r="L65" s="147">
        <v>60</v>
      </c>
      <c r="M65" s="148">
        <f>'1750'!HV87</f>
        <v>0</v>
      </c>
      <c r="N65" s="148">
        <f>'1750'!HP87+'1750'!HS87</f>
        <v>0</v>
      </c>
      <c r="O65" s="149">
        <f t="shared" si="2"/>
        <v>0</v>
      </c>
      <c r="Q65" s="150">
        <v>60</v>
      </c>
      <c r="R65" s="148">
        <f>'1750'!HY87</f>
        <v>0</v>
      </c>
      <c r="S65" s="148">
        <f>'1750'!HM87+'1750'!HV87</f>
        <v>0</v>
      </c>
      <c r="T65" s="149">
        <f t="shared" si="3"/>
        <v>0</v>
      </c>
      <c r="V65" s="150">
        <v>60</v>
      </c>
      <c r="W65" s="148">
        <f>'1750'!IN87</f>
        <v>0</v>
      </c>
      <c r="X65" s="148">
        <f>'1750'!IB87+'1750'!IK87</f>
        <v>0</v>
      </c>
      <c r="Y65" s="149">
        <f t="shared" si="4"/>
        <v>0</v>
      </c>
      <c r="AA65" s="150">
        <v>60</v>
      </c>
      <c r="AB65" s="148">
        <f>'1750'!IQ87</f>
        <v>0</v>
      </c>
      <c r="AC65" s="148">
        <f>'1750'!HJ87+'1750'!HY87+'1750'!IN87</f>
        <v>0</v>
      </c>
      <c r="AD65" s="149">
        <f t="shared" si="5"/>
        <v>0</v>
      </c>
      <c r="AF65" s="150">
        <v>60</v>
      </c>
      <c r="AG65" s="148">
        <f>'1750'!IT87</f>
        <v>0</v>
      </c>
      <c r="AH65" s="148">
        <f>'1750'!IQ87+'1750'!GX87</f>
        <v>0</v>
      </c>
      <c r="AI65" s="149">
        <f t="shared" si="6"/>
        <v>0</v>
      </c>
      <c r="AK65" s="150">
        <v>60</v>
      </c>
      <c r="AL65" s="148">
        <f>'1850'!$GX87</f>
        <v>0</v>
      </c>
      <c r="AM65" s="148">
        <f>'1850'!K87+'1850'!N87+'1850'!Q87+'1850'!T87+'1850'!W87+'1850'!Z87+'1850'!AC87+'1850'!AF87+'1850'!AI87+'1850'!AL87+'1850'!AO87+'1850'!AR87+'1850'!AU87+'1850'!AX87+'1850'!BA87+'1850'!BD87+'1850'!BG87+'1850'!BJ87+'1850'!BM87+'1850'!BP87+'1850'!BS87+'1850'!BV87+'1850'!BY87+'1850'!CB87+'1850'!CE87+'1850'!CH87+'1850'!CK87+'1850'!CN87+'1850'!CQ87+'1850'!CT87+'1850'!CW87+'1850'!CZ87+'1850'!DC87+'1850'!DF87+'1850'!DI87+'1850'!DL87+'1850'!DO87+'1850'!DR87+'1850'!DU87+'1850'!DX87+'1850'!EA87+'1850'!ED87+'1850'!EG87+'1850'!EJ87+'1850'!EM87+'1850'!EP87+'1850'!ES87+'1850'!EV87+'1850'!EY87+'1850'!FB87+'1850'!FE87+'1850'!FH87+'1850'!FK87+'1850'!FN87+'1850'!FQ87+'1850'!FT87+'1850'!FW87+'1850'!FZ87+'1850'!GC87+'1850'!GF87+'1850'!GI87+'1850'!GL87+'1850'!GO87+'1850'!GR87+'1850'!GU87</f>
        <v>0</v>
      </c>
      <c r="AN65" s="149">
        <f t="shared" si="7"/>
        <v>0</v>
      </c>
      <c r="AP65" s="150">
        <v>60</v>
      </c>
      <c r="AQ65" s="148">
        <f>'1850'!$HJ87</f>
        <v>0</v>
      </c>
      <c r="AR65" s="148">
        <f>'1850'!$HA87+'1850'!$HD87+'1850'!$HG87</f>
        <v>0</v>
      </c>
      <c r="AS65" s="149">
        <f t="shared" si="8"/>
        <v>0</v>
      </c>
      <c r="AU65" s="150">
        <v>60</v>
      </c>
      <c r="AV65" s="148">
        <f>'1850'!HV87</f>
        <v>0</v>
      </c>
      <c r="AW65" s="148">
        <f>'1850'!HP87+'1850'!HS87</f>
        <v>0</v>
      </c>
      <c r="AX65" s="149">
        <f t="shared" si="9"/>
        <v>0</v>
      </c>
      <c r="AZ65" s="150">
        <v>60</v>
      </c>
      <c r="BA65" s="148">
        <f>'1850'!HY87</f>
        <v>0</v>
      </c>
      <c r="BB65" s="148">
        <f>'1850'!HM87+'1850'!HV87</f>
        <v>0</v>
      </c>
      <c r="BC65" s="149">
        <f t="shared" si="10"/>
        <v>0</v>
      </c>
      <c r="BE65" s="150">
        <v>60</v>
      </c>
      <c r="BF65" s="148">
        <f>'1850'!IN87</f>
        <v>0</v>
      </c>
      <c r="BG65" s="148">
        <f>'1850'!IB87+'1850'!IK87</f>
        <v>0</v>
      </c>
      <c r="BH65" s="149">
        <f t="shared" si="11"/>
        <v>0</v>
      </c>
      <c r="BJ65" s="150">
        <v>60</v>
      </c>
      <c r="BK65" s="148">
        <f>'1850'!IQ87</f>
        <v>0</v>
      </c>
      <c r="BL65" s="148">
        <f>'1850'!HJ87+'1850'!HY87+'1850'!IN87</f>
        <v>0</v>
      </c>
      <c r="BM65" s="149">
        <f t="shared" si="12"/>
        <v>0</v>
      </c>
      <c r="BO65" s="150">
        <v>60</v>
      </c>
      <c r="BP65" s="148">
        <f>'1850'!IT87</f>
        <v>0</v>
      </c>
      <c r="BQ65" s="148">
        <f>'1850'!IQ87+'1850'!GX87</f>
        <v>0</v>
      </c>
      <c r="BR65" s="149">
        <f t="shared" si="13"/>
        <v>0</v>
      </c>
      <c r="BT65" s="150">
        <v>60</v>
      </c>
      <c r="BU65" s="148">
        <f>'1950'!$GX87</f>
        <v>0</v>
      </c>
      <c r="BV65" s="148">
        <f>'1950'!K87+'1950'!N87+'1950'!Q87+'1950'!T87+'1950'!W87+'1950'!Z87+'1950'!AC87+'1950'!AF87+'1950'!AI87+'1950'!AL87+'1950'!AO87+'1950'!AR87+'1950'!AU87+'1950'!AX87+'1950'!BA87+'1950'!BD87+'1950'!BG87+'1950'!BJ87+'1950'!BM87+'1950'!BP87+'1950'!BS87+'1950'!BV87+'1950'!BY87+'1950'!CB87+'1950'!CE87+'1950'!CH87+'1950'!CK87+'1950'!CN87+'1950'!CQ87+'1950'!CT87+'1950'!CW87+'1950'!CZ87+'1950'!DC87+'1950'!DF87+'1950'!DI87+'1950'!DL87+'1950'!DO87+'1950'!DR87+'1950'!DU87+'1950'!DX87+'1950'!EA87+'1950'!ED87+'1950'!EG87+'1950'!EJ87+'1950'!EM87+'1950'!EP87+'1950'!ES87+'1950'!EV87+'1950'!EY87+'1950'!FB87+'1950'!FE87+'1950'!FH87+'1950'!FK87+'1950'!FN87+'1950'!FQ87+'1950'!FT87+'1950'!FW87+'1950'!FZ87+'1950'!GC87+'1950'!GF87+'1950'!GI87+'1950'!GL87+'1950'!GO87+'1950'!GR87+'1950'!GU87</f>
        <v>0</v>
      </c>
      <c r="BW65" s="149">
        <f t="shared" si="14"/>
        <v>0</v>
      </c>
      <c r="BY65" s="150">
        <v>60</v>
      </c>
      <c r="BZ65" s="148">
        <f>'1950'!$HJ87</f>
        <v>0</v>
      </c>
      <c r="CA65" s="148">
        <f>'1950'!$HA87+'1950'!$HD87+'1950'!$HG87</f>
        <v>0</v>
      </c>
      <c r="CB65" s="149">
        <f t="shared" si="15"/>
        <v>0</v>
      </c>
      <c r="CD65" s="150">
        <v>60</v>
      </c>
      <c r="CE65" s="148">
        <f>'1950'!HV87</f>
        <v>0</v>
      </c>
      <c r="CF65" s="148">
        <f>'1950'!HP87+'1950'!HS87</f>
        <v>0</v>
      </c>
      <c r="CG65" s="149">
        <f t="shared" si="16"/>
        <v>0</v>
      </c>
      <c r="CI65" s="150">
        <v>60</v>
      </c>
      <c r="CJ65" s="148">
        <f>'1950'!HY87</f>
        <v>0</v>
      </c>
      <c r="CK65" s="148">
        <f>'1950'!HM87+'1950'!HV87</f>
        <v>0</v>
      </c>
      <c r="CL65" s="149">
        <f t="shared" si="17"/>
        <v>0</v>
      </c>
      <c r="CN65" s="150">
        <v>60</v>
      </c>
      <c r="CO65" s="148">
        <f>'1950'!IN87</f>
        <v>0</v>
      </c>
      <c r="CP65" s="148">
        <f>'1950'!IB87+'1950'!IK87</f>
        <v>0</v>
      </c>
      <c r="CQ65" s="149">
        <f t="shared" si="18"/>
        <v>0</v>
      </c>
      <c r="CS65" s="150">
        <v>60</v>
      </c>
      <c r="CT65" s="148">
        <f>'1950'!IQ87</f>
        <v>0</v>
      </c>
      <c r="CU65" s="148">
        <f>'1950'!HJ87+'1950'!HY87+'1950'!IN87</f>
        <v>0</v>
      </c>
      <c r="CV65" s="149">
        <f t="shared" si="19"/>
        <v>0</v>
      </c>
      <c r="CX65" s="150">
        <v>60</v>
      </c>
      <c r="CY65" s="148">
        <f>'1950'!IT87</f>
        <v>0</v>
      </c>
      <c r="CZ65" s="148">
        <f>'1950'!IQ87+'1950'!GX87</f>
        <v>0</v>
      </c>
      <c r="DA65" s="149">
        <f t="shared" si="20"/>
        <v>0</v>
      </c>
      <c r="DC65" s="150">
        <v>60</v>
      </c>
      <c r="DD65" s="148">
        <f>'1750'!GX87</f>
        <v>0</v>
      </c>
      <c r="DE65" s="148">
        <f>'1850'!GX87+'1950'!GX87</f>
        <v>0</v>
      </c>
      <c r="DF65" s="149">
        <f t="shared" si="21"/>
        <v>0</v>
      </c>
      <c r="DH65" s="150">
        <v>60</v>
      </c>
      <c r="DI65" s="148">
        <f>'1750'!HJ87</f>
        <v>0</v>
      </c>
      <c r="DJ65" s="148">
        <f>'1850'!HJ87+'1950'!HJ87</f>
        <v>0</v>
      </c>
      <c r="DK65" s="149">
        <f t="shared" si="22"/>
        <v>0</v>
      </c>
      <c r="DM65" s="150">
        <v>60</v>
      </c>
      <c r="DN65" s="148">
        <f>'1750'!HV87</f>
        <v>0</v>
      </c>
      <c r="DO65" s="148">
        <f>'1850'!HV87+'1950'!HV87</f>
        <v>0</v>
      </c>
      <c r="DP65" s="149">
        <f t="shared" si="23"/>
        <v>0</v>
      </c>
      <c r="DR65" s="150">
        <v>60</v>
      </c>
      <c r="DS65" s="148">
        <f>'1750'!HY87</f>
        <v>0</v>
      </c>
      <c r="DT65" s="148">
        <f>'1850'!HY87+'1950'!HY87</f>
        <v>0</v>
      </c>
      <c r="DU65" s="149">
        <f t="shared" si="24"/>
        <v>0</v>
      </c>
      <c r="DW65" s="150">
        <v>60</v>
      </c>
      <c r="DX65" s="148">
        <f>'1750'!IN87</f>
        <v>0</v>
      </c>
      <c r="DY65" s="148">
        <f>'1850'!IN87+'1950'!IN87</f>
        <v>0</v>
      </c>
      <c r="DZ65" s="149">
        <f t="shared" si="25"/>
        <v>0</v>
      </c>
      <c r="EB65" s="150">
        <v>60</v>
      </c>
      <c r="EC65" s="148">
        <f>'1750'!IQ87</f>
        <v>0</v>
      </c>
      <c r="ED65" s="148">
        <f>'1850'!IQ87+'1950'!IQ87</f>
        <v>0</v>
      </c>
      <c r="EE65" s="149">
        <f t="shared" si="26"/>
        <v>0</v>
      </c>
      <c r="EG65" s="150">
        <v>60</v>
      </c>
      <c r="EH65" s="148">
        <f>'1750'!IT87</f>
        <v>0</v>
      </c>
      <c r="EI65" s="148">
        <f>'1850'!IT87+'1950'!IT87</f>
        <v>0</v>
      </c>
      <c r="EJ65" s="149">
        <f t="shared" si="27"/>
        <v>0</v>
      </c>
    </row>
    <row r="66" spans="2:140" x14ac:dyDescent="0.2">
      <c r="B66" s="147">
        <v>61</v>
      </c>
      <c r="C66" s="148">
        <f>'1750'!$GX88</f>
        <v>0</v>
      </c>
      <c r="D66" s="148">
        <f>'1750'!K88+'1750'!N88+'1750'!Q88+'1750'!T88+'1750'!W88+'1750'!Z88+'1750'!AC88+'1750'!AF88+'1750'!AI88+'1750'!AL88+'1750'!AO88+'1750'!AR88+'1750'!AU88+'1750'!AX88+'1750'!BA88+'1750'!BD88+'1750'!BG88+'1750'!BJ88+'1750'!BM88+'1750'!BP88+'1750'!BS88+'1750'!BV88+'1750'!BY88+'1750'!CB88+'1750'!CE88+'1750'!CH88+'1750'!CK88+'1750'!CN88+'1750'!CQ88+'1750'!CT88+'1750'!CW88+'1750'!CZ88+'1750'!DC88+'1750'!DF88+'1750'!DI88+'1750'!DL88+'1750'!DO88+'1750'!DR88+'1750'!DU88+'1750'!DX88+'1750'!EA88+'1750'!ED88+'1750'!EG88+'1750'!EJ88+'1750'!EM88+'1750'!EP88+'1750'!ES88+'1750'!EV88+'1750'!EY88+'1750'!FB88+'1750'!FE88+'1750'!FH88+'1750'!FK88+'1750'!FN88+'1750'!FQ88+'1750'!FT88+'1750'!FW88+'1750'!FZ88+'1750'!GC88+'1750'!GF88+'1750'!GI88+'1750'!GL88+'1750'!GO88+'1750'!GR88+'1750'!GU88</f>
        <v>843</v>
      </c>
      <c r="E66" s="149">
        <f t="shared" si="0"/>
        <v>843</v>
      </c>
      <c r="G66" s="147">
        <v>61</v>
      </c>
      <c r="H66" s="148">
        <f>'1750'!$HJ88</f>
        <v>0</v>
      </c>
      <c r="I66" s="148">
        <f>'1750'!$HA88+'1750'!$HD88+'1750'!$HG88</f>
        <v>0</v>
      </c>
      <c r="J66" s="149">
        <f t="shared" si="1"/>
        <v>0</v>
      </c>
      <c r="L66" s="150">
        <v>61</v>
      </c>
      <c r="M66" s="148">
        <f>'1750'!HV88</f>
        <v>0</v>
      </c>
      <c r="N66" s="148">
        <f>'1750'!HP88+'1750'!HS88</f>
        <v>0</v>
      </c>
      <c r="O66" s="149">
        <f t="shared" si="2"/>
        <v>0</v>
      </c>
      <c r="Q66" s="147">
        <v>61</v>
      </c>
      <c r="R66" s="148">
        <f>'1750'!HY88</f>
        <v>0</v>
      </c>
      <c r="S66" s="148">
        <f>'1750'!HM88+'1750'!HV88</f>
        <v>0</v>
      </c>
      <c r="T66" s="149">
        <f t="shared" si="3"/>
        <v>0</v>
      </c>
      <c r="V66" s="147">
        <v>61</v>
      </c>
      <c r="W66" s="148">
        <f>'1750'!IN88</f>
        <v>0</v>
      </c>
      <c r="X66" s="148">
        <f>'1750'!IB88+'1750'!IK88</f>
        <v>0</v>
      </c>
      <c r="Y66" s="149">
        <f t="shared" si="4"/>
        <v>0</v>
      </c>
      <c r="AA66" s="147">
        <v>61</v>
      </c>
      <c r="AB66" s="148">
        <f>'1750'!IQ88</f>
        <v>0</v>
      </c>
      <c r="AC66" s="148">
        <f>'1750'!HJ88+'1750'!HY88+'1750'!IN88</f>
        <v>0</v>
      </c>
      <c r="AD66" s="149">
        <f t="shared" si="5"/>
        <v>0</v>
      </c>
      <c r="AF66" s="147">
        <v>61</v>
      </c>
      <c r="AG66" s="148">
        <f>'1750'!IT88</f>
        <v>0</v>
      </c>
      <c r="AH66" s="148">
        <f>'1750'!IQ88+'1750'!GX88</f>
        <v>0</v>
      </c>
      <c r="AI66" s="149">
        <f t="shared" si="6"/>
        <v>0</v>
      </c>
      <c r="AK66" s="147">
        <v>61</v>
      </c>
      <c r="AL66" s="148">
        <f>'1850'!$GX88</f>
        <v>0</v>
      </c>
      <c r="AM66" s="148">
        <f>'1850'!K88+'1850'!N88+'1850'!Q88+'1850'!T88+'1850'!W88+'1850'!Z88+'1850'!AC88+'1850'!AF88+'1850'!AI88+'1850'!AL88+'1850'!AO88+'1850'!AR88+'1850'!AU88+'1850'!AX88+'1850'!BA88+'1850'!BD88+'1850'!BG88+'1850'!BJ88+'1850'!BM88+'1850'!BP88+'1850'!BS88+'1850'!BV88+'1850'!BY88+'1850'!CB88+'1850'!CE88+'1850'!CH88+'1850'!CK88+'1850'!CN88+'1850'!CQ88+'1850'!CT88+'1850'!CW88+'1850'!CZ88+'1850'!DC88+'1850'!DF88+'1850'!DI88+'1850'!DL88+'1850'!DO88+'1850'!DR88+'1850'!DU88+'1850'!DX88+'1850'!EA88+'1850'!ED88+'1850'!EG88+'1850'!EJ88+'1850'!EM88+'1850'!EP88+'1850'!ES88+'1850'!EV88+'1850'!EY88+'1850'!FB88+'1850'!FE88+'1850'!FH88+'1850'!FK88+'1850'!FN88+'1850'!FQ88+'1850'!FT88+'1850'!FW88+'1850'!FZ88+'1850'!GC88+'1850'!GF88+'1850'!GI88+'1850'!GL88+'1850'!GO88+'1850'!GR88+'1850'!GU88</f>
        <v>0</v>
      </c>
      <c r="AN66" s="149">
        <f t="shared" si="7"/>
        <v>0</v>
      </c>
      <c r="AP66" s="147">
        <v>61</v>
      </c>
      <c r="AQ66" s="148">
        <f>'1850'!$HJ88</f>
        <v>0</v>
      </c>
      <c r="AR66" s="148">
        <f>'1850'!$HA88+'1850'!$HD88+'1850'!$HG88</f>
        <v>0</v>
      </c>
      <c r="AS66" s="149">
        <f t="shared" si="8"/>
        <v>0</v>
      </c>
      <c r="AU66" s="147">
        <v>61</v>
      </c>
      <c r="AV66" s="148">
        <f>'1850'!HV88</f>
        <v>0</v>
      </c>
      <c r="AW66" s="148">
        <f>'1850'!HP88+'1850'!HS88</f>
        <v>0</v>
      </c>
      <c r="AX66" s="149">
        <f t="shared" si="9"/>
        <v>0</v>
      </c>
      <c r="AZ66" s="147">
        <v>61</v>
      </c>
      <c r="BA66" s="148">
        <f>'1850'!HY88</f>
        <v>0</v>
      </c>
      <c r="BB66" s="148">
        <f>'1850'!HM88+'1850'!HV88</f>
        <v>0</v>
      </c>
      <c r="BC66" s="149">
        <f t="shared" si="10"/>
        <v>0</v>
      </c>
      <c r="BE66" s="147">
        <v>61</v>
      </c>
      <c r="BF66" s="148">
        <f>'1850'!IN88</f>
        <v>0</v>
      </c>
      <c r="BG66" s="148">
        <f>'1850'!IB88+'1850'!IK88</f>
        <v>0</v>
      </c>
      <c r="BH66" s="149">
        <f t="shared" si="11"/>
        <v>0</v>
      </c>
      <c r="BJ66" s="147">
        <v>61</v>
      </c>
      <c r="BK66" s="148">
        <f>'1850'!IQ88</f>
        <v>0</v>
      </c>
      <c r="BL66" s="148">
        <f>'1850'!HJ88+'1850'!HY88+'1850'!IN88</f>
        <v>0</v>
      </c>
      <c r="BM66" s="149">
        <f t="shared" si="12"/>
        <v>0</v>
      </c>
      <c r="BO66" s="147">
        <v>61</v>
      </c>
      <c r="BP66" s="148">
        <f>'1850'!IT88</f>
        <v>0</v>
      </c>
      <c r="BQ66" s="148">
        <f>'1850'!IQ88+'1850'!GX88</f>
        <v>0</v>
      </c>
      <c r="BR66" s="149">
        <f t="shared" si="13"/>
        <v>0</v>
      </c>
      <c r="BT66" s="147">
        <v>61</v>
      </c>
      <c r="BU66" s="148">
        <f>'1950'!$GX88</f>
        <v>0</v>
      </c>
      <c r="BV66" s="148">
        <f>'1950'!K88+'1950'!N88+'1950'!Q88+'1950'!T88+'1950'!W88+'1950'!Z88+'1950'!AC88+'1950'!AF88+'1950'!AI88+'1950'!AL88+'1950'!AO88+'1950'!AR88+'1950'!AU88+'1950'!AX88+'1950'!BA88+'1950'!BD88+'1950'!BG88+'1950'!BJ88+'1950'!BM88+'1950'!BP88+'1950'!BS88+'1950'!BV88+'1950'!BY88+'1950'!CB88+'1950'!CE88+'1950'!CH88+'1950'!CK88+'1950'!CN88+'1950'!CQ88+'1950'!CT88+'1950'!CW88+'1950'!CZ88+'1950'!DC88+'1950'!DF88+'1950'!DI88+'1950'!DL88+'1950'!DO88+'1950'!DR88+'1950'!DU88+'1950'!DX88+'1950'!EA88+'1950'!ED88+'1950'!EG88+'1950'!EJ88+'1950'!EM88+'1950'!EP88+'1950'!ES88+'1950'!EV88+'1950'!EY88+'1950'!FB88+'1950'!FE88+'1950'!FH88+'1950'!FK88+'1950'!FN88+'1950'!FQ88+'1950'!FT88+'1950'!FW88+'1950'!FZ88+'1950'!GC88+'1950'!GF88+'1950'!GI88+'1950'!GL88+'1950'!GO88+'1950'!GR88+'1950'!GU88</f>
        <v>0</v>
      </c>
      <c r="BW66" s="149">
        <f t="shared" si="14"/>
        <v>0</v>
      </c>
      <c r="BY66" s="147">
        <v>61</v>
      </c>
      <c r="BZ66" s="148">
        <f>'1950'!$HJ88</f>
        <v>0</v>
      </c>
      <c r="CA66" s="148">
        <f>'1950'!$HA88+'1950'!$HD88+'1950'!$HG88</f>
        <v>0</v>
      </c>
      <c r="CB66" s="149">
        <f t="shared" si="15"/>
        <v>0</v>
      </c>
      <c r="CD66" s="147">
        <v>61</v>
      </c>
      <c r="CE66" s="148">
        <f>'1950'!HV88</f>
        <v>0</v>
      </c>
      <c r="CF66" s="148">
        <f>'1950'!HP88+'1950'!HS88</f>
        <v>0</v>
      </c>
      <c r="CG66" s="149">
        <f t="shared" si="16"/>
        <v>0</v>
      </c>
      <c r="CI66" s="147">
        <v>61</v>
      </c>
      <c r="CJ66" s="148">
        <f>'1950'!HY88</f>
        <v>0</v>
      </c>
      <c r="CK66" s="148">
        <f>'1950'!HM88+'1950'!HV88</f>
        <v>0</v>
      </c>
      <c r="CL66" s="149">
        <f t="shared" si="17"/>
        <v>0</v>
      </c>
      <c r="CN66" s="147">
        <v>61</v>
      </c>
      <c r="CO66" s="148">
        <f>'1950'!IN88</f>
        <v>0</v>
      </c>
      <c r="CP66" s="148">
        <f>'1950'!IB88+'1950'!IK88</f>
        <v>0</v>
      </c>
      <c r="CQ66" s="149">
        <f t="shared" si="18"/>
        <v>0</v>
      </c>
      <c r="CS66" s="147">
        <v>61</v>
      </c>
      <c r="CT66" s="148">
        <f>'1950'!IQ88</f>
        <v>0</v>
      </c>
      <c r="CU66" s="148">
        <f>'1950'!HJ88+'1950'!HY88+'1950'!IN88</f>
        <v>0</v>
      </c>
      <c r="CV66" s="149">
        <f t="shared" si="19"/>
        <v>0</v>
      </c>
      <c r="CX66" s="147">
        <v>61</v>
      </c>
      <c r="CY66" s="148">
        <f>'1950'!IT88</f>
        <v>0</v>
      </c>
      <c r="CZ66" s="148">
        <f>'1950'!IQ88+'1950'!GX88</f>
        <v>0</v>
      </c>
      <c r="DA66" s="149">
        <f t="shared" si="20"/>
        <v>0</v>
      </c>
      <c r="DC66" s="147">
        <v>61</v>
      </c>
      <c r="DD66" s="148">
        <f>'1750'!GX88</f>
        <v>0</v>
      </c>
      <c r="DE66" s="148">
        <f>'1850'!GX88+'1950'!GX88</f>
        <v>0</v>
      </c>
      <c r="DF66" s="149">
        <f t="shared" si="21"/>
        <v>0</v>
      </c>
      <c r="DH66" s="147">
        <v>61</v>
      </c>
      <c r="DI66" s="148">
        <f>'1750'!HJ88</f>
        <v>0</v>
      </c>
      <c r="DJ66" s="148">
        <f>'1850'!HJ88+'1950'!HJ88</f>
        <v>0</v>
      </c>
      <c r="DK66" s="149">
        <f t="shared" si="22"/>
        <v>0</v>
      </c>
      <c r="DM66" s="147">
        <v>61</v>
      </c>
      <c r="DN66" s="148">
        <f>'1750'!HV88</f>
        <v>0</v>
      </c>
      <c r="DO66" s="148">
        <f>'1850'!HV88+'1950'!HV88</f>
        <v>0</v>
      </c>
      <c r="DP66" s="149">
        <f t="shared" si="23"/>
        <v>0</v>
      </c>
      <c r="DR66" s="147">
        <v>61</v>
      </c>
      <c r="DS66" s="148">
        <f>'1750'!HY88</f>
        <v>0</v>
      </c>
      <c r="DT66" s="148">
        <f>'1850'!HY88+'1950'!HY88</f>
        <v>0</v>
      </c>
      <c r="DU66" s="149">
        <f t="shared" si="24"/>
        <v>0</v>
      </c>
      <c r="DW66" s="147">
        <v>61</v>
      </c>
      <c r="DX66" s="148">
        <f>'1750'!IN88</f>
        <v>0</v>
      </c>
      <c r="DY66" s="148">
        <f>'1850'!IN88+'1950'!IN88</f>
        <v>0</v>
      </c>
      <c r="DZ66" s="149">
        <f t="shared" si="25"/>
        <v>0</v>
      </c>
      <c r="EB66" s="147">
        <v>61</v>
      </c>
      <c r="EC66" s="148">
        <f>'1750'!IQ88</f>
        <v>0</v>
      </c>
      <c r="ED66" s="148">
        <f>'1850'!IQ88+'1950'!IQ88</f>
        <v>0</v>
      </c>
      <c r="EE66" s="149">
        <f t="shared" si="26"/>
        <v>0</v>
      </c>
      <c r="EG66" s="147">
        <v>61</v>
      </c>
      <c r="EH66" s="148">
        <f>'1750'!IT88</f>
        <v>0</v>
      </c>
      <c r="EI66" s="148">
        <f>'1850'!IT88+'1950'!IT88</f>
        <v>0</v>
      </c>
      <c r="EJ66" s="149">
        <f t="shared" si="27"/>
        <v>0</v>
      </c>
    </row>
    <row r="67" spans="2:140" x14ac:dyDescent="0.2">
      <c r="B67" s="150">
        <v>62</v>
      </c>
      <c r="C67" s="148">
        <f>'1750'!$GX89</f>
        <v>0</v>
      </c>
      <c r="D67" s="148">
        <f>'1750'!K89+'1750'!N89+'1750'!Q89+'1750'!T89+'1750'!W89+'1750'!Z89+'1750'!AC89+'1750'!AF89+'1750'!AI89+'1750'!AL89+'1750'!AO89+'1750'!AR89+'1750'!AU89+'1750'!AX89+'1750'!BA89+'1750'!BD89+'1750'!BG89+'1750'!BJ89+'1750'!BM89+'1750'!BP89+'1750'!BS89+'1750'!BV89+'1750'!BY89+'1750'!CB89+'1750'!CE89+'1750'!CH89+'1750'!CK89+'1750'!CN89+'1750'!CQ89+'1750'!CT89+'1750'!CW89+'1750'!CZ89+'1750'!DC89+'1750'!DF89+'1750'!DI89+'1750'!DL89+'1750'!DO89+'1750'!DR89+'1750'!DU89+'1750'!DX89+'1750'!EA89+'1750'!ED89+'1750'!EG89+'1750'!EJ89+'1750'!EM89+'1750'!EP89+'1750'!ES89+'1750'!EV89+'1750'!EY89+'1750'!FB89+'1750'!FE89+'1750'!FH89+'1750'!FK89+'1750'!FN89+'1750'!FQ89+'1750'!FT89+'1750'!FW89+'1750'!FZ89+'1750'!GC89+'1750'!GF89+'1750'!GI89+'1750'!GL89+'1750'!GO89+'1750'!GR89+'1750'!GU89</f>
        <v>704</v>
      </c>
      <c r="E67" s="149">
        <f t="shared" si="0"/>
        <v>704</v>
      </c>
      <c r="G67" s="150">
        <v>62</v>
      </c>
      <c r="H67" s="148">
        <f>'1750'!$HJ89</f>
        <v>0</v>
      </c>
      <c r="I67" s="148">
        <f>'1750'!$HA89+'1750'!$HD89+'1750'!$HG89</f>
        <v>0</v>
      </c>
      <c r="J67" s="149">
        <f t="shared" si="1"/>
        <v>0</v>
      </c>
      <c r="L67" s="150">
        <v>62</v>
      </c>
      <c r="M67" s="148">
        <f>'1750'!HV89</f>
        <v>0</v>
      </c>
      <c r="N67" s="148">
        <f>'1750'!HP89+'1750'!HS89</f>
        <v>0</v>
      </c>
      <c r="O67" s="149">
        <f t="shared" si="2"/>
        <v>0</v>
      </c>
      <c r="Q67" s="150">
        <v>62</v>
      </c>
      <c r="R67" s="148">
        <f>'1750'!HY89</f>
        <v>0</v>
      </c>
      <c r="S67" s="148">
        <f>'1750'!HM89+'1750'!HV89</f>
        <v>0</v>
      </c>
      <c r="T67" s="149">
        <f t="shared" si="3"/>
        <v>0</v>
      </c>
      <c r="V67" s="150">
        <v>62</v>
      </c>
      <c r="W67" s="148">
        <f>'1750'!IN89</f>
        <v>0</v>
      </c>
      <c r="X67" s="148">
        <f>'1750'!IB89+'1750'!IK89</f>
        <v>0</v>
      </c>
      <c r="Y67" s="149">
        <f t="shared" si="4"/>
        <v>0</v>
      </c>
      <c r="AA67" s="150">
        <v>62</v>
      </c>
      <c r="AB67" s="148">
        <f>'1750'!IQ89</f>
        <v>0</v>
      </c>
      <c r="AC67" s="148">
        <f>'1750'!HJ89+'1750'!HY89+'1750'!IN89</f>
        <v>0</v>
      </c>
      <c r="AD67" s="149">
        <f t="shared" si="5"/>
        <v>0</v>
      </c>
      <c r="AF67" s="150">
        <v>62</v>
      </c>
      <c r="AG67" s="148">
        <f>'1750'!IT89</f>
        <v>0</v>
      </c>
      <c r="AH67" s="148">
        <f>'1750'!IQ89+'1750'!GX89</f>
        <v>0</v>
      </c>
      <c r="AI67" s="149">
        <f t="shared" si="6"/>
        <v>0</v>
      </c>
      <c r="AK67" s="150">
        <v>62</v>
      </c>
      <c r="AL67" s="148">
        <f>'1850'!$GX89</f>
        <v>0</v>
      </c>
      <c r="AM67" s="148">
        <f>'1850'!K89+'1850'!N89+'1850'!Q89+'1850'!T89+'1850'!W89+'1850'!Z89+'1850'!AC89+'1850'!AF89+'1850'!AI89+'1850'!AL89+'1850'!AO89+'1850'!AR89+'1850'!AU89+'1850'!AX89+'1850'!BA89+'1850'!BD89+'1850'!BG89+'1850'!BJ89+'1850'!BM89+'1850'!BP89+'1850'!BS89+'1850'!BV89+'1850'!BY89+'1850'!CB89+'1850'!CE89+'1850'!CH89+'1850'!CK89+'1850'!CN89+'1850'!CQ89+'1850'!CT89+'1850'!CW89+'1850'!CZ89+'1850'!DC89+'1850'!DF89+'1850'!DI89+'1850'!DL89+'1850'!DO89+'1850'!DR89+'1850'!DU89+'1850'!DX89+'1850'!EA89+'1850'!ED89+'1850'!EG89+'1850'!EJ89+'1850'!EM89+'1850'!EP89+'1850'!ES89+'1850'!EV89+'1850'!EY89+'1850'!FB89+'1850'!FE89+'1850'!FH89+'1850'!FK89+'1850'!FN89+'1850'!FQ89+'1850'!FT89+'1850'!FW89+'1850'!FZ89+'1850'!GC89+'1850'!GF89+'1850'!GI89+'1850'!GL89+'1850'!GO89+'1850'!GR89+'1850'!GU89</f>
        <v>0</v>
      </c>
      <c r="AN67" s="149">
        <f t="shared" si="7"/>
        <v>0</v>
      </c>
      <c r="AP67" s="150">
        <v>62</v>
      </c>
      <c r="AQ67" s="148">
        <f>'1850'!$HJ89</f>
        <v>0</v>
      </c>
      <c r="AR67" s="148">
        <f>'1850'!$HA89+'1850'!$HD89+'1850'!$HG89</f>
        <v>0</v>
      </c>
      <c r="AS67" s="149">
        <f t="shared" si="8"/>
        <v>0</v>
      </c>
      <c r="AU67" s="150">
        <v>62</v>
      </c>
      <c r="AV67" s="148">
        <f>'1850'!HV89</f>
        <v>0</v>
      </c>
      <c r="AW67" s="148">
        <f>'1850'!HP89+'1850'!HS89</f>
        <v>0</v>
      </c>
      <c r="AX67" s="149">
        <f t="shared" si="9"/>
        <v>0</v>
      </c>
      <c r="AZ67" s="150">
        <v>62</v>
      </c>
      <c r="BA67" s="148">
        <f>'1850'!HY89</f>
        <v>0</v>
      </c>
      <c r="BB67" s="148">
        <f>'1850'!HM89+'1850'!HV89</f>
        <v>0</v>
      </c>
      <c r="BC67" s="149">
        <f t="shared" si="10"/>
        <v>0</v>
      </c>
      <c r="BE67" s="150">
        <v>62</v>
      </c>
      <c r="BF67" s="148">
        <f>'1850'!IN89</f>
        <v>0</v>
      </c>
      <c r="BG67" s="148">
        <f>'1850'!IB89+'1850'!IK89</f>
        <v>0</v>
      </c>
      <c r="BH67" s="149">
        <f t="shared" si="11"/>
        <v>0</v>
      </c>
      <c r="BJ67" s="150">
        <v>62</v>
      </c>
      <c r="BK67" s="148">
        <f>'1850'!IQ89</f>
        <v>0</v>
      </c>
      <c r="BL67" s="148">
        <f>'1850'!HJ89+'1850'!HY89+'1850'!IN89</f>
        <v>0</v>
      </c>
      <c r="BM67" s="149">
        <f t="shared" si="12"/>
        <v>0</v>
      </c>
      <c r="BO67" s="150">
        <v>62</v>
      </c>
      <c r="BP67" s="148">
        <f>'1850'!IT89</f>
        <v>0</v>
      </c>
      <c r="BQ67" s="148">
        <f>'1850'!IQ89+'1850'!GX89</f>
        <v>0</v>
      </c>
      <c r="BR67" s="149">
        <f t="shared" si="13"/>
        <v>0</v>
      </c>
      <c r="BT67" s="150">
        <v>62</v>
      </c>
      <c r="BU67" s="148">
        <f>'1950'!$GX89</f>
        <v>0</v>
      </c>
      <c r="BV67" s="148">
        <f>'1950'!K89+'1950'!N89+'1950'!Q89+'1950'!T89+'1950'!W89+'1950'!Z89+'1950'!AC89+'1950'!AF89+'1950'!AI89+'1950'!AL89+'1950'!AO89+'1950'!AR89+'1950'!AU89+'1950'!AX89+'1950'!BA89+'1950'!BD89+'1950'!BG89+'1950'!BJ89+'1950'!BM89+'1950'!BP89+'1950'!BS89+'1950'!BV89+'1950'!BY89+'1950'!CB89+'1950'!CE89+'1950'!CH89+'1950'!CK89+'1950'!CN89+'1950'!CQ89+'1950'!CT89+'1950'!CW89+'1950'!CZ89+'1950'!DC89+'1950'!DF89+'1950'!DI89+'1950'!DL89+'1950'!DO89+'1950'!DR89+'1950'!DU89+'1950'!DX89+'1950'!EA89+'1950'!ED89+'1950'!EG89+'1950'!EJ89+'1950'!EM89+'1950'!EP89+'1950'!ES89+'1950'!EV89+'1950'!EY89+'1950'!FB89+'1950'!FE89+'1950'!FH89+'1950'!FK89+'1950'!FN89+'1950'!FQ89+'1950'!FT89+'1950'!FW89+'1950'!FZ89+'1950'!GC89+'1950'!GF89+'1950'!GI89+'1950'!GL89+'1950'!GO89+'1950'!GR89+'1950'!GU89</f>
        <v>0</v>
      </c>
      <c r="BW67" s="149">
        <f t="shared" si="14"/>
        <v>0</v>
      </c>
      <c r="BY67" s="150">
        <v>62</v>
      </c>
      <c r="BZ67" s="148">
        <f>'1950'!$HJ89</f>
        <v>0</v>
      </c>
      <c r="CA67" s="148">
        <f>'1950'!$HA89+'1950'!$HD89+'1950'!$HG89</f>
        <v>0</v>
      </c>
      <c r="CB67" s="149">
        <f t="shared" si="15"/>
        <v>0</v>
      </c>
      <c r="CD67" s="150">
        <v>62</v>
      </c>
      <c r="CE67" s="148">
        <f>'1950'!HV89</f>
        <v>0</v>
      </c>
      <c r="CF67" s="148">
        <f>'1950'!HP89+'1950'!HS89</f>
        <v>0</v>
      </c>
      <c r="CG67" s="149">
        <f t="shared" si="16"/>
        <v>0</v>
      </c>
      <c r="CI67" s="150">
        <v>62</v>
      </c>
      <c r="CJ67" s="148">
        <f>'1950'!HY89</f>
        <v>0</v>
      </c>
      <c r="CK67" s="148">
        <f>'1950'!HM89+'1950'!HV89</f>
        <v>0</v>
      </c>
      <c r="CL67" s="149">
        <f t="shared" si="17"/>
        <v>0</v>
      </c>
      <c r="CN67" s="150">
        <v>62</v>
      </c>
      <c r="CO67" s="148">
        <f>'1950'!IN89</f>
        <v>0</v>
      </c>
      <c r="CP67" s="148">
        <f>'1950'!IB89+'1950'!IK89</f>
        <v>0</v>
      </c>
      <c r="CQ67" s="149">
        <f t="shared" si="18"/>
        <v>0</v>
      </c>
      <c r="CS67" s="150">
        <v>62</v>
      </c>
      <c r="CT67" s="148">
        <f>'1950'!IQ89</f>
        <v>0</v>
      </c>
      <c r="CU67" s="148">
        <f>'1950'!HJ89+'1950'!HY89+'1950'!IN89</f>
        <v>0</v>
      </c>
      <c r="CV67" s="149">
        <f t="shared" si="19"/>
        <v>0</v>
      </c>
      <c r="CX67" s="150">
        <v>62</v>
      </c>
      <c r="CY67" s="148">
        <f>'1950'!IT89</f>
        <v>0</v>
      </c>
      <c r="CZ67" s="148">
        <f>'1950'!IQ89+'1950'!GX89</f>
        <v>0</v>
      </c>
      <c r="DA67" s="149">
        <f t="shared" si="20"/>
        <v>0</v>
      </c>
      <c r="DC67" s="150">
        <v>62</v>
      </c>
      <c r="DD67" s="148">
        <f>'1750'!GX89</f>
        <v>0</v>
      </c>
      <c r="DE67" s="148">
        <f>'1850'!GX89+'1950'!GX89</f>
        <v>0</v>
      </c>
      <c r="DF67" s="149">
        <f t="shared" si="21"/>
        <v>0</v>
      </c>
      <c r="DH67" s="150">
        <v>62</v>
      </c>
      <c r="DI67" s="148">
        <f>'1750'!HJ89</f>
        <v>0</v>
      </c>
      <c r="DJ67" s="148">
        <f>'1850'!HJ89+'1950'!HJ89</f>
        <v>0</v>
      </c>
      <c r="DK67" s="149">
        <f t="shared" si="22"/>
        <v>0</v>
      </c>
      <c r="DM67" s="150">
        <v>62</v>
      </c>
      <c r="DN67" s="148">
        <f>'1750'!HV89</f>
        <v>0</v>
      </c>
      <c r="DO67" s="148">
        <f>'1850'!HV89+'1950'!HV89</f>
        <v>0</v>
      </c>
      <c r="DP67" s="149">
        <f t="shared" si="23"/>
        <v>0</v>
      </c>
      <c r="DR67" s="150">
        <v>62</v>
      </c>
      <c r="DS67" s="148">
        <f>'1750'!HY89</f>
        <v>0</v>
      </c>
      <c r="DT67" s="148">
        <f>'1850'!HY89+'1950'!HY89</f>
        <v>0</v>
      </c>
      <c r="DU67" s="149">
        <f t="shared" si="24"/>
        <v>0</v>
      </c>
      <c r="DW67" s="150">
        <v>62</v>
      </c>
      <c r="DX67" s="148">
        <f>'1750'!IN89</f>
        <v>0</v>
      </c>
      <c r="DY67" s="148">
        <f>'1850'!IN89+'1950'!IN89</f>
        <v>0</v>
      </c>
      <c r="DZ67" s="149">
        <f t="shared" si="25"/>
        <v>0</v>
      </c>
      <c r="EB67" s="150">
        <v>62</v>
      </c>
      <c r="EC67" s="148">
        <f>'1750'!IQ89</f>
        <v>0</v>
      </c>
      <c r="ED67" s="148">
        <f>'1850'!IQ89+'1950'!IQ89</f>
        <v>0</v>
      </c>
      <c r="EE67" s="149">
        <f t="shared" si="26"/>
        <v>0</v>
      </c>
      <c r="EG67" s="150">
        <v>62</v>
      </c>
      <c r="EH67" s="148">
        <f>'1750'!IT89</f>
        <v>0</v>
      </c>
      <c r="EI67" s="148">
        <f>'1850'!IT89+'1950'!IT89</f>
        <v>0</v>
      </c>
      <c r="EJ67" s="149">
        <f t="shared" si="27"/>
        <v>0</v>
      </c>
    </row>
    <row r="68" spans="2:140" x14ac:dyDescent="0.2">
      <c r="B68" s="150">
        <v>63</v>
      </c>
      <c r="C68" s="148">
        <f>'1750'!$GX90</f>
        <v>0</v>
      </c>
      <c r="D68" s="148">
        <f>'1750'!K90+'1750'!N90+'1750'!Q90+'1750'!T90+'1750'!W90+'1750'!Z90+'1750'!AC90+'1750'!AF90+'1750'!AI90+'1750'!AL90+'1750'!AO90+'1750'!AR90+'1750'!AU90+'1750'!AX90+'1750'!BA90+'1750'!BD90+'1750'!BG90+'1750'!BJ90+'1750'!BM90+'1750'!BP90+'1750'!BS90+'1750'!BV90+'1750'!BY90+'1750'!CB90+'1750'!CE90+'1750'!CH90+'1750'!CK90+'1750'!CN90+'1750'!CQ90+'1750'!CT90+'1750'!CW90+'1750'!CZ90+'1750'!DC90+'1750'!DF90+'1750'!DI90+'1750'!DL90+'1750'!DO90+'1750'!DR90+'1750'!DU90+'1750'!DX90+'1750'!EA90+'1750'!ED90+'1750'!EG90+'1750'!EJ90+'1750'!EM90+'1750'!EP90+'1750'!ES90+'1750'!EV90+'1750'!EY90+'1750'!FB90+'1750'!FE90+'1750'!FH90+'1750'!FK90+'1750'!FN90+'1750'!FQ90+'1750'!FT90+'1750'!FW90+'1750'!FZ90+'1750'!GC90+'1750'!GF90+'1750'!GI90+'1750'!GL90+'1750'!GO90+'1750'!GR90+'1750'!GU90</f>
        <v>1432</v>
      </c>
      <c r="E68" s="149">
        <f t="shared" si="0"/>
        <v>1432</v>
      </c>
      <c r="G68" s="150">
        <v>63</v>
      </c>
      <c r="H68" s="148">
        <f>'1750'!$HJ90</f>
        <v>0</v>
      </c>
      <c r="I68" s="148">
        <f>'1750'!$HA90+'1750'!$HD90+'1750'!$HG90</f>
        <v>0</v>
      </c>
      <c r="J68" s="149">
        <f t="shared" si="1"/>
        <v>0</v>
      </c>
      <c r="L68" s="147">
        <v>63</v>
      </c>
      <c r="M68" s="148">
        <f>'1750'!HV90</f>
        <v>0</v>
      </c>
      <c r="N68" s="148">
        <f>'1750'!HP90+'1750'!HS90</f>
        <v>0</v>
      </c>
      <c r="O68" s="149">
        <f t="shared" si="2"/>
        <v>0</v>
      </c>
      <c r="Q68" s="150">
        <v>63</v>
      </c>
      <c r="R68" s="148">
        <f>'1750'!HY90</f>
        <v>0</v>
      </c>
      <c r="S68" s="148">
        <f>'1750'!HM90+'1750'!HV90</f>
        <v>0</v>
      </c>
      <c r="T68" s="149">
        <f t="shared" si="3"/>
        <v>0</v>
      </c>
      <c r="V68" s="150">
        <v>63</v>
      </c>
      <c r="W68" s="148">
        <f>'1750'!IN90</f>
        <v>0</v>
      </c>
      <c r="X68" s="148">
        <f>'1750'!IB90+'1750'!IK90</f>
        <v>0</v>
      </c>
      <c r="Y68" s="149">
        <f t="shared" si="4"/>
        <v>0</v>
      </c>
      <c r="AA68" s="150">
        <v>63</v>
      </c>
      <c r="AB68" s="148">
        <f>'1750'!IQ90</f>
        <v>0</v>
      </c>
      <c r="AC68" s="148">
        <f>'1750'!HJ90+'1750'!HY90+'1750'!IN90</f>
        <v>0</v>
      </c>
      <c r="AD68" s="149">
        <f t="shared" si="5"/>
        <v>0</v>
      </c>
      <c r="AF68" s="150">
        <v>63</v>
      </c>
      <c r="AG68" s="148">
        <f>'1750'!IT90</f>
        <v>0</v>
      </c>
      <c r="AH68" s="148">
        <f>'1750'!IQ90+'1750'!GX90</f>
        <v>0</v>
      </c>
      <c r="AI68" s="149">
        <f t="shared" si="6"/>
        <v>0</v>
      </c>
      <c r="AK68" s="150">
        <v>63</v>
      </c>
      <c r="AL68" s="148">
        <f>'1850'!$GX90</f>
        <v>0</v>
      </c>
      <c r="AM68" s="148">
        <f>'1850'!K90+'1850'!N90+'1850'!Q90+'1850'!T90+'1850'!W90+'1850'!Z90+'1850'!AC90+'1850'!AF90+'1850'!AI90+'1850'!AL90+'1850'!AO90+'1850'!AR90+'1850'!AU90+'1850'!AX90+'1850'!BA90+'1850'!BD90+'1850'!BG90+'1850'!BJ90+'1850'!BM90+'1850'!BP90+'1850'!BS90+'1850'!BV90+'1850'!BY90+'1850'!CB90+'1850'!CE90+'1850'!CH90+'1850'!CK90+'1850'!CN90+'1850'!CQ90+'1850'!CT90+'1850'!CW90+'1850'!CZ90+'1850'!DC90+'1850'!DF90+'1850'!DI90+'1850'!DL90+'1850'!DO90+'1850'!DR90+'1850'!DU90+'1850'!DX90+'1850'!EA90+'1850'!ED90+'1850'!EG90+'1850'!EJ90+'1850'!EM90+'1850'!EP90+'1850'!ES90+'1850'!EV90+'1850'!EY90+'1850'!FB90+'1850'!FE90+'1850'!FH90+'1850'!FK90+'1850'!FN90+'1850'!FQ90+'1850'!FT90+'1850'!FW90+'1850'!FZ90+'1850'!GC90+'1850'!GF90+'1850'!GI90+'1850'!GL90+'1850'!GO90+'1850'!GR90+'1850'!GU90</f>
        <v>0</v>
      </c>
      <c r="AN68" s="149">
        <f t="shared" si="7"/>
        <v>0</v>
      </c>
      <c r="AP68" s="150">
        <v>63</v>
      </c>
      <c r="AQ68" s="148">
        <f>'1850'!$HJ90</f>
        <v>0</v>
      </c>
      <c r="AR68" s="148">
        <f>'1850'!$HA90+'1850'!$HD90+'1850'!$HG90</f>
        <v>0</v>
      </c>
      <c r="AS68" s="149">
        <f t="shared" si="8"/>
        <v>0</v>
      </c>
      <c r="AU68" s="150">
        <v>63</v>
      </c>
      <c r="AV68" s="148">
        <f>'1850'!HV90</f>
        <v>0</v>
      </c>
      <c r="AW68" s="148">
        <f>'1850'!HP90+'1850'!HS90</f>
        <v>0</v>
      </c>
      <c r="AX68" s="149">
        <f t="shared" si="9"/>
        <v>0</v>
      </c>
      <c r="AZ68" s="150">
        <v>63</v>
      </c>
      <c r="BA68" s="148">
        <f>'1850'!HY90</f>
        <v>0</v>
      </c>
      <c r="BB68" s="148">
        <f>'1850'!HM90+'1850'!HV90</f>
        <v>0</v>
      </c>
      <c r="BC68" s="149">
        <f t="shared" si="10"/>
        <v>0</v>
      </c>
      <c r="BE68" s="150">
        <v>63</v>
      </c>
      <c r="BF68" s="148">
        <f>'1850'!IN90</f>
        <v>0</v>
      </c>
      <c r="BG68" s="148">
        <f>'1850'!IB90+'1850'!IK90</f>
        <v>0</v>
      </c>
      <c r="BH68" s="149">
        <f t="shared" si="11"/>
        <v>0</v>
      </c>
      <c r="BJ68" s="150">
        <v>63</v>
      </c>
      <c r="BK68" s="148">
        <f>'1850'!IQ90</f>
        <v>0</v>
      </c>
      <c r="BL68" s="148">
        <f>'1850'!HJ90+'1850'!HY90+'1850'!IN90</f>
        <v>0</v>
      </c>
      <c r="BM68" s="149">
        <f t="shared" si="12"/>
        <v>0</v>
      </c>
      <c r="BO68" s="150">
        <v>63</v>
      </c>
      <c r="BP68" s="148">
        <f>'1850'!IT90</f>
        <v>0</v>
      </c>
      <c r="BQ68" s="148">
        <f>'1850'!IQ90+'1850'!GX90</f>
        <v>0</v>
      </c>
      <c r="BR68" s="149">
        <f t="shared" si="13"/>
        <v>0</v>
      </c>
      <c r="BT68" s="150">
        <v>63</v>
      </c>
      <c r="BU68" s="148">
        <f>'1950'!$GX90</f>
        <v>0</v>
      </c>
      <c r="BV68" s="148">
        <f>'1950'!K90+'1950'!N90+'1950'!Q90+'1950'!T90+'1950'!W90+'1950'!Z90+'1950'!AC90+'1950'!AF90+'1950'!AI90+'1950'!AL90+'1950'!AO90+'1950'!AR90+'1950'!AU90+'1950'!AX90+'1950'!BA90+'1950'!BD90+'1950'!BG90+'1950'!BJ90+'1950'!BM90+'1950'!BP90+'1950'!BS90+'1950'!BV90+'1950'!BY90+'1950'!CB90+'1950'!CE90+'1950'!CH90+'1950'!CK90+'1950'!CN90+'1950'!CQ90+'1950'!CT90+'1950'!CW90+'1950'!CZ90+'1950'!DC90+'1950'!DF90+'1950'!DI90+'1950'!DL90+'1950'!DO90+'1950'!DR90+'1950'!DU90+'1950'!DX90+'1950'!EA90+'1950'!ED90+'1950'!EG90+'1950'!EJ90+'1950'!EM90+'1950'!EP90+'1950'!ES90+'1950'!EV90+'1950'!EY90+'1950'!FB90+'1950'!FE90+'1950'!FH90+'1950'!FK90+'1950'!FN90+'1950'!FQ90+'1950'!FT90+'1950'!FW90+'1950'!FZ90+'1950'!GC90+'1950'!GF90+'1950'!GI90+'1950'!GL90+'1950'!GO90+'1950'!GR90+'1950'!GU90</f>
        <v>0</v>
      </c>
      <c r="BW68" s="149">
        <f t="shared" si="14"/>
        <v>0</v>
      </c>
      <c r="BY68" s="150">
        <v>63</v>
      </c>
      <c r="BZ68" s="148">
        <f>'1950'!$HJ90</f>
        <v>0</v>
      </c>
      <c r="CA68" s="148">
        <f>'1950'!$HA90+'1950'!$HD90+'1950'!$HG90</f>
        <v>0</v>
      </c>
      <c r="CB68" s="149">
        <f t="shared" si="15"/>
        <v>0</v>
      </c>
      <c r="CD68" s="150">
        <v>63</v>
      </c>
      <c r="CE68" s="148">
        <f>'1950'!HV90</f>
        <v>0</v>
      </c>
      <c r="CF68" s="148">
        <f>'1950'!HP90+'1950'!HS90</f>
        <v>0</v>
      </c>
      <c r="CG68" s="149">
        <f t="shared" si="16"/>
        <v>0</v>
      </c>
      <c r="CI68" s="150">
        <v>63</v>
      </c>
      <c r="CJ68" s="148">
        <f>'1950'!HY90</f>
        <v>0</v>
      </c>
      <c r="CK68" s="148">
        <f>'1950'!HM90+'1950'!HV90</f>
        <v>0</v>
      </c>
      <c r="CL68" s="149">
        <f t="shared" si="17"/>
        <v>0</v>
      </c>
      <c r="CN68" s="150">
        <v>63</v>
      </c>
      <c r="CO68" s="148">
        <f>'1950'!IN90</f>
        <v>0</v>
      </c>
      <c r="CP68" s="148">
        <f>'1950'!IB90+'1950'!IK90</f>
        <v>0</v>
      </c>
      <c r="CQ68" s="149">
        <f t="shared" si="18"/>
        <v>0</v>
      </c>
      <c r="CS68" s="150">
        <v>63</v>
      </c>
      <c r="CT68" s="148">
        <f>'1950'!IQ90</f>
        <v>0</v>
      </c>
      <c r="CU68" s="148">
        <f>'1950'!HJ90+'1950'!HY90+'1950'!IN90</f>
        <v>0</v>
      </c>
      <c r="CV68" s="149">
        <f t="shared" si="19"/>
        <v>0</v>
      </c>
      <c r="CX68" s="150">
        <v>63</v>
      </c>
      <c r="CY68" s="148">
        <f>'1950'!IT90</f>
        <v>0</v>
      </c>
      <c r="CZ68" s="148">
        <f>'1950'!IQ90+'1950'!GX90</f>
        <v>0</v>
      </c>
      <c r="DA68" s="149">
        <f t="shared" si="20"/>
        <v>0</v>
      </c>
      <c r="DC68" s="150">
        <v>63</v>
      </c>
      <c r="DD68" s="148">
        <f>'1750'!GX90</f>
        <v>0</v>
      </c>
      <c r="DE68" s="148">
        <f>'1850'!GX90+'1950'!GX90</f>
        <v>0</v>
      </c>
      <c r="DF68" s="149">
        <f t="shared" si="21"/>
        <v>0</v>
      </c>
      <c r="DH68" s="150">
        <v>63</v>
      </c>
      <c r="DI68" s="148">
        <f>'1750'!HJ90</f>
        <v>0</v>
      </c>
      <c r="DJ68" s="148">
        <f>'1850'!HJ90+'1950'!HJ90</f>
        <v>0</v>
      </c>
      <c r="DK68" s="149">
        <f t="shared" si="22"/>
        <v>0</v>
      </c>
      <c r="DM68" s="150">
        <v>63</v>
      </c>
      <c r="DN68" s="148">
        <f>'1750'!HV90</f>
        <v>0</v>
      </c>
      <c r="DO68" s="148">
        <f>'1850'!HV90+'1950'!HV90</f>
        <v>0</v>
      </c>
      <c r="DP68" s="149">
        <f t="shared" si="23"/>
        <v>0</v>
      </c>
      <c r="DR68" s="150">
        <v>63</v>
      </c>
      <c r="DS68" s="148">
        <f>'1750'!HY90</f>
        <v>0</v>
      </c>
      <c r="DT68" s="148">
        <f>'1850'!HY90+'1950'!HY90</f>
        <v>0</v>
      </c>
      <c r="DU68" s="149">
        <f t="shared" si="24"/>
        <v>0</v>
      </c>
      <c r="DW68" s="150">
        <v>63</v>
      </c>
      <c r="DX68" s="148">
        <f>'1750'!IN90</f>
        <v>0</v>
      </c>
      <c r="DY68" s="148">
        <f>'1850'!IN90+'1950'!IN90</f>
        <v>0</v>
      </c>
      <c r="DZ68" s="149">
        <f t="shared" si="25"/>
        <v>0</v>
      </c>
      <c r="EB68" s="150">
        <v>63</v>
      </c>
      <c r="EC68" s="148">
        <f>'1750'!IQ90</f>
        <v>0</v>
      </c>
      <c r="ED68" s="148">
        <f>'1850'!IQ90+'1950'!IQ90</f>
        <v>0</v>
      </c>
      <c r="EE68" s="149">
        <f t="shared" si="26"/>
        <v>0</v>
      </c>
      <c r="EG68" s="150">
        <v>63</v>
      </c>
      <c r="EH68" s="148">
        <f>'1750'!IT90</f>
        <v>0</v>
      </c>
      <c r="EI68" s="148">
        <f>'1850'!IT90+'1950'!IT90</f>
        <v>0</v>
      </c>
      <c r="EJ68" s="149">
        <f t="shared" si="27"/>
        <v>0</v>
      </c>
    </row>
    <row r="69" spans="2:140" x14ac:dyDescent="0.2">
      <c r="B69" s="147">
        <v>64</v>
      </c>
      <c r="C69" s="148">
        <f>'1750'!$GX91</f>
        <v>0</v>
      </c>
      <c r="D69" s="148">
        <f>'1750'!K91+'1750'!N91+'1750'!Q91+'1750'!T91+'1750'!W91+'1750'!Z91+'1750'!AC91+'1750'!AF91+'1750'!AI91+'1750'!AL91+'1750'!AO91+'1750'!AR91+'1750'!AU91+'1750'!AX91+'1750'!BA91+'1750'!BD91+'1750'!BG91+'1750'!BJ91+'1750'!BM91+'1750'!BP91+'1750'!BS91+'1750'!BV91+'1750'!BY91+'1750'!CB91+'1750'!CE91+'1750'!CH91+'1750'!CK91+'1750'!CN91+'1750'!CQ91+'1750'!CT91+'1750'!CW91+'1750'!CZ91+'1750'!DC91+'1750'!DF91+'1750'!DI91+'1750'!DL91+'1750'!DO91+'1750'!DR91+'1750'!DU91+'1750'!DX91+'1750'!EA91+'1750'!ED91+'1750'!EG91+'1750'!EJ91+'1750'!EM91+'1750'!EP91+'1750'!ES91+'1750'!EV91+'1750'!EY91+'1750'!FB91+'1750'!FE91+'1750'!FH91+'1750'!FK91+'1750'!FN91+'1750'!FQ91+'1750'!FT91+'1750'!FW91+'1750'!FZ91+'1750'!GC91+'1750'!GF91+'1750'!GI91+'1750'!GL91+'1750'!GO91+'1750'!GR91+'1750'!GU91</f>
        <v>772</v>
      </c>
      <c r="E69" s="149">
        <f t="shared" si="0"/>
        <v>772</v>
      </c>
      <c r="G69" s="147">
        <v>64</v>
      </c>
      <c r="H69" s="148">
        <f>'1750'!$HJ91</f>
        <v>0</v>
      </c>
      <c r="I69" s="148">
        <f>'1750'!$HA91+'1750'!$HD91+'1750'!$HG91</f>
        <v>0</v>
      </c>
      <c r="J69" s="149">
        <f t="shared" si="1"/>
        <v>0</v>
      </c>
      <c r="L69" s="150">
        <v>64</v>
      </c>
      <c r="M69" s="148">
        <f>'1750'!HV91</f>
        <v>0</v>
      </c>
      <c r="N69" s="148">
        <f>'1750'!HP91+'1750'!HS91</f>
        <v>0</v>
      </c>
      <c r="O69" s="149">
        <f t="shared" si="2"/>
        <v>0</v>
      </c>
      <c r="Q69" s="147">
        <v>64</v>
      </c>
      <c r="R69" s="148">
        <f>'1750'!HY91</f>
        <v>0</v>
      </c>
      <c r="S69" s="148">
        <f>'1750'!HM91+'1750'!HV91</f>
        <v>0</v>
      </c>
      <c r="T69" s="149">
        <f t="shared" si="3"/>
        <v>0</v>
      </c>
      <c r="V69" s="147">
        <v>64</v>
      </c>
      <c r="W69" s="148">
        <f>'1750'!IN91</f>
        <v>0</v>
      </c>
      <c r="X69" s="148">
        <f>'1750'!IB91+'1750'!IK91</f>
        <v>0</v>
      </c>
      <c r="Y69" s="149">
        <f t="shared" si="4"/>
        <v>0</v>
      </c>
      <c r="AA69" s="147">
        <v>64</v>
      </c>
      <c r="AB69" s="148">
        <f>'1750'!IQ91</f>
        <v>0</v>
      </c>
      <c r="AC69" s="148">
        <f>'1750'!HJ91+'1750'!HY91+'1750'!IN91</f>
        <v>0</v>
      </c>
      <c r="AD69" s="149">
        <f t="shared" si="5"/>
        <v>0</v>
      </c>
      <c r="AF69" s="147">
        <v>64</v>
      </c>
      <c r="AG69" s="148">
        <f>'1750'!IT91</f>
        <v>0</v>
      </c>
      <c r="AH69" s="148">
        <f>'1750'!IQ91+'1750'!GX91</f>
        <v>0</v>
      </c>
      <c r="AI69" s="149">
        <f t="shared" si="6"/>
        <v>0</v>
      </c>
      <c r="AK69" s="147">
        <v>64</v>
      </c>
      <c r="AL69" s="148">
        <f>'1850'!$GX91</f>
        <v>0</v>
      </c>
      <c r="AM69" s="148">
        <f>'1850'!K91+'1850'!N91+'1850'!Q91+'1850'!T91+'1850'!W91+'1850'!Z91+'1850'!AC91+'1850'!AF91+'1850'!AI91+'1850'!AL91+'1850'!AO91+'1850'!AR91+'1850'!AU91+'1850'!AX91+'1850'!BA91+'1850'!BD91+'1850'!BG91+'1850'!BJ91+'1850'!BM91+'1850'!BP91+'1850'!BS91+'1850'!BV91+'1850'!BY91+'1850'!CB91+'1850'!CE91+'1850'!CH91+'1850'!CK91+'1850'!CN91+'1850'!CQ91+'1850'!CT91+'1850'!CW91+'1850'!CZ91+'1850'!DC91+'1850'!DF91+'1850'!DI91+'1850'!DL91+'1850'!DO91+'1850'!DR91+'1850'!DU91+'1850'!DX91+'1850'!EA91+'1850'!ED91+'1850'!EG91+'1850'!EJ91+'1850'!EM91+'1850'!EP91+'1850'!ES91+'1850'!EV91+'1850'!EY91+'1850'!FB91+'1850'!FE91+'1850'!FH91+'1850'!FK91+'1850'!FN91+'1850'!FQ91+'1850'!FT91+'1850'!FW91+'1850'!FZ91+'1850'!GC91+'1850'!GF91+'1850'!GI91+'1850'!GL91+'1850'!GO91+'1850'!GR91+'1850'!GU91</f>
        <v>0</v>
      </c>
      <c r="AN69" s="149">
        <f t="shared" si="7"/>
        <v>0</v>
      </c>
      <c r="AP69" s="147">
        <v>64</v>
      </c>
      <c r="AQ69" s="148">
        <f>'1850'!$HJ91</f>
        <v>0</v>
      </c>
      <c r="AR69" s="148">
        <f>'1850'!$HA91+'1850'!$HD91+'1850'!$HG91</f>
        <v>0</v>
      </c>
      <c r="AS69" s="149">
        <f t="shared" si="8"/>
        <v>0</v>
      </c>
      <c r="AU69" s="147">
        <v>64</v>
      </c>
      <c r="AV69" s="148">
        <f>'1850'!HV91</f>
        <v>0</v>
      </c>
      <c r="AW69" s="148">
        <f>'1850'!HP91+'1850'!HS91</f>
        <v>0</v>
      </c>
      <c r="AX69" s="149">
        <f t="shared" si="9"/>
        <v>0</v>
      </c>
      <c r="AZ69" s="147">
        <v>64</v>
      </c>
      <c r="BA69" s="148">
        <f>'1850'!HY91</f>
        <v>0</v>
      </c>
      <c r="BB69" s="148">
        <f>'1850'!HM91+'1850'!HV91</f>
        <v>0</v>
      </c>
      <c r="BC69" s="149">
        <f t="shared" si="10"/>
        <v>0</v>
      </c>
      <c r="BE69" s="147">
        <v>64</v>
      </c>
      <c r="BF69" s="148">
        <f>'1850'!IN91</f>
        <v>0</v>
      </c>
      <c r="BG69" s="148">
        <f>'1850'!IB91+'1850'!IK91</f>
        <v>0</v>
      </c>
      <c r="BH69" s="149">
        <f t="shared" si="11"/>
        <v>0</v>
      </c>
      <c r="BJ69" s="147">
        <v>64</v>
      </c>
      <c r="BK69" s="148">
        <f>'1850'!IQ91</f>
        <v>0</v>
      </c>
      <c r="BL69" s="148">
        <f>'1850'!HJ91+'1850'!HY91+'1850'!IN91</f>
        <v>0</v>
      </c>
      <c r="BM69" s="149">
        <f t="shared" si="12"/>
        <v>0</v>
      </c>
      <c r="BO69" s="147">
        <v>64</v>
      </c>
      <c r="BP69" s="148">
        <f>'1850'!IT91</f>
        <v>0</v>
      </c>
      <c r="BQ69" s="148">
        <f>'1850'!IQ91+'1850'!GX91</f>
        <v>0</v>
      </c>
      <c r="BR69" s="149">
        <f t="shared" si="13"/>
        <v>0</v>
      </c>
      <c r="BT69" s="147">
        <v>64</v>
      </c>
      <c r="BU69" s="148">
        <f>'1950'!$GX91</f>
        <v>0</v>
      </c>
      <c r="BV69" s="148">
        <f>'1950'!K91+'1950'!N91+'1950'!Q91+'1950'!T91+'1950'!W91+'1950'!Z91+'1950'!AC91+'1950'!AF91+'1950'!AI91+'1950'!AL91+'1950'!AO91+'1950'!AR91+'1950'!AU91+'1950'!AX91+'1950'!BA91+'1950'!BD91+'1950'!BG91+'1950'!BJ91+'1950'!BM91+'1950'!BP91+'1950'!BS91+'1950'!BV91+'1950'!BY91+'1950'!CB91+'1950'!CE91+'1950'!CH91+'1950'!CK91+'1950'!CN91+'1950'!CQ91+'1950'!CT91+'1950'!CW91+'1950'!CZ91+'1950'!DC91+'1950'!DF91+'1950'!DI91+'1950'!DL91+'1950'!DO91+'1950'!DR91+'1950'!DU91+'1950'!DX91+'1950'!EA91+'1950'!ED91+'1950'!EG91+'1950'!EJ91+'1950'!EM91+'1950'!EP91+'1950'!ES91+'1950'!EV91+'1950'!EY91+'1950'!FB91+'1950'!FE91+'1950'!FH91+'1950'!FK91+'1950'!FN91+'1950'!FQ91+'1950'!FT91+'1950'!FW91+'1950'!FZ91+'1950'!GC91+'1950'!GF91+'1950'!GI91+'1950'!GL91+'1950'!GO91+'1950'!GR91+'1950'!GU91</f>
        <v>0</v>
      </c>
      <c r="BW69" s="149">
        <f t="shared" si="14"/>
        <v>0</v>
      </c>
      <c r="BY69" s="147">
        <v>64</v>
      </c>
      <c r="BZ69" s="148">
        <f>'1950'!$HJ91</f>
        <v>0</v>
      </c>
      <c r="CA69" s="148">
        <f>'1950'!$HA91+'1950'!$HD91+'1950'!$HG91</f>
        <v>0</v>
      </c>
      <c r="CB69" s="149">
        <f t="shared" si="15"/>
        <v>0</v>
      </c>
      <c r="CD69" s="147">
        <v>64</v>
      </c>
      <c r="CE69" s="148">
        <f>'1950'!HV91</f>
        <v>0</v>
      </c>
      <c r="CF69" s="148">
        <f>'1950'!HP91+'1950'!HS91</f>
        <v>0</v>
      </c>
      <c r="CG69" s="149">
        <f t="shared" si="16"/>
        <v>0</v>
      </c>
      <c r="CI69" s="147">
        <v>64</v>
      </c>
      <c r="CJ69" s="148">
        <f>'1950'!HY91</f>
        <v>0</v>
      </c>
      <c r="CK69" s="148">
        <f>'1950'!HM91+'1950'!HV91</f>
        <v>0</v>
      </c>
      <c r="CL69" s="149">
        <f t="shared" si="17"/>
        <v>0</v>
      </c>
      <c r="CN69" s="147">
        <v>64</v>
      </c>
      <c r="CO69" s="148">
        <f>'1950'!IN91</f>
        <v>0</v>
      </c>
      <c r="CP69" s="148">
        <f>'1950'!IB91+'1950'!IK91</f>
        <v>0</v>
      </c>
      <c r="CQ69" s="149">
        <f t="shared" si="18"/>
        <v>0</v>
      </c>
      <c r="CS69" s="147">
        <v>64</v>
      </c>
      <c r="CT69" s="148">
        <f>'1950'!IQ91</f>
        <v>0</v>
      </c>
      <c r="CU69" s="148">
        <f>'1950'!HJ91+'1950'!HY91+'1950'!IN91</f>
        <v>0</v>
      </c>
      <c r="CV69" s="149">
        <f t="shared" si="19"/>
        <v>0</v>
      </c>
      <c r="CX69" s="147">
        <v>64</v>
      </c>
      <c r="CY69" s="148">
        <f>'1950'!IT91</f>
        <v>0</v>
      </c>
      <c r="CZ69" s="148">
        <f>'1950'!IQ91+'1950'!GX91</f>
        <v>0</v>
      </c>
      <c r="DA69" s="149">
        <f t="shared" si="20"/>
        <v>0</v>
      </c>
      <c r="DC69" s="147">
        <v>64</v>
      </c>
      <c r="DD69" s="148">
        <f>'1750'!GX91</f>
        <v>0</v>
      </c>
      <c r="DE69" s="148">
        <f>'1850'!GX91+'1950'!GX91</f>
        <v>0</v>
      </c>
      <c r="DF69" s="149">
        <f t="shared" si="21"/>
        <v>0</v>
      </c>
      <c r="DH69" s="147">
        <v>64</v>
      </c>
      <c r="DI69" s="148">
        <f>'1750'!HJ91</f>
        <v>0</v>
      </c>
      <c r="DJ69" s="148">
        <f>'1850'!HJ91+'1950'!HJ91</f>
        <v>0</v>
      </c>
      <c r="DK69" s="149">
        <f t="shared" si="22"/>
        <v>0</v>
      </c>
      <c r="DM69" s="147">
        <v>64</v>
      </c>
      <c r="DN69" s="148">
        <f>'1750'!HV91</f>
        <v>0</v>
      </c>
      <c r="DO69" s="148">
        <f>'1850'!HV91+'1950'!HV91</f>
        <v>0</v>
      </c>
      <c r="DP69" s="149">
        <f t="shared" si="23"/>
        <v>0</v>
      </c>
      <c r="DR69" s="147">
        <v>64</v>
      </c>
      <c r="DS69" s="148">
        <f>'1750'!HY91</f>
        <v>0</v>
      </c>
      <c r="DT69" s="148">
        <f>'1850'!HY91+'1950'!HY91</f>
        <v>0</v>
      </c>
      <c r="DU69" s="149">
        <f t="shared" si="24"/>
        <v>0</v>
      </c>
      <c r="DW69" s="147">
        <v>64</v>
      </c>
      <c r="DX69" s="148">
        <f>'1750'!IN91</f>
        <v>0</v>
      </c>
      <c r="DY69" s="148">
        <f>'1850'!IN91+'1950'!IN91</f>
        <v>0</v>
      </c>
      <c r="DZ69" s="149">
        <f t="shared" si="25"/>
        <v>0</v>
      </c>
      <c r="EB69" s="147">
        <v>64</v>
      </c>
      <c r="EC69" s="148">
        <f>'1750'!IQ91</f>
        <v>0</v>
      </c>
      <c r="ED69" s="148">
        <f>'1850'!IQ91+'1950'!IQ91</f>
        <v>0</v>
      </c>
      <c r="EE69" s="149">
        <f t="shared" si="26"/>
        <v>0</v>
      </c>
      <c r="EG69" s="147">
        <v>64</v>
      </c>
      <c r="EH69" s="148">
        <f>'1750'!IT91</f>
        <v>0</v>
      </c>
      <c r="EI69" s="148">
        <f>'1850'!IT91+'1950'!IT91</f>
        <v>0</v>
      </c>
      <c r="EJ69" s="149">
        <f t="shared" si="27"/>
        <v>0</v>
      </c>
    </row>
    <row r="70" spans="2:140" x14ac:dyDescent="0.2">
      <c r="B70" s="150">
        <v>65</v>
      </c>
      <c r="C70" s="151">
        <f>'1750'!$GX92</f>
        <v>0</v>
      </c>
      <c r="D70" s="151">
        <f>'1750'!K92+'1750'!N92+'1750'!Q92+'1750'!T92+'1750'!W92+'1750'!Z92+'1750'!AC92+'1750'!AF92+'1750'!AI92+'1750'!AL92+'1750'!AO92+'1750'!AR92+'1750'!AU92+'1750'!AX92+'1750'!BA92+'1750'!BD92+'1750'!BG92+'1750'!BJ92+'1750'!BM92+'1750'!BP92+'1750'!BS92+'1750'!BV92+'1750'!BY92+'1750'!CB92+'1750'!CE92+'1750'!CH92+'1750'!CK92+'1750'!CN92+'1750'!CQ92+'1750'!CT92+'1750'!CW92+'1750'!CZ92+'1750'!DC92+'1750'!DF92+'1750'!DI92+'1750'!DL92+'1750'!DO92+'1750'!DR92+'1750'!DU92+'1750'!DX92+'1750'!EA92+'1750'!ED92+'1750'!EG92+'1750'!EJ92+'1750'!EM92+'1750'!EP92+'1750'!ES92+'1750'!EV92+'1750'!EY92+'1750'!FB92+'1750'!FE92+'1750'!FH92+'1750'!FK92+'1750'!FN92+'1750'!FQ92+'1750'!FT92+'1750'!FW92+'1750'!FZ92+'1750'!GC92+'1750'!GF92+'1750'!GI92+'1750'!GL92+'1750'!GO92+'1750'!GR92+'1750'!GU92</f>
        <v>1502</v>
      </c>
      <c r="E70" s="152">
        <f t="shared" ref="E70:E88" si="28">ABS(C70-D70)</f>
        <v>1502</v>
      </c>
      <c r="G70" s="150">
        <v>65</v>
      </c>
      <c r="H70" s="154">
        <f>'1750'!$HJ92</f>
        <v>0</v>
      </c>
      <c r="I70" s="154">
        <f>'1750'!$HA92+'1750'!$HD92+'1750'!$HG92</f>
        <v>0</v>
      </c>
      <c r="J70" s="155">
        <f>ABS(H70-I70)</f>
        <v>0</v>
      </c>
      <c r="L70" s="150">
        <v>65</v>
      </c>
      <c r="M70" s="154">
        <f>'1750'!HV92</f>
        <v>0</v>
      </c>
      <c r="N70" s="154">
        <f>'1750'!HP92+'1750'!HS92</f>
        <v>0</v>
      </c>
      <c r="O70" s="155">
        <f>ABS(M70-N70)</f>
        <v>0</v>
      </c>
      <c r="Q70" s="150">
        <v>65</v>
      </c>
      <c r="R70" s="154">
        <f>'1750'!HY92</f>
        <v>0</v>
      </c>
      <c r="S70" s="154">
        <f>'1750'!HM92+'1750'!HV92</f>
        <v>0</v>
      </c>
      <c r="T70" s="155">
        <f>ABS(R70-S70)</f>
        <v>0</v>
      </c>
      <c r="V70" s="150">
        <v>65</v>
      </c>
      <c r="W70" s="154">
        <f>'1750'!IN92</f>
        <v>0</v>
      </c>
      <c r="X70" s="154">
        <f>'1750'!IB92+'1750'!IK92</f>
        <v>0</v>
      </c>
      <c r="Y70" s="155">
        <f>ABS(W70-X70)</f>
        <v>0</v>
      </c>
      <c r="AA70" s="150">
        <v>65</v>
      </c>
      <c r="AB70" s="154">
        <f>'1750'!IQ92</f>
        <v>0</v>
      </c>
      <c r="AC70" s="154">
        <f>'1750'!HJ92+'1750'!HY92+'1750'!IN92</f>
        <v>0</v>
      </c>
      <c r="AD70" s="155">
        <f>ABS(AB70-AC70)</f>
        <v>0</v>
      </c>
      <c r="AF70" s="150">
        <v>65</v>
      </c>
      <c r="AG70" s="154">
        <f>'1750'!IT92</f>
        <v>0</v>
      </c>
      <c r="AH70" s="154">
        <f>'1750'!IQ92+'1750'!GX92</f>
        <v>0</v>
      </c>
      <c r="AI70" s="155">
        <f>ABS(AG70-AH70)</f>
        <v>0</v>
      </c>
      <c r="AK70" s="150">
        <v>65</v>
      </c>
      <c r="AL70" s="151">
        <f>'1850'!$GX92</f>
        <v>0</v>
      </c>
      <c r="AM70" s="151">
        <f>'1850'!K92+'1850'!N92+'1850'!Q92+'1850'!T92+'1850'!W92+'1850'!Z92+'1850'!AC92+'1850'!AF92+'1850'!AI92+'1850'!AL92+'1850'!AO92+'1850'!AR92+'1850'!AU92+'1850'!AX92+'1850'!BA92+'1850'!BD92+'1850'!BG92+'1850'!BJ92+'1850'!BM92+'1850'!BP92+'1850'!BS92+'1850'!BV92+'1850'!BY92+'1850'!CB92+'1850'!CE92+'1850'!CH92+'1850'!CK92+'1850'!CN92+'1850'!CQ92+'1850'!CT92+'1850'!CW92+'1850'!CZ92+'1850'!DC92+'1850'!DF92+'1850'!DI92+'1850'!DL92+'1850'!DO92+'1850'!DR92+'1850'!DU92+'1850'!DX92+'1850'!EA92+'1850'!ED92+'1850'!EG92+'1850'!EJ92+'1850'!EM92+'1850'!EP92+'1850'!ES92+'1850'!EV92+'1850'!EY92+'1850'!FB92+'1850'!FE92+'1850'!FH92+'1850'!FK92+'1850'!FN92+'1850'!FQ92+'1850'!FT92+'1850'!FW92+'1850'!FZ92+'1850'!GC92+'1850'!GF92+'1850'!GI92+'1850'!GL92+'1850'!GO92+'1850'!GR92+'1850'!GU92</f>
        <v>0</v>
      </c>
      <c r="AN70" s="152">
        <f t="shared" ref="AN70:AN83" si="29">ABS(AL70-AM70)</f>
        <v>0</v>
      </c>
      <c r="AP70" s="150">
        <v>65</v>
      </c>
      <c r="AQ70" s="154">
        <f>'1850'!$HJ92</f>
        <v>0</v>
      </c>
      <c r="AR70" s="154">
        <f>'1850'!$HA92+'1850'!$HD92+'1850'!$HG92</f>
        <v>0</v>
      </c>
      <c r="AS70" s="155">
        <f>ABS(AQ70-AR70)</f>
        <v>0</v>
      </c>
      <c r="AU70" s="150">
        <v>65</v>
      </c>
      <c r="AV70" s="154">
        <f>'1850'!HV92</f>
        <v>0</v>
      </c>
      <c r="AW70" s="154">
        <f>'1850'!HP92+'1850'!HS92</f>
        <v>0</v>
      </c>
      <c r="AX70" s="155">
        <f>ABS(AV70-AW70)</f>
        <v>0</v>
      </c>
      <c r="AZ70" s="150">
        <v>65</v>
      </c>
      <c r="BA70" s="154">
        <f>'1850'!HY92</f>
        <v>0</v>
      </c>
      <c r="BB70" s="154">
        <f>'1850'!HM92+'1850'!HV92</f>
        <v>0</v>
      </c>
      <c r="BC70" s="155">
        <f>ABS(BA70-BB70)</f>
        <v>0</v>
      </c>
      <c r="BE70" s="150">
        <v>65</v>
      </c>
      <c r="BF70" s="154">
        <f>'1850'!IN92</f>
        <v>0</v>
      </c>
      <c r="BG70" s="154">
        <f>'1850'!IB92+'1850'!IK92</f>
        <v>0</v>
      </c>
      <c r="BH70" s="155">
        <f>ABS(BF70-BG70)</f>
        <v>0</v>
      </c>
      <c r="BJ70" s="150">
        <v>65</v>
      </c>
      <c r="BK70" s="154">
        <f>'1850'!IQ92</f>
        <v>0</v>
      </c>
      <c r="BL70" s="154">
        <f>'1850'!HJ92+'1850'!HY92+'1850'!IN92</f>
        <v>0</v>
      </c>
      <c r="BM70" s="155">
        <f>ABS(BK70-BL70)</f>
        <v>0</v>
      </c>
      <c r="BO70" s="150">
        <v>65</v>
      </c>
      <c r="BP70" s="154">
        <f>'1850'!IT92</f>
        <v>0</v>
      </c>
      <c r="BQ70" s="154">
        <f>'1850'!IQ92+'1850'!GX92</f>
        <v>0</v>
      </c>
      <c r="BR70" s="155">
        <f>ABS(BP70-BQ70)</f>
        <v>0</v>
      </c>
      <c r="BT70" s="150">
        <v>65</v>
      </c>
      <c r="BU70" s="151">
        <f>'1950'!$GX92</f>
        <v>0</v>
      </c>
      <c r="BV70" s="151">
        <f>'1950'!K92+'1950'!N92+'1950'!Q92+'1950'!T92+'1950'!W92+'1950'!Z92+'1950'!AC92+'1950'!AF92+'1950'!AI92+'1950'!AL92+'1950'!AO92+'1950'!AR92+'1950'!AU92+'1950'!AX92+'1950'!BA92+'1950'!BD92+'1950'!BG92+'1950'!BJ92+'1950'!BM92+'1950'!BP92+'1950'!BS92+'1950'!BV92+'1950'!BY92+'1950'!CB92+'1950'!CE92+'1950'!CH92+'1950'!CK92+'1950'!CN92+'1950'!CQ92+'1950'!CT92+'1950'!CW92+'1950'!CZ92+'1950'!DC92+'1950'!DF92+'1950'!DI92+'1950'!DL92+'1950'!DO92+'1950'!DR92+'1950'!DU92+'1950'!DX92+'1950'!EA92+'1950'!ED92+'1950'!EG92+'1950'!EJ92+'1950'!EM92+'1950'!EP92+'1950'!ES92+'1950'!EV92+'1950'!EY92+'1950'!FB92+'1950'!FE92+'1950'!FH92+'1950'!FK92+'1950'!FN92+'1950'!FQ92+'1950'!FT92+'1950'!FW92+'1950'!FZ92+'1950'!GC92+'1950'!GF92+'1950'!GI92+'1950'!GL92+'1950'!GO92+'1950'!GR92+'1950'!GU92</f>
        <v>0</v>
      </c>
      <c r="BW70" s="152">
        <f>ABS(BU70-BV70)</f>
        <v>0</v>
      </c>
      <c r="BY70" s="150">
        <v>65</v>
      </c>
      <c r="BZ70" s="151">
        <f>'1950'!$HJ92</f>
        <v>0</v>
      </c>
      <c r="CA70" s="151">
        <f>'1950'!$HA92+'1950'!$HD92+'1950'!$HG92</f>
        <v>0</v>
      </c>
      <c r="CB70" s="152">
        <f>ABS(BZ70-CA70)</f>
        <v>0</v>
      </c>
      <c r="CD70" s="150">
        <v>65</v>
      </c>
      <c r="CE70" s="151">
        <f>'1950'!HV92</f>
        <v>0</v>
      </c>
      <c r="CF70" s="151">
        <f>'1950'!HP92+'1950'!HS92</f>
        <v>0</v>
      </c>
      <c r="CG70" s="152">
        <f>ABS(CE70-CF70)</f>
        <v>0</v>
      </c>
      <c r="CI70" s="150">
        <v>65</v>
      </c>
      <c r="CJ70" s="151">
        <f>'1950'!HY92</f>
        <v>0</v>
      </c>
      <c r="CK70" s="151">
        <f>'1950'!HM92+'1950'!HV92</f>
        <v>0</v>
      </c>
      <c r="CL70" s="152">
        <f>ABS(CJ70-CK70)</f>
        <v>0</v>
      </c>
      <c r="CN70" s="150">
        <v>65</v>
      </c>
      <c r="CO70" s="151">
        <f>'1950'!IN92</f>
        <v>0</v>
      </c>
      <c r="CP70" s="151">
        <f>'1950'!IB92+'1950'!IK92</f>
        <v>0</v>
      </c>
      <c r="CQ70" s="152">
        <f>ABS(CO70-CP70)</f>
        <v>0</v>
      </c>
      <c r="CS70" s="150">
        <v>65</v>
      </c>
      <c r="CT70" s="151">
        <f>'1950'!IQ92</f>
        <v>0</v>
      </c>
      <c r="CU70" s="151">
        <f>'1950'!HJ92+'1950'!HY92+'1950'!IN92</f>
        <v>0</v>
      </c>
      <c r="CV70" s="152">
        <f>ABS(CT70-CU70)</f>
        <v>0</v>
      </c>
      <c r="CX70" s="150">
        <v>65</v>
      </c>
      <c r="CY70" s="151">
        <f>'1950'!IT92</f>
        <v>0</v>
      </c>
      <c r="CZ70" s="151">
        <f>'1950'!IQ92+'1950'!GX92</f>
        <v>0</v>
      </c>
      <c r="DA70" s="152">
        <f>ABS(CY70-CZ70)</f>
        <v>0</v>
      </c>
      <c r="DC70" s="150">
        <v>65</v>
      </c>
      <c r="DD70" s="151">
        <f>'1750'!GX92</f>
        <v>0</v>
      </c>
      <c r="DE70" s="151">
        <f>'1850'!GX92+'1950'!GX92</f>
        <v>0</v>
      </c>
      <c r="DF70" s="152">
        <f>ABS(DD70-DE70)</f>
        <v>0</v>
      </c>
      <c r="DH70" s="150">
        <v>65</v>
      </c>
      <c r="DI70" s="151">
        <f>'1750'!HJ92</f>
        <v>0</v>
      </c>
      <c r="DJ70" s="151">
        <f>'1850'!HJ92+'1950'!HJ92</f>
        <v>0</v>
      </c>
      <c r="DK70" s="152">
        <f>ABS(DI70-DJ70)</f>
        <v>0</v>
      </c>
      <c r="DM70" s="150">
        <v>65</v>
      </c>
      <c r="DN70" s="151">
        <f>'1750'!HV92</f>
        <v>0</v>
      </c>
      <c r="DO70" s="151">
        <f>'1850'!HV92+'1950'!HV92</f>
        <v>0</v>
      </c>
      <c r="DP70" s="152">
        <f>ABS(DN70-DO70)</f>
        <v>0</v>
      </c>
      <c r="DR70" s="150">
        <v>65</v>
      </c>
      <c r="DS70" s="151">
        <f>'1750'!HY92</f>
        <v>0</v>
      </c>
      <c r="DT70" s="151">
        <f>'1850'!HY92+'1950'!HY92</f>
        <v>0</v>
      </c>
      <c r="DU70" s="152">
        <f>ABS(DS70-DT70)</f>
        <v>0</v>
      </c>
      <c r="DW70" s="150">
        <v>65</v>
      </c>
      <c r="DX70" s="151">
        <f>'1750'!IN92</f>
        <v>0</v>
      </c>
      <c r="DY70" s="151">
        <f>'1850'!IN92+'1950'!IN92</f>
        <v>0</v>
      </c>
      <c r="DZ70" s="152">
        <f>ABS(DX70-DY70)</f>
        <v>0</v>
      </c>
      <c r="EB70" s="150">
        <v>65</v>
      </c>
      <c r="EC70" s="151">
        <f>'1750'!IQ92</f>
        <v>0</v>
      </c>
      <c r="ED70" s="151">
        <f>'1850'!IQ92+'1950'!IQ92</f>
        <v>0</v>
      </c>
      <c r="EE70" s="152">
        <f>ABS(EC70-ED70)</f>
        <v>0</v>
      </c>
      <c r="EG70" s="150">
        <v>65</v>
      </c>
      <c r="EH70" s="151">
        <f>'1750'!IT92</f>
        <v>0</v>
      </c>
      <c r="EI70" s="151">
        <f>'1850'!IT92+'1950'!IT92</f>
        <v>0</v>
      </c>
      <c r="EJ70" s="152">
        <f>ABS(EH70-EI70)</f>
        <v>0</v>
      </c>
    </row>
    <row r="71" spans="2:140" x14ac:dyDescent="0.2">
      <c r="B71" s="160">
        <v>66</v>
      </c>
      <c r="C71" s="159">
        <f>'1750'!$GX93</f>
        <v>0</v>
      </c>
      <c r="D71" s="159">
        <f>'1750'!K93+'1750'!N93+'1750'!Q93+'1750'!T93+'1750'!W93+'1750'!Z93+'1750'!AC93+'1750'!AF93+'1750'!AI93+'1750'!AL93+'1750'!AO93+'1750'!AR93+'1750'!AU93+'1750'!AX93+'1750'!BA93+'1750'!BD93+'1750'!BG93+'1750'!BJ93+'1750'!BM93+'1750'!BP93+'1750'!BS93+'1750'!BV93+'1750'!BY93+'1750'!CB93+'1750'!CE93+'1750'!CH93+'1750'!CK93+'1750'!CN93+'1750'!CQ93+'1750'!CT93+'1750'!CW93+'1750'!CZ93+'1750'!DC93+'1750'!DF93+'1750'!DI93+'1750'!DL93+'1750'!DO93+'1750'!DR93+'1750'!DU93+'1750'!DX93+'1750'!EA93+'1750'!ED93+'1750'!EG93+'1750'!EJ93+'1750'!EM93+'1750'!EP93+'1750'!ES93+'1750'!EV93+'1750'!EY93+'1750'!FB93+'1750'!FE93+'1750'!FH93+'1750'!FK93+'1750'!FN93+'1750'!FQ93+'1750'!FT93+'1750'!FW93+'1750'!FZ93+'1750'!GC93+'1750'!GF93+'1750'!GI93+'1750'!GL93+'1750'!GO93+'1750'!GR93+'1750'!GU93</f>
        <v>1579</v>
      </c>
      <c r="E71" s="152">
        <f t="shared" si="28"/>
        <v>1579</v>
      </c>
      <c r="G71" s="160">
        <v>66</v>
      </c>
      <c r="H71" s="161">
        <f>'1750'!$HJ93</f>
        <v>0</v>
      </c>
      <c r="I71" s="161">
        <f>'1750'!$HA93+'1750'!$HD93+'1750'!$HG93</f>
        <v>0</v>
      </c>
      <c r="J71" s="162">
        <f>ABS(H71-I71)</f>
        <v>0</v>
      </c>
      <c r="L71" s="160">
        <v>66</v>
      </c>
      <c r="M71" s="161">
        <f>'1750'!HV93</f>
        <v>0</v>
      </c>
      <c r="N71" s="161">
        <f>'1750'!HP93+'1750'!HS93</f>
        <v>0</v>
      </c>
      <c r="O71" s="162">
        <f>ABS(M71-N71)</f>
        <v>0</v>
      </c>
      <c r="Q71" s="160">
        <v>66</v>
      </c>
      <c r="R71" s="161">
        <f>'1750'!HY93</f>
        <v>0</v>
      </c>
      <c r="S71" s="161">
        <f>'1750'!HM93+'1750'!HV93</f>
        <v>0</v>
      </c>
      <c r="T71" s="162">
        <f>ABS(R71-S71)</f>
        <v>0</v>
      </c>
      <c r="V71" s="160">
        <v>66</v>
      </c>
      <c r="W71" s="161">
        <f>'1750'!IN93</f>
        <v>0</v>
      </c>
      <c r="X71" s="161">
        <f>'1750'!IB93+'1750'!IK93</f>
        <v>0</v>
      </c>
      <c r="Y71" s="162">
        <f>ABS(W71-X71)</f>
        <v>0</v>
      </c>
      <c r="AA71" s="160">
        <v>66</v>
      </c>
      <c r="AB71" s="161">
        <f>'1750'!IQ93</f>
        <v>0</v>
      </c>
      <c r="AC71" s="161">
        <f>'1750'!HJ93+'1750'!HY93+'1750'!IN93</f>
        <v>0</v>
      </c>
      <c r="AD71" s="162">
        <f>ABS(AB71-AC71)</f>
        <v>0</v>
      </c>
      <c r="AF71" s="160">
        <v>66</v>
      </c>
      <c r="AG71" s="161">
        <f>'1750'!IT93</f>
        <v>0</v>
      </c>
      <c r="AH71" s="161">
        <f>'1750'!IQ93+'1750'!GX93</f>
        <v>0</v>
      </c>
      <c r="AI71" s="162">
        <f>ABS(AG71-AH71)</f>
        <v>0</v>
      </c>
      <c r="AK71" s="160">
        <v>66</v>
      </c>
      <c r="AL71" s="159">
        <f>'1850'!$GX93</f>
        <v>0</v>
      </c>
      <c r="AM71" s="159">
        <f>'1850'!K93+'1850'!N93+'1850'!Q93+'1850'!T93+'1850'!W93+'1850'!Z93+'1850'!AC93+'1850'!AF93+'1850'!AI93+'1850'!AL93+'1850'!AO93+'1850'!AR93+'1850'!AU93+'1850'!AX93+'1850'!BA93+'1850'!BD93+'1850'!BG93+'1850'!BJ93+'1850'!BM93+'1850'!BP93+'1850'!BS93+'1850'!BV93+'1850'!BY93+'1850'!CB93+'1850'!CE93+'1850'!CH93+'1850'!CK93+'1850'!CN93+'1850'!CQ93+'1850'!CT93+'1850'!CW93+'1850'!CZ93+'1850'!DC93+'1850'!DF93+'1850'!DI93+'1850'!DL93+'1850'!DO93+'1850'!DR93+'1850'!DU93+'1850'!DX93+'1850'!EA93+'1850'!ED93+'1850'!EG93+'1850'!EJ93+'1850'!EM93+'1850'!EP93+'1850'!ES93+'1850'!EV93+'1850'!EY93+'1850'!FB93+'1850'!FE93+'1850'!FH93+'1850'!FK93+'1850'!FN93+'1850'!FQ93+'1850'!FT93+'1850'!FW93+'1850'!FZ93+'1850'!GC93+'1850'!GF93+'1850'!GI93+'1850'!GL93+'1850'!GO93+'1850'!GR93+'1850'!GU93</f>
        <v>0</v>
      </c>
      <c r="AN71" s="152">
        <f t="shared" si="29"/>
        <v>0</v>
      </c>
      <c r="AP71" s="160">
        <v>66</v>
      </c>
      <c r="AQ71" s="161">
        <f>'1850'!$HJ93</f>
        <v>0</v>
      </c>
      <c r="AR71" s="161">
        <f>'1850'!$HA93+'1850'!$HD93+'1850'!$HG93</f>
        <v>0</v>
      </c>
      <c r="AS71" s="162">
        <f>ABS(AQ71-AR71)</f>
        <v>0</v>
      </c>
      <c r="AU71" s="160">
        <v>66</v>
      </c>
      <c r="AV71" s="161">
        <f>'1850'!HV93</f>
        <v>0</v>
      </c>
      <c r="AW71" s="161">
        <f>'1850'!HP93+'1850'!HS93</f>
        <v>0</v>
      </c>
      <c r="AX71" s="162">
        <f>ABS(AV71-AW71)</f>
        <v>0</v>
      </c>
      <c r="AZ71" s="160">
        <v>66</v>
      </c>
      <c r="BA71" s="161">
        <f>'1850'!HY93</f>
        <v>0</v>
      </c>
      <c r="BB71" s="161">
        <f>'1850'!HM93+'1850'!HV93</f>
        <v>0</v>
      </c>
      <c r="BC71" s="162">
        <f>ABS(BA71-BB71)</f>
        <v>0</v>
      </c>
      <c r="BE71" s="160">
        <v>66</v>
      </c>
      <c r="BF71" s="161">
        <f>'1850'!IN93</f>
        <v>0</v>
      </c>
      <c r="BG71" s="161">
        <f>'1850'!IB93+'1850'!IK93</f>
        <v>0</v>
      </c>
      <c r="BH71" s="162">
        <f>ABS(BF71-BG71)</f>
        <v>0</v>
      </c>
      <c r="BJ71" s="160">
        <v>66</v>
      </c>
      <c r="BK71" s="161">
        <f>'1850'!IQ93</f>
        <v>0</v>
      </c>
      <c r="BL71" s="161">
        <f>'1850'!HJ93+'1850'!HY93+'1850'!IN93</f>
        <v>0</v>
      </c>
      <c r="BM71" s="162">
        <f>ABS(BK71-BL71)</f>
        <v>0</v>
      </c>
      <c r="BO71" s="160">
        <v>66</v>
      </c>
      <c r="BP71" s="161">
        <f>'1850'!IT93</f>
        <v>0</v>
      </c>
      <c r="BQ71" s="161">
        <f>'1850'!IQ93+'1850'!GX93</f>
        <v>0</v>
      </c>
      <c r="BR71" s="162">
        <f>ABS(BP71-BQ71)</f>
        <v>0</v>
      </c>
      <c r="BT71" s="160">
        <v>66</v>
      </c>
      <c r="BU71" s="159">
        <f>'1950'!$GX93</f>
        <v>0</v>
      </c>
      <c r="BV71" s="159">
        <f>'1950'!K93+'1950'!N93+'1950'!Q93+'1950'!T93+'1950'!W93+'1950'!Z93+'1950'!AC93+'1950'!AF93+'1950'!AI93+'1950'!AL93+'1950'!AO93+'1950'!AR93+'1950'!AU93+'1950'!AX93+'1950'!BA93+'1950'!BD93+'1950'!BG93+'1950'!BJ93+'1950'!BM93+'1950'!BP93+'1950'!BS93+'1950'!BV93+'1950'!BY93+'1950'!CB93+'1950'!CE93+'1950'!CH93+'1950'!CK93+'1950'!CN93+'1950'!CQ93+'1950'!CT93+'1950'!CW93+'1950'!CZ93+'1950'!DC93+'1950'!DF93+'1950'!DI93+'1950'!DL93+'1950'!DO93+'1950'!DR93+'1950'!DU93+'1950'!DX93+'1950'!EA93+'1950'!ED93+'1950'!EG93+'1950'!EJ93+'1950'!EM93+'1950'!EP93+'1950'!ES93+'1950'!EV93+'1950'!EY93+'1950'!FB93+'1950'!FE93+'1950'!FH93+'1950'!FK93+'1950'!FN93+'1950'!FQ93+'1950'!FT93+'1950'!FW93+'1950'!FZ93+'1950'!GC93+'1950'!GF93+'1950'!GI93+'1950'!GL93+'1950'!GO93+'1950'!GR93+'1950'!GU93</f>
        <v>0</v>
      </c>
      <c r="BW71" s="152">
        <f>ABS(BU71-BV71)</f>
        <v>0</v>
      </c>
      <c r="BY71" s="160">
        <v>66</v>
      </c>
      <c r="BZ71" s="159">
        <f>'1950'!$HJ93</f>
        <v>0</v>
      </c>
      <c r="CA71" s="159">
        <f>'1950'!$HA93+'1950'!$HD93+'1950'!$HG93</f>
        <v>0</v>
      </c>
      <c r="CB71" s="152">
        <f>ABS(BZ71-CA71)</f>
        <v>0</v>
      </c>
      <c r="CD71" s="160">
        <v>66</v>
      </c>
      <c r="CE71" s="159">
        <f>'1950'!HV93</f>
        <v>0</v>
      </c>
      <c r="CF71" s="159">
        <f>'1950'!HP93+'1950'!HS93</f>
        <v>0</v>
      </c>
      <c r="CG71" s="152">
        <f>ABS(CE71-CF71)</f>
        <v>0</v>
      </c>
      <c r="CI71" s="160">
        <v>66</v>
      </c>
      <c r="CJ71" s="159">
        <f>'1950'!HY93</f>
        <v>0</v>
      </c>
      <c r="CK71" s="159">
        <f>'1950'!HM93+'1950'!HV93</f>
        <v>0</v>
      </c>
      <c r="CL71" s="152">
        <f>ABS(CJ71-CK71)</f>
        <v>0</v>
      </c>
      <c r="CN71" s="160">
        <v>66</v>
      </c>
      <c r="CO71" s="159">
        <f>'1950'!IN93</f>
        <v>0</v>
      </c>
      <c r="CP71" s="159">
        <f>'1950'!IB93+'1950'!IK93</f>
        <v>0</v>
      </c>
      <c r="CQ71" s="152">
        <f>ABS(CO71-CP71)</f>
        <v>0</v>
      </c>
      <c r="CS71" s="160">
        <v>66</v>
      </c>
      <c r="CT71" s="159">
        <f>'1950'!IQ93</f>
        <v>0</v>
      </c>
      <c r="CU71" s="159">
        <f>'1950'!HJ93+'1950'!HY93+'1950'!IN93</f>
        <v>0</v>
      </c>
      <c r="CV71" s="152">
        <f>ABS(CT71-CU71)</f>
        <v>0</v>
      </c>
      <c r="CX71" s="160">
        <v>66</v>
      </c>
      <c r="CY71" s="159">
        <f>'1950'!IT93</f>
        <v>0</v>
      </c>
      <c r="CZ71" s="159">
        <f>'1950'!IQ93+'1950'!GX93</f>
        <v>0</v>
      </c>
      <c r="DA71" s="152">
        <f>ABS(CY71-CZ71)</f>
        <v>0</v>
      </c>
      <c r="DC71" s="160">
        <v>66</v>
      </c>
      <c r="DD71" s="159">
        <f>'1750'!GX93</f>
        <v>0</v>
      </c>
      <c r="DE71" s="159">
        <f>'1850'!GX93+'1950'!GX93</f>
        <v>0</v>
      </c>
      <c r="DF71" s="152">
        <f>ABS(DD71-DE71)</f>
        <v>0</v>
      </c>
      <c r="DH71" s="160">
        <v>66</v>
      </c>
      <c r="DI71" s="159">
        <f>'1750'!HJ93</f>
        <v>0</v>
      </c>
      <c r="DJ71" s="159">
        <f>'1850'!HJ93+'1950'!HJ93</f>
        <v>0</v>
      </c>
      <c r="DK71" s="152">
        <f>ABS(DI71-DJ71)</f>
        <v>0</v>
      </c>
      <c r="DM71" s="160">
        <v>66</v>
      </c>
      <c r="DN71" s="159">
        <f>'1750'!HV93</f>
        <v>0</v>
      </c>
      <c r="DO71" s="159">
        <f>'1850'!HV93+'1950'!HV93</f>
        <v>0</v>
      </c>
      <c r="DP71" s="152">
        <f>ABS(DN71-DO71)</f>
        <v>0</v>
      </c>
      <c r="DR71" s="160">
        <v>66</v>
      </c>
      <c r="DS71" s="159">
        <f>'1750'!HY93</f>
        <v>0</v>
      </c>
      <c r="DT71" s="159">
        <f>'1850'!HY93+'1950'!HY93</f>
        <v>0</v>
      </c>
      <c r="DU71" s="152">
        <f>ABS(DS71-DT71)</f>
        <v>0</v>
      </c>
      <c r="DW71" s="160">
        <v>66</v>
      </c>
      <c r="DX71" s="159">
        <f>'1750'!IN93</f>
        <v>0</v>
      </c>
      <c r="DY71" s="159">
        <f>'1850'!IN93+'1950'!IN93</f>
        <v>0</v>
      </c>
      <c r="DZ71" s="152">
        <f>ABS(DX71-DY71)</f>
        <v>0</v>
      </c>
      <c r="EB71" s="160">
        <v>66</v>
      </c>
      <c r="EC71" s="159">
        <f>'1750'!IQ93</f>
        <v>0</v>
      </c>
      <c r="ED71" s="159">
        <f>'1850'!IQ93+'1950'!IQ93</f>
        <v>0</v>
      </c>
      <c r="EE71" s="152">
        <f>ABS(EC71-ED71)</f>
        <v>0</v>
      </c>
      <c r="EG71" s="160">
        <v>66</v>
      </c>
      <c r="EH71" s="159">
        <f>'1750'!IT93</f>
        <v>0</v>
      </c>
      <c r="EI71" s="159">
        <f>'1850'!IT93+'1950'!IT93</f>
        <v>0</v>
      </c>
      <c r="EJ71" s="152">
        <f>ABS(EH71-EI71)</f>
        <v>0</v>
      </c>
    </row>
    <row r="72" spans="2:140" x14ac:dyDescent="0.2">
      <c r="B72" s="147">
        <v>67</v>
      </c>
      <c r="C72" s="157">
        <f>'1750'!$GX94</f>
        <v>0</v>
      </c>
      <c r="D72" s="157">
        <f>'1750'!K94+'1750'!N94+'1750'!Q94+'1750'!T94+'1750'!W94+'1750'!Z94+'1750'!AC94+'1750'!AF94+'1750'!AI94+'1750'!AL94+'1750'!AO94+'1750'!AR94+'1750'!AU94+'1750'!AX94+'1750'!BA94+'1750'!BD94+'1750'!BG94+'1750'!BJ94+'1750'!BM94+'1750'!BP94+'1750'!BS94+'1750'!BV94+'1750'!BY94+'1750'!CB94+'1750'!CE94+'1750'!CH94+'1750'!CK94+'1750'!CN94+'1750'!CQ94+'1750'!CT94+'1750'!CW94+'1750'!CZ94+'1750'!DC94+'1750'!DF94+'1750'!DI94+'1750'!DL94+'1750'!DO94+'1750'!DR94+'1750'!DU94+'1750'!DX94+'1750'!EA94+'1750'!ED94+'1750'!EG94+'1750'!EJ94+'1750'!EM94+'1750'!EP94+'1750'!ES94+'1750'!EV94+'1750'!EY94+'1750'!FB94+'1750'!FE94+'1750'!FH94+'1750'!FK94+'1750'!FN94+'1750'!FQ94+'1750'!FT94+'1750'!FW94+'1750'!FZ94+'1750'!GC94+'1750'!GF94+'1750'!GI94+'1750'!GL94+'1750'!GO94+'1750'!GR94+'1750'!GU94</f>
        <v>1766</v>
      </c>
      <c r="E72" s="162">
        <f t="shared" si="28"/>
        <v>1766</v>
      </c>
      <c r="G72" s="147">
        <v>67</v>
      </c>
      <c r="H72" s="153">
        <f>'1750'!$HJ94</f>
        <v>0</v>
      </c>
      <c r="I72" s="153">
        <f>'1750'!$HA94+'1750'!$HD94+'1750'!$HG94</f>
        <v>0</v>
      </c>
      <c r="J72" s="165">
        <f>ABS(H72-I72)</f>
        <v>0</v>
      </c>
      <c r="L72" s="147">
        <v>67</v>
      </c>
      <c r="M72" s="153">
        <f>'1750'!HV94</f>
        <v>0</v>
      </c>
      <c r="N72" s="153">
        <f>'1750'!HP94+'1750'!HS94</f>
        <v>0</v>
      </c>
      <c r="O72" s="165">
        <f>ABS(M72-N72)</f>
        <v>0</v>
      </c>
      <c r="Q72" s="147">
        <v>67</v>
      </c>
      <c r="R72" s="153">
        <f>'1750'!HY94</f>
        <v>0</v>
      </c>
      <c r="S72" s="153">
        <f>'1750'!HM94+'1750'!HV94</f>
        <v>0</v>
      </c>
      <c r="T72" s="165">
        <f>ABS(R72-S72)</f>
        <v>0</v>
      </c>
      <c r="V72" s="147">
        <v>67</v>
      </c>
      <c r="W72" s="153">
        <f>'1750'!IN94</f>
        <v>0</v>
      </c>
      <c r="X72" s="153">
        <f>'1750'!IB94+'1750'!IK94</f>
        <v>0</v>
      </c>
      <c r="Y72" s="165">
        <f>ABS(W72-X72)</f>
        <v>0</v>
      </c>
      <c r="AA72" s="147">
        <v>67</v>
      </c>
      <c r="AB72" s="153">
        <f>'1750'!IQ94</f>
        <v>0</v>
      </c>
      <c r="AC72" s="153">
        <f>'1750'!HJ94+'1750'!HY94+'1750'!IN94</f>
        <v>0</v>
      </c>
      <c r="AD72" s="165">
        <f>ABS(AB72-AC72)</f>
        <v>0</v>
      </c>
      <c r="AF72" s="147">
        <v>67</v>
      </c>
      <c r="AG72" s="153">
        <f>'1750'!IT94</f>
        <v>0</v>
      </c>
      <c r="AH72" s="153">
        <f>'1750'!IQ94+'1750'!GX94</f>
        <v>0</v>
      </c>
      <c r="AI72" s="165">
        <f>ABS(AG72-AH72)</f>
        <v>0</v>
      </c>
      <c r="AK72" s="147">
        <v>67</v>
      </c>
      <c r="AL72" s="163">
        <f>'1850'!$GX94</f>
        <v>0</v>
      </c>
      <c r="AM72" s="163">
        <f>'1850'!K94+'1850'!N94+'1850'!Q94+'1850'!T94+'1850'!W94+'1850'!Z94+'1850'!AC94+'1850'!AF94+'1850'!AI94+'1850'!AL94+'1850'!AO94+'1850'!AR94+'1850'!AU94+'1850'!AX94+'1850'!BA94+'1850'!BD94+'1850'!BG94+'1850'!BJ94+'1850'!BM94+'1850'!BP94+'1850'!BS94+'1850'!BV94+'1850'!BY94+'1850'!CB94+'1850'!CE94+'1850'!CH94+'1850'!CK94+'1850'!CN94+'1850'!CQ94+'1850'!CT94+'1850'!CW94+'1850'!CZ94+'1850'!DC94+'1850'!DF94+'1850'!DI94+'1850'!DL94+'1850'!DO94+'1850'!DR94+'1850'!DU94+'1850'!DX94+'1850'!EA94+'1850'!ED94+'1850'!EG94+'1850'!EJ94+'1850'!EM94+'1850'!EP94+'1850'!ES94+'1850'!EV94+'1850'!EY94+'1850'!FB94+'1850'!FE94+'1850'!FH94+'1850'!FK94+'1850'!FN94+'1850'!FQ94+'1850'!FT94+'1850'!FW94+'1850'!FZ94+'1850'!GC94+'1850'!GF94+'1850'!GI94+'1850'!GL94+'1850'!GO94+'1850'!GR94+'1850'!GU94</f>
        <v>0</v>
      </c>
      <c r="AN72" s="164">
        <f t="shared" si="29"/>
        <v>0</v>
      </c>
      <c r="AP72" s="147">
        <v>67</v>
      </c>
      <c r="AQ72" s="148">
        <f>'1850'!$HJ94</f>
        <v>0</v>
      </c>
      <c r="AR72" s="148">
        <f>'1850'!$HA94+'1850'!$HD94+'1850'!$HG94</f>
        <v>0</v>
      </c>
      <c r="AS72" s="149">
        <f>ABS(AQ72-AR72)</f>
        <v>0</v>
      </c>
      <c r="AU72" s="147">
        <v>67</v>
      </c>
      <c r="AV72" s="148">
        <f>'1850'!HV94</f>
        <v>0</v>
      </c>
      <c r="AW72" s="148">
        <f>'1850'!HP94+'1850'!HS94</f>
        <v>0</v>
      </c>
      <c r="AX72" s="149">
        <f>ABS(AV72-AW72)</f>
        <v>0</v>
      </c>
      <c r="AZ72" s="147">
        <v>67</v>
      </c>
      <c r="BA72" s="148">
        <f>'1850'!HY94</f>
        <v>0</v>
      </c>
      <c r="BB72" s="148">
        <f>'1850'!HM94+'1850'!HV94</f>
        <v>0</v>
      </c>
      <c r="BC72" s="149">
        <f>ABS(BA72-BB72)</f>
        <v>0</v>
      </c>
      <c r="BE72" s="147">
        <v>67</v>
      </c>
      <c r="BF72" s="148">
        <f>'1850'!IN94</f>
        <v>0</v>
      </c>
      <c r="BG72" s="148">
        <f>'1850'!IB94+'1850'!IK94</f>
        <v>0</v>
      </c>
      <c r="BH72" s="149">
        <f>ABS(BF72-BG72)</f>
        <v>0</v>
      </c>
      <c r="BJ72" s="147">
        <v>67</v>
      </c>
      <c r="BK72" s="148">
        <f>'1850'!IQ94</f>
        <v>0</v>
      </c>
      <c r="BL72" s="148">
        <f>'1850'!HJ94+'1850'!HY94+'1850'!IN94</f>
        <v>0</v>
      </c>
      <c r="BM72" s="149">
        <f>ABS(BK72-BL72)</f>
        <v>0</v>
      </c>
      <c r="BO72" s="147">
        <v>67</v>
      </c>
      <c r="BP72" s="148">
        <f>'1850'!IT94</f>
        <v>0</v>
      </c>
      <c r="BQ72" s="148">
        <f>'1850'!IQ94+'1850'!GX94</f>
        <v>0</v>
      </c>
      <c r="BR72" s="149">
        <f>ABS(BP72-BQ72)</f>
        <v>0</v>
      </c>
      <c r="DC72" s="156"/>
      <c r="DD72" s="166" t="s">
        <v>522</v>
      </c>
      <c r="DE72" s="166" t="s">
        <v>513</v>
      </c>
      <c r="DF72" s="162"/>
      <c r="DH72" s="156"/>
      <c r="DI72" s="166" t="s">
        <v>522</v>
      </c>
      <c r="DJ72" s="166" t="s">
        <v>513</v>
      </c>
      <c r="DK72" s="162"/>
      <c r="DM72" s="156"/>
      <c r="DN72" s="166" t="s">
        <v>522</v>
      </c>
      <c r="DO72" s="166" t="s">
        <v>513</v>
      </c>
      <c r="DP72" s="162"/>
      <c r="DR72" s="156"/>
      <c r="DS72" s="166" t="s">
        <v>522</v>
      </c>
      <c r="DT72" s="166" t="s">
        <v>513</v>
      </c>
      <c r="DU72" s="162"/>
      <c r="DW72" s="156"/>
      <c r="DX72" s="166" t="s">
        <v>522</v>
      </c>
      <c r="DY72" s="166" t="s">
        <v>513</v>
      </c>
      <c r="DZ72" s="162"/>
      <c r="EB72" s="156"/>
      <c r="EC72" s="166" t="s">
        <v>522</v>
      </c>
      <c r="ED72" s="166" t="s">
        <v>513</v>
      </c>
      <c r="EE72" s="162"/>
      <c r="EG72" s="156"/>
      <c r="EH72" s="166" t="s">
        <v>522</v>
      </c>
      <c r="EI72" s="166" t="s">
        <v>513</v>
      </c>
      <c r="EJ72" s="162"/>
    </row>
    <row r="73" spans="2:140" x14ac:dyDescent="0.2">
      <c r="B73" s="160">
        <v>68</v>
      </c>
      <c r="C73" s="169">
        <f>'1750'!$GX95</f>
        <v>0</v>
      </c>
      <c r="D73" s="169">
        <f>'1750'!K95+'1750'!N95+'1750'!Q95+'1750'!T95+'1750'!W95+'1750'!Z95+'1750'!AC95+'1750'!AF95+'1750'!AI95+'1750'!AL95+'1750'!AO95+'1750'!AR95+'1750'!AU95+'1750'!AX95+'1750'!BA95+'1750'!BD95+'1750'!BG95+'1750'!BJ95+'1750'!BM95+'1750'!BP95+'1750'!BS95+'1750'!BV95+'1750'!BY95+'1750'!CB95+'1750'!CE95+'1750'!CH95+'1750'!CK95+'1750'!CN95+'1750'!CQ95+'1750'!CT95+'1750'!CW95+'1750'!CZ95+'1750'!DC95+'1750'!DF95+'1750'!DI95+'1750'!DL95+'1750'!DO95+'1750'!DR95+'1750'!DU95+'1750'!DX95+'1750'!EA95+'1750'!ED95+'1750'!EG95+'1750'!EJ95+'1750'!EM95+'1750'!EP95+'1750'!ES95+'1750'!EV95+'1750'!EY95+'1750'!FB95+'1750'!FE95+'1750'!FH95+'1750'!FK95+'1750'!FN95+'1750'!FQ95+'1750'!FT95+'1750'!FW95+'1750'!FZ95+'1750'!GC95+'1750'!GF95+'1750'!GI95+'1750'!GL95+'1750'!GO95+'1750'!GR95+'1750'!GU95</f>
        <v>52</v>
      </c>
      <c r="E73" s="170">
        <f t="shared" si="28"/>
        <v>52</v>
      </c>
      <c r="G73" s="160">
        <v>68</v>
      </c>
      <c r="H73" s="161">
        <f>'1750'!$HJ95</f>
        <v>0</v>
      </c>
      <c r="I73" s="161">
        <f>'1750'!$HA95+'1750'!$HD95+'1750'!$HG95</f>
        <v>0</v>
      </c>
      <c r="J73" s="162">
        <f>ABS(H73-I73)</f>
        <v>0</v>
      </c>
      <c r="L73" s="160">
        <v>68</v>
      </c>
      <c r="M73" s="161">
        <f>'1750'!HV95</f>
        <v>0</v>
      </c>
      <c r="N73" s="161">
        <f>'1750'!HP95+'1750'!HS95</f>
        <v>0</v>
      </c>
      <c r="O73" s="162">
        <f>ABS(M73-N73)</f>
        <v>0</v>
      </c>
      <c r="Q73" s="160">
        <v>68</v>
      </c>
      <c r="R73" s="161">
        <f>'1750'!HY95</f>
        <v>0</v>
      </c>
      <c r="S73" s="161">
        <f>'1750'!HM95+'1750'!HV95</f>
        <v>0</v>
      </c>
      <c r="T73" s="162">
        <f>ABS(R73-S73)</f>
        <v>0</v>
      </c>
      <c r="V73" s="160">
        <v>68</v>
      </c>
      <c r="W73" s="161">
        <f>'1750'!IN95</f>
        <v>0</v>
      </c>
      <c r="X73" s="161">
        <f>'1750'!IB95+'1750'!IK95</f>
        <v>0</v>
      </c>
      <c r="Y73" s="162">
        <f>ABS(W73-X73)</f>
        <v>0</v>
      </c>
      <c r="AA73" s="160">
        <v>68</v>
      </c>
      <c r="AB73" s="161">
        <f>'1750'!IQ95</f>
        <v>0</v>
      </c>
      <c r="AC73" s="161">
        <f>'1750'!HJ95+'1750'!HY95+'1750'!IN95</f>
        <v>0</v>
      </c>
      <c r="AD73" s="162">
        <f>ABS(AB73-AC73)</f>
        <v>0</v>
      </c>
      <c r="AF73" s="160">
        <v>68</v>
      </c>
      <c r="AG73" s="161">
        <f>'1750'!IT95</f>
        <v>0</v>
      </c>
      <c r="AH73" s="161">
        <f>'1750'!IQ95+'1750'!GX95</f>
        <v>0</v>
      </c>
      <c r="AI73" s="162">
        <f>ABS(AG73-AH73)</f>
        <v>0</v>
      </c>
      <c r="AK73" s="150">
        <v>68</v>
      </c>
      <c r="AL73" s="154">
        <f>'1850'!$GX95</f>
        <v>0</v>
      </c>
      <c r="AM73" s="154">
        <f>'1850'!K95+'1850'!N95+'1850'!Q95+'1850'!T95+'1850'!W95+'1850'!Z95+'1850'!AC95+'1850'!AF95+'1850'!AI95+'1850'!AL95+'1850'!AO95+'1850'!AR95+'1850'!AU95+'1850'!AX95+'1850'!BA95+'1850'!BD95+'1850'!BG95+'1850'!BJ95+'1850'!BM95+'1850'!BP95+'1850'!BS95+'1850'!BV95+'1850'!BY95+'1850'!CB95+'1850'!CE95+'1850'!CH95+'1850'!CK95+'1850'!CN95+'1850'!CQ95+'1850'!CT95+'1850'!CW95+'1850'!CZ95+'1850'!DC95+'1850'!DF95+'1850'!DI95+'1850'!DL95+'1850'!DO95+'1850'!DR95+'1850'!DU95+'1850'!DX95+'1850'!EA95+'1850'!ED95+'1850'!EG95+'1850'!EJ95+'1850'!EM95+'1850'!EP95+'1850'!ES95+'1850'!EV95+'1850'!EY95+'1850'!FB95+'1850'!FE95+'1850'!FH95+'1850'!FK95+'1850'!FN95+'1850'!FQ95+'1850'!FT95+'1850'!FW95+'1850'!FZ95+'1850'!GC95+'1850'!GF95+'1850'!GI95+'1850'!GL95+'1850'!GO95+'1850'!GR95+'1850'!GU95</f>
        <v>0</v>
      </c>
      <c r="AN73" s="155">
        <f t="shared" si="29"/>
        <v>0</v>
      </c>
      <c r="AP73" s="150">
        <v>68</v>
      </c>
      <c r="AQ73" s="154">
        <f>'1850'!$HJ95</f>
        <v>0</v>
      </c>
      <c r="AR73" s="154">
        <f>'1850'!$HA95+'1850'!$HD95+'1850'!$HG95</f>
        <v>0</v>
      </c>
      <c r="AS73" s="155">
        <f>ABS(AQ73-AR73)</f>
        <v>0</v>
      </c>
      <c r="AU73" s="150">
        <v>68</v>
      </c>
      <c r="AV73" s="154">
        <f>'1850'!HV95</f>
        <v>0</v>
      </c>
      <c r="AW73" s="154">
        <f>'1850'!HP95+'1850'!HS95</f>
        <v>0</v>
      </c>
      <c r="AX73" s="155">
        <f>ABS(AV73-AW73)</f>
        <v>0</v>
      </c>
      <c r="AZ73" s="150">
        <v>68</v>
      </c>
      <c r="BA73" s="154">
        <f>'1850'!HY95</f>
        <v>0</v>
      </c>
      <c r="BB73" s="154">
        <f>'1850'!HM95+'1850'!HV95</f>
        <v>0</v>
      </c>
      <c r="BC73" s="155">
        <f>ABS(BA73-BB73)</f>
        <v>0</v>
      </c>
      <c r="BE73" s="150">
        <v>68</v>
      </c>
      <c r="BF73" s="154">
        <f>'1850'!IN95</f>
        <v>0</v>
      </c>
      <c r="BG73" s="154">
        <f>'1850'!IB95+'1850'!IK95</f>
        <v>0</v>
      </c>
      <c r="BH73" s="155">
        <f>ABS(BF73-BG73)</f>
        <v>0</v>
      </c>
      <c r="BJ73" s="150">
        <v>68</v>
      </c>
      <c r="BK73" s="154">
        <f>'1850'!IQ95</f>
        <v>0</v>
      </c>
      <c r="BL73" s="154">
        <f>'1850'!HJ95+'1850'!HY95+'1850'!IN95</f>
        <v>0</v>
      </c>
      <c r="BM73" s="155">
        <f>ABS(BK73-BL73)</f>
        <v>0</v>
      </c>
      <c r="BO73" s="150">
        <v>68</v>
      </c>
      <c r="BP73" s="154">
        <f>'1850'!IT95</f>
        <v>0</v>
      </c>
      <c r="BQ73" s="154">
        <f>'1850'!IQ95+'1850'!GX95</f>
        <v>0</v>
      </c>
      <c r="BR73" s="155">
        <f>ABS(BP73-BQ73)</f>
        <v>0</v>
      </c>
      <c r="DC73" s="158" t="s">
        <v>524</v>
      </c>
      <c r="DD73" s="171">
        <f>+'1850'!GX94</f>
        <v>0</v>
      </c>
      <c r="DE73" s="171">
        <f>+'1950'!GX93</f>
        <v>0</v>
      </c>
      <c r="DF73" s="170">
        <f>ABS(DD73-DE73)</f>
        <v>0</v>
      </c>
      <c r="DH73" s="158" t="s">
        <v>524</v>
      </c>
      <c r="DI73" s="171">
        <f>+'1850'!HJ94</f>
        <v>0</v>
      </c>
      <c r="DJ73" s="171">
        <f>+'1950'!HJ93</f>
        <v>0</v>
      </c>
      <c r="DK73" s="170">
        <f>ABS(DI73-DJ73)</f>
        <v>0</v>
      </c>
      <c r="DM73" s="158" t="s">
        <v>524</v>
      </c>
      <c r="DN73" s="172">
        <f>+'1850'!HV94</f>
        <v>0</v>
      </c>
      <c r="DO73" s="172">
        <f>+'1950'!HV93</f>
        <v>0</v>
      </c>
      <c r="DP73" s="170">
        <f>ABS(DN73-DO73)</f>
        <v>0</v>
      </c>
      <c r="DR73" s="158" t="s">
        <v>524</v>
      </c>
      <c r="DS73" s="173">
        <f>+'1850'!HY94</f>
        <v>0</v>
      </c>
      <c r="DT73" s="173">
        <f>+'1950'!HY93</f>
        <v>0</v>
      </c>
      <c r="DU73" s="170">
        <f>ABS(DS73-DT73)</f>
        <v>0</v>
      </c>
      <c r="DW73" s="158" t="s">
        <v>524</v>
      </c>
      <c r="DX73" s="171">
        <f>'1850'!IN94</f>
        <v>0</v>
      </c>
      <c r="DY73" s="171">
        <f>'1950'!IN93</f>
        <v>0</v>
      </c>
      <c r="DZ73" s="170">
        <f>ABS(DX73-DY73)</f>
        <v>0</v>
      </c>
      <c r="EB73" s="158" t="s">
        <v>524</v>
      </c>
      <c r="EC73" s="171">
        <f>'1850'!IQ94</f>
        <v>0</v>
      </c>
      <c r="ED73" s="171">
        <f>'1950'!IQ93</f>
        <v>0</v>
      </c>
      <c r="EE73" s="170">
        <f>ABS(EC73-ED73)</f>
        <v>0</v>
      </c>
      <c r="EG73" s="158" t="s">
        <v>524</v>
      </c>
      <c r="EH73" s="171">
        <f>'1850'!IT94</f>
        <v>0</v>
      </c>
      <c r="EI73" s="171">
        <f>'1950'!IT93</f>
        <v>0</v>
      </c>
      <c r="EJ73" s="170">
        <f>ABS(EH73-EI73)</f>
        <v>0</v>
      </c>
    </row>
    <row r="74" spans="2:140" x14ac:dyDescent="0.2">
      <c r="B74" s="150">
        <v>69</v>
      </c>
      <c r="C74" s="163">
        <f>'1750'!$GX96</f>
        <v>0</v>
      </c>
      <c r="D74" s="163">
        <f>'1750'!K96+'1750'!N96+'1750'!Q96+'1750'!T96+'1750'!W96+'1750'!Z96+'1750'!AC96+'1750'!AF96+'1750'!AI96+'1750'!AL96+'1750'!AO96+'1750'!AR96+'1750'!AU96+'1750'!AX96+'1750'!BA96+'1750'!BD96+'1750'!BG96+'1750'!BJ96+'1750'!BM96+'1750'!BP96+'1750'!BS96+'1750'!BV96+'1750'!BY96+'1750'!CB96+'1750'!CE96+'1750'!CH96+'1750'!CK96+'1750'!CN96+'1750'!CQ96+'1750'!CT96+'1750'!CW96+'1750'!CZ96+'1750'!DC96+'1750'!DF96+'1750'!DI96+'1750'!DL96+'1750'!DO96+'1750'!DR96+'1750'!DU96+'1750'!DX96+'1750'!EA96+'1750'!ED96+'1750'!EG96+'1750'!EJ96+'1750'!EM96+'1750'!EP96+'1750'!ES96+'1750'!EV96+'1750'!EY96+'1750'!FB96+'1750'!FE96+'1750'!FH96+'1750'!FK96+'1750'!FN96+'1750'!FQ96+'1750'!FT96+'1750'!FW96+'1750'!FZ96+'1750'!GC96+'1750'!GF96+'1750'!GI96+'1750'!GL96+'1750'!GO96+'1750'!GR96+'1750'!GU96</f>
        <v>56</v>
      </c>
      <c r="E74" s="164">
        <f t="shared" si="28"/>
        <v>56</v>
      </c>
      <c r="AK74" s="160">
        <v>69</v>
      </c>
      <c r="AL74" s="161">
        <f>'1850'!$GX96</f>
        <v>0</v>
      </c>
      <c r="AM74" s="161">
        <f>'1850'!K96+'1850'!N96+'1850'!Q96+'1850'!T96+'1850'!W96+'1850'!Z96+'1850'!AC96+'1850'!AF96+'1850'!AI96+'1850'!AL96+'1850'!AO96+'1850'!AR96+'1850'!AU96+'1850'!AX96+'1850'!BA96+'1850'!BD96+'1850'!BG96+'1850'!BJ96+'1850'!BM96+'1850'!BP96+'1850'!BS96+'1850'!BV96+'1850'!BY96+'1850'!CB96+'1850'!CE96+'1850'!CH96+'1850'!CK96+'1850'!CN96+'1850'!CQ96+'1850'!CT96+'1850'!CW96+'1850'!CZ96+'1850'!DC96+'1850'!DF96+'1850'!DI96+'1850'!DL96+'1850'!DO96+'1850'!DR96+'1850'!DU96+'1850'!DX96+'1850'!EA96+'1850'!ED96+'1850'!EG96+'1850'!EJ96+'1850'!EM96+'1850'!EP96+'1850'!ES96+'1850'!EV96+'1850'!EY96+'1850'!FB96+'1850'!FE96+'1850'!FH96+'1850'!FK96+'1850'!FN96+'1850'!FQ96+'1850'!FT96+'1850'!FW96+'1850'!FZ96+'1850'!GC96+'1850'!GF96+'1850'!GI96+'1850'!GL96+'1850'!GO96+'1850'!GR96+'1850'!GU96</f>
        <v>0</v>
      </c>
      <c r="AN74" s="162">
        <f t="shared" si="29"/>
        <v>0</v>
      </c>
      <c r="AP74" s="160">
        <v>69</v>
      </c>
      <c r="AQ74" s="161">
        <f>'1850'!$HJ96</f>
        <v>0</v>
      </c>
      <c r="AR74" s="161">
        <f>'1850'!$HA96+'1850'!$HD96+'1850'!$HG96</f>
        <v>0</v>
      </c>
      <c r="AS74" s="162">
        <f>ABS(AQ74-AR74)</f>
        <v>0</v>
      </c>
      <c r="AU74" s="160">
        <v>69</v>
      </c>
      <c r="AV74" s="161">
        <f>'1850'!HV96</f>
        <v>0</v>
      </c>
      <c r="AW74" s="161">
        <f>'1850'!HP96+'1850'!HS96</f>
        <v>0</v>
      </c>
      <c r="AX74" s="162">
        <f>ABS(AV74-AW74)</f>
        <v>0</v>
      </c>
      <c r="AZ74" s="160">
        <v>69</v>
      </c>
      <c r="BA74" s="161">
        <f>'1850'!HY96</f>
        <v>0</v>
      </c>
      <c r="BB74" s="161">
        <f>'1850'!HM96+'1850'!HV96</f>
        <v>0</v>
      </c>
      <c r="BC74" s="162">
        <f>ABS(BA74-BB74)</f>
        <v>0</v>
      </c>
      <c r="BE74" s="160">
        <v>69</v>
      </c>
      <c r="BF74" s="161">
        <f>'1850'!IN96</f>
        <v>0</v>
      </c>
      <c r="BG74" s="161">
        <f>'1850'!IB96+'1850'!IK96</f>
        <v>0</v>
      </c>
      <c r="BH74" s="162">
        <f>ABS(BF74-BG74)</f>
        <v>0</v>
      </c>
      <c r="BJ74" s="160">
        <v>69</v>
      </c>
      <c r="BK74" s="161">
        <f>'1850'!IQ96</f>
        <v>0</v>
      </c>
      <c r="BL74" s="161">
        <f>'1850'!HJ96+'1850'!HY96+'1850'!IN96</f>
        <v>0</v>
      </c>
      <c r="BM74" s="162">
        <f>ABS(BK74-BL74)</f>
        <v>0</v>
      </c>
      <c r="BO74" s="160">
        <v>69</v>
      </c>
      <c r="BP74" s="161">
        <f>'1850'!IT96</f>
        <v>0</v>
      </c>
      <c r="BQ74" s="161">
        <f>'1850'!IQ96+'1850'!GX96</f>
        <v>0</v>
      </c>
      <c r="BR74" s="162">
        <f>ABS(BP74-BQ74)</f>
        <v>0</v>
      </c>
    </row>
    <row r="75" spans="2:140" x14ac:dyDescent="0.2">
      <c r="B75" s="147">
        <v>70</v>
      </c>
      <c r="C75" s="148">
        <f>'1750'!$GX97</f>
        <v>0</v>
      </c>
      <c r="D75" s="148">
        <f>'1750'!K97+'1750'!N97+'1750'!Q97+'1750'!T97+'1750'!W97+'1750'!Z97+'1750'!AC97+'1750'!AF97+'1750'!AI97+'1750'!AL97+'1750'!AO97+'1750'!AR97+'1750'!AU97+'1750'!AX97+'1750'!BA97+'1750'!BD97+'1750'!BG97+'1750'!BJ97+'1750'!BM97+'1750'!BP97+'1750'!BS97+'1750'!BV97+'1750'!BY97+'1750'!CB97+'1750'!CE97+'1750'!CH97+'1750'!CK97+'1750'!CN97+'1750'!CQ97+'1750'!CT97+'1750'!CW97+'1750'!CZ97+'1750'!DC97+'1750'!DF97+'1750'!DI97+'1750'!DL97+'1750'!DO97+'1750'!DR97+'1750'!DU97+'1750'!DX97+'1750'!EA97+'1750'!ED97+'1750'!EG97+'1750'!EJ97+'1750'!EM97+'1750'!EP97+'1750'!ES97+'1750'!EV97+'1750'!EY97+'1750'!FB97+'1750'!FE97+'1750'!FH97+'1750'!FK97+'1750'!FN97+'1750'!FQ97+'1750'!FT97+'1750'!FW97+'1750'!FZ97+'1750'!GC97+'1750'!GF97+'1750'!GI97+'1750'!GL97+'1750'!GO97+'1750'!GR97+'1750'!GU97</f>
        <v>503</v>
      </c>
      <c r="E75" s="149">
        <f t="shared" si="28"/>
        <v>503</v>
      </c>
      <c r="F75" s="174"/>
      <c r="AK75" s="147">
        <v>70</v>
      </c>
      <c r="AL75" s="163">
        <f>'1850'!$GX97</f>
        <v>0</v>
      </c>
      <c r="AM75" s="163">
        <f>'1850'!K97+'1850'!N97+'1850'!Q97+'1850'!T97+'1850'!W97+'1850'!Z97+'1850'!AC97+'1850'!AF97+'1850'!AI97+'1850'!AL97+'1850'!AO97+'1850'!AR97+'1850'!AU97+'1850'!AX97+'1850'!BA97+'1850'!BD97+'1850'!BG97+'1850'!BJ97+'1850'!BM97+'1850'!BP97+'1850'!BS97+'1850'!BV97+'1850'!BY97+'1850'!CB97+'1850'!CE97+'1850'!CH97+'1850'!CK97+'1850'!CN97+'1850'!CQ97+'1850'!CT97+'1850'!CW97+'1850'!CZ97+'1850'!DC97+'1850'!DF97+'1850'!DI97+'1850'!DL97+'1850'!DO97+'1850'!DR97+'1850'!DU97+'1850'!DX97+'1850'!EA97+'1850'!ED97+'1850'!EG97+'1850'!EJ97+'1850'!EM97+'1850'!EP97+'1850'!ES97+'1850'!EV97+'1850'!EY97+'1850'!FB97+'1850'!FE97+'1850'!FH97+'1850'!FK97+'1850'!FN97+'1850'!FQ97+'1850'!FT97+'1850'!FW97+'1850'!FZ97+'1850'!GC97+'1850'!GF97+'1850'!GI97+'1850'!GL97+'1850'!GO97+'1850'!GR97+'1850'!GU97</f>
        <v>0</v>
      </c>
      <c r="AN75" s="164">
        <f t="shared" si="29"/>
        <v>0</v>
      </c>
      <c r="AO75" s="174"/>
    </row>
    <row r="76" spans="2:140" ht="12.75" customHeight="1" x14ac:dyDescent="0.2">
      <c r="B76" s="150">
        <v>71</v>
      </c>
      <c r="C76" s="167">
        <f>'1750'!$GX98</f>
        <v>0</v>
      </c>
      <c r="D76" s="167">
        <f>'1750'!K98+'1750'!N98+'1750'!Q98+'1750'!T98+'1750'!W98+'1750'!Z98+'1750'!AC98+'1750'!AF98+'1750'!AI98+'1750'!AL98+'1750'!AO98+'1750'!AR98+'1750'!AU98+'1750'!AX98+'1750'!BA98+'1750'!BD98+'1750'!BG98+'1750'!BJ98+'1750'!BM98+'1750'!BP98+'1750'!BS98+'1750'!BV98+'1750'!BY98+'1750'!CB98+'1750'!CE98+'1750'!CH98+'1750'!CK98+'1750'!CN98+'1750'!CQ98+'1750'!CT98+'1750'!CW98+'1750'!CZ98+'1750'!DC98+'1750'!DF98+'1750'!DI98+'1750'!DL98+'1750'!DO98+'1750'!DR98+'1750'!DU98+'1750'!DX98+'1750'!EA98+'1750'!ED98+'1750'!EG98+'1750'!EJ98+'1750'!EM98+'1750'!EP98+'1750'!ES98+'1750'!EV98+'1750'!EY98+'1750'!FB98+'1750'!FE98+'1750'!FH98+'1750'!FK98+'1750'!FN98+'1750'!FQ98+'1750'!FT98+'1750'!FW98+'1750'!FZ98+'1750'!GC98+'1750'!GF98+'1750'!GI98+'1750'!GL98+'1750'!GO98+'1750'!GR98+'1750'!GU98</f>
        <v>690</v>
      </c>
      <c r="E76" s="168">
        <f t="shared" si="28"/>
        <v>690</v>
      </c>
      <c r="AK76" s="150">
        <v>71</v>
      </c>
      <c r="AL76" s="148">
        <f>'1850'!$GX98</f>
        <v>0</v>
      </c>
      <c r="AM76" s="148">
        <f>'1850'!K98+'1850'!N98+'1850'!Q98+'1850'!T98+'1850'!W98+'1850'!Z98+'1850'!AC98+'1850'!AF98+'1850'!AI98+'1850'!AL98+'1850'!AO98+'1850'!AR98+'1850'!AU98+'1850'!AX98+'1850'!BA98+'1850'!BD98+'1850'!BG98+'1850'!BJ98+'1850'!BM98+'1850'!BP98+'1850'!BS98+'1850'!BV98+'1850'!BY98+'1850'!CB98+'1850'!CE98+'1850'!CH98+'1850'!CK98+'1850'!CN98+'1850'!CQ98+'1850'!CT98+'1850'!CW98+'1850'!CZ98+'1850'!DC98+'1850'!DF98+'1850'!DI98+'1850'!DL98+'1850'!DO98+'1850'!DR98+'1850'!DU98+'1850'!DX98+'1850'!EA98+'1850'!ED98+'1850'!EG98+'1850'!EJ98+'1850'!EM98+'1850'!EP98+'1850'!ES98+'1850'!EV98+'1850'!EY98+'1850'!FB98+'1850'!FE98+'1850'!FH98+'1850'!FK98+'1850'!FN98+'1850'!FQ98+'1850'!FT98+'1850'!FW98+'1850'!FZ98+'1850'!GC98+'1850'!GF98+'1850'!GI98+'1850'!GL98+'1850'!GO98+'1850'!GR98+'1850'!GU98</f>
        <v>0</v>
      </c>
      <c r="AN76" s="149">
        <f t="shared" si="29"/>
        <v>0</v>
      </c>
    </row>
    <row r="77" spans="2:140" x14ac:dyDescent="0.2">
      <c r="B77" s="150">
        <v>72</v>
      </c>
      <c r="C77" s="167">
        <f>'1750'!$GX99</f>
        <v>0</v>
      </c>
      <c r="D77" s="167">
        <f>'1750'!K99+'1750'!N99+'1750'!Q99+'1750'!T99+'1750'!W99+'1750'!Z99+'1750'!AC99+'1750'!AF99+'1750'!AI99+'1750'!AL99+'1750'!AO99+'1750'!AR99+'1750'!AU99+'1750'!AX99+'1750'!BA99+'1750'!BD99+'1750'!BG99+'1750'!BJ99+'1750'!BM99+'1750'!BP99+'1750'!BS99+'1750'!BV99+'1750'!BY99+'1750'!CB99+'1750'!CE99+'1750'!CH99+'1750'!CK99+'1750'!CN99+'1750'!CQ99+'1750'!CT99+'1750'!CW99+'1750'!CZ99+'1750'!DC99+'1750'!DF99+'1750'!DI99+'1750'!DL99+'1750'!DO99+'1750'!DR99+'1750'!DU99+'1750'!DX99+'1750'!EA99+'1750'!ED99+'1750'!EG99+'1750'!EJ99+'1750'!EM99+'1750'!EP99+'1750'!ES99+'1750'!EV99+'1750'!EY99+'1750'!FB99+'1750'!FE99+'1750'!FH99+'1750'!FK99+'1750'!FN99+'1750'!FQ99+'1750'!FT99+'1750'!FW99+'1750'!FZ99+'1750'!GC99+'1750'!GF99+'1750'!GI99+'1750'!GL99+'1750'!GO99+'1750'!GR99+'1750'!GU99</f>
        <v>786</v>
      </c>
      <c r="E77" s="168">
        <f t="shared" si="28"/>
        <v>786</v>
      </c>
      <c r="AK77" s="150">
        <v>72</v>
      </c>
      <c r="AL77" s="167">
        <f>'1850'!$GX99</f>
        <v>0</v>
      </c>
      <c r="AM77" s="167">
        <f>'1850'!K99+'1850'!N99+'1850'!Q99+'1850'!T99+'1850'!W99+'1850'!Z99+'1850'!AC99+'1850'!AF99+'1850'!AI99+'1850'!AL99+'1850'!AO99+'1850'!AR99+'1850'!AU99+'1850'!AX99+'1850'!BA99+'1850'!BD99+'1850'!BG99+'1850'!BJ99+'1850'!BM99+'1850'!BP99+'1850'!BS99+'1850'!BV99+'1850'!BY99+'1850'!CB99+'1850'!CE99+'1850'!CH99+'1850'!CK99+'1850'!CN99+'1850'!CQ99+'1850'!CT99+'1850'!CW99+'1850'!CZ99+'1850'!DC99+'1850'!DF99+'1850'!DI99+'1850'!DL99+'1850'!DO99+'1850'!DR99+'1850'!DU99+'1850'!DX99+'1850'!EA99+'1850'!ED99+'1850'!EG99+'1850'!EJ99+'1850'!EM99+'1850'!EP99+'1850'!ES99+'1850'!EV99+'1850'!EY99+'1850'!FB99+'1850'!FE99+'1850'!FH99+'1850'!FK99+'1850'!FN99+'1850'!FQ99+'1850'!FT99+'1850'!FW99+'1850'!FZ99+'1850'!GC99+'1850'!GF99+'1850'!GI99+'1850'!GL99+'1850'!GO99+'1850'!GR99+'1850'!GU99</f>
        <v>0</v>
      </c>
      <c r="AN77" s="168">
        <f t="shared" si="29"/>
        <v>0</v>
      </c>
    </row>
    <row r="78" spans="2:140" x14ac:dyDescent="0.2">
      <c r="B78" s="147">
        <v>73</v>
      </c>
      <c r="C78" s="154">
        <f>'1750'!$GX100</f>
        <v>0</v>
      </c>
      <c r="D78" s="154">
        <f>'1750'!K100+'1750'!N100+'1750'!Q100+'1750'!T100+'1750'!W100+'1750'!Z100+'1750'!AC100+'1750'!AF100+'1750'!AI100+'1750'!AL100+'1750'!AO100+'1750'!AR100+'1750'!AU100+'1750'!AX100+'1750'!BA100+'1750'!BD100+'1750'!BG100+'1750'!BJ100+'1750'!BM100+'1750'!BP100+'1750'!BS100+'1750'!BV100+'1750'!BY100+'1750'!CB100+'1750'!CE100+'1750'!CH100+'1750'!CK100+'1750'!CN100+'1750'!CQ100+'1750'!CT100+'1750'!CW100+'1750'!CZ100+'1750'!DC100+'1750'!DF100+'1750'!DI100+'1750'!DL100+'1750'!DO100+'1750'!DR100+'1750'!DU100+'1750'!DX100+'1750'!EA100+'1750'!ED100+'1750'!EG100+'1750'!EJ100+'1750'!EM100+'1750'!EP100+'1750'!ES100+'1750'!EV100+'1750'!EY100+'1750'!FB100+'1750'!FE100+'1750'!FH100+'1750'!FK100+'1750'!FN100+'1750'!FQ100+'1750'!FT100+'1750'!FW100+'1750'!FZ100+'1750'!GC100+'1750'!GF100+'1750'!GI100+'1750'!GL100+'1750'!GO100+'1750'!GR100+'1750'!GU100</f>
        <v>683</v>
      </c>
      <c r="E78" s="155">
        <f t="shared" si="28"/>
        <v>683</v>
      </c>
      <c r="AK78" s="147">
        <v>73</v>
      </c>
      <c r="AL78" s="167">
        <f>'1850'!$GX100</f>
        <v>0</v>
      </c>
      <c r="AM78" s="167">
        <f>'1850'!K100+'1850'!N100+'1850'!Q100+'1850'!T100+'1850'!W100+'1850'!Z100+'1850'!AC100+'1850'!AF100+'1850'!AI100+'1850'!AL100+'1850'!AO100+'1850'!AR100+'1850'!AU100+'1850'!AX100+'1850'!BA100+'1850'!BD100+'1850'!BG100+'1850'!BJ100+'1850'!BM100+'1850'!BP100+'1850'!BS100+'1850'!BV100+'1850'!BY100+'1850'!CB100+'1850'!CE100+'1850'!CH100+'1850'!CK100+'1850'!CN100+'1850'!CQ100+'1850'!CT100+'1850'!CW100+'1850'!CZ100+'1850'!DC100+'1850'!DF100+'1850'!DI100+'1850'!DL100+'1850'!DO100+'1850'!DR100+'1850'!DU100+'1850'!DX100+'1850'!EA100+'1850'!ED100+'1850'!EG100+'1850'!EJ100+'1850'!EM100+'1850'!EP100+'1850'!ES100+'1850'!EV100+'1850'!EY100+'1850'!FB100+'1850'!FE100+'1850'!FH100+'1850'!FK100+'1850'!FN100+'1850'!FQ100+'1850'!FT100+'1850'!FW100+'1850'!FZ100+'1850'!GC100+'1850'!GF100+'1850'!GI100+'1850'!GL100+'1850'!GO100+'1850'!GR100+'1850'!GU100</f>
        <v>0</v>
      </c>
      <c r="AN78" s="168">
        <f t="shared" si="29"/>
        <v>0</v>
      </c>
    </row>
    <row r="79" spans="2:140" x14ac:dyDescent="0.2">
      <c r="B79" s="160">
        <v>74</v>
      </c>
      <c r="C79" s="161">
        <f>'1750'!$GX101</f>
        <v>0</v>
      </c>
      <c r="D79" s="161">
        <f>'1750'!K101+'1750'!N101+'1750'!Q101+'1750'!T101+'1750'!W101+'1750'!Z101+'1750'!AC101+'1750'!AF101+'1750'!AI101+'1750'!AL101+'1750'!AO101+'1750'!AR101+'1750'!AU101+'1750'!AX101+'1750'!BA101+'1750'!BD101+'1750'!BG101+'1750'!BJ101+'1750'!BM101+'1750'!BP101+'1750'!BS101+'1750'!BV101+'1750'!BY101+'1750'!CB101+'1750'!CE101+'1750'!CH101+'1750'!CK101+'1750'!CN101+'1750'!CQ101+'1750'!CT101+'1750'!CW101+'1750'!CZ101+'1750'!DC101+'1750'!DF101+'1750'!DI101+'1750'!DL101+'1750'!DO101+'1750'!DR101+'1750'!DU101+'1750'!DX101+'1750'!EA101+'1750'!ED101+'1750'!EG101+'1750'!EJ101+'1750'!EM101+'1750'!EP101+'1750'!ES101+'1750'!EV101+'1750'!EY101+'1750'!FB101+'1750'!FE101+'1750'!FH101+'1750'!FK101+'1750'!FN101+'1750'!FQ101+'1750'!FT101+'1750'!FW101+'1750'!FZ101+'1750'!GC101+'1750'!GF101+'1750'!GI101+'1750'!GL101+'1750'!GO101+'1750'!GR101+'1750'!GU101</f>
        <v>1611</v>
      </c>
      <c r="E79" s="162">
        <f t="shared" si="28"/>
        <v>1611</v>
      </c>
      <c r="AK79" s="150">
        <v>74</v>
      </c>
      <c r="AL79" s="151">
        <f>'1850'!$GX101</f>
        <v>0</v>
      </c>
      <c r="AM79" s="151">
        <f>'1850'!K101+'1850'!N101+'1850'!Q101+'1850'!T101+'1850'!W101+'1850'!Z101+'1850'!AC101+'1850'!AF101+'1850'!AI101+'1850'!AL101+'1850'!AO101+'1850'!AR101+'1850'!AU101+'1850'!AX101+'1850'!BA101+'1850'!BD101+'1850'!BG101+'1850'!BJ101+'1850'!BM101+'1850'!BP101+'1850'!BS101+'1850'!BV101+'1850'!BY101+'1850'!CB101+'1850'!CE101+'1850'!CH101+'1850'!CK101+'1850'!CN101+'1850'!CQ101+'1850'!CT101+'1850'!CW101+'1850'!CZ101+'1850'!DC101+'1850'!DF101+'1850'!DI101+'1850'!DL101+'1850'!DO101+'1850'!DR101+'1850'!DU101+'1850'!DX101+'1850'!EA101+'1850'!ED101+'1850'!EG101+'1850'!EJ101+'1850'!EM101+'1850'!EP101+'1850'!ES101+'1850'!EV101+'1850'!EY101+'1850'!FB101+'1850'!FE101+'1850'!FH101+'1850'!FK101+'1850'!FN101+'1850'!FQ101+'1850'!FT101+'1850'!FW101+'1850'!FZ101+'1850'!GC101+'1850'!GF101+'1850'!GI101+'1850'!GL101+'1850'!GO101+'1850'!GR101+'1850'!GU101</f>
        <v>0</v>
      </c>
      <c r="AN79" s="152">
        <f t="shared" si="29"/>
        <v>0</v>
      </c>
    </row>
    <row r="80" spans="2:140" x14ac:dyDescent="0.2">
      <c r="B80" s="160">
        <v>75</v>
      </c>
      <c r="C80" s="161">
        <f>'1750'!$GX102</f>
        <v>0</v>
      </c>
      <c r="D80" s="161">
        <f>'1750'!K102+'1750'!N102+'1750'!Q102+'1750'!T102+'1750'!W102+'1750'!Z102+'1750'!AC102+'1750'!AF102+'1750'!AI102+'1750'!AL102+'1750'!AO102+'1750'!AR102+'1750'!AU102+'1750'!AX102+'1750'!BA102+'1750'!BD102+'1750'!BG102+'1750'!BJ102+'1750'!BM102+'1750'!BP102+'1750'!BS102+'1750'!BV102+'1750'!BY102+'1750'!CB102+'1750'!CE102+'1750'!CH102+'1750'!CK102+'1750'!CN102+'1750'!CQ102+'1750'!CT102+'1750'!CW102+'1750'!CZ102+'1750'!DC102+'1750'!DF102+'1750'!DI102+'1750'!DL102+'1750'!DO102+'1750'!DR102+'1750'!DU102+'1750'!DX102+'1750'!EA102+'1750'!ED102+'1750'!EG102+'1750'!EJ102+'1750'!EM102+'1750'!EP102+'1750'!ES102+'1750'!EV102+'1750'!EY102+'1750'!FB102+'1750'!FE102+'1750'!FH102+'1750'!FK102+'1750'!FN102+'1750'!FQ102+'1750'!FT102+'1750'!FW102+'1750'!FZ102+'1750'!GC102+'1750'!GF102+'1750'!GI102+'1750'!GL102+'1750'!GO102+'1750'!GR102+'1750'!GU102</f>
        <v>944</v>
      </c>
      <c r="E80" s="162">
        <f t="shared" si="28"/>
        <v>944</v>
      </c>
      <c r="AK80" s="160">
        <v>75</v>
      </c>
      <c r="AL80" s="161">
        <f>'1850'!$GX102</f>
        <v>0</v>
      </c>
      <c r="AM80" s="161">
        <f>'1850'!K102+'1850'!N102+'1850'!Q102+'1850'!T102+'1850'!W102+'1850'!Z102+'1850'!AC102+'1850'!AF102+'1850'!AI102+'1850'!AL102+'1850'!AO102+'1850'!AR102+'1850'!AU102+'1850'!AX102+'1850'!BA102+'1850'!BD102+'1850'!BG102+'1850'!BJ102+'1850'!BM102+'1850'!BP102+'1850'!BS102+'1850'!BV102+'1850'!BY102+'1850'!CB102+'1850'!CE102+'1850'!CH102+'1850'!CK102+'1850'!CN102+'1850'!CQ102+'1850'!CT102+'1850'!CW102+'1850'!CZ102+'1850'!DC102+'1850'!DF102+'1850'!DI102+'1850'!DL102+'1850'!DO102+'1850'!DR102+'1850'!DU102+'1850'!DX102+'1850'!EA102+'1850'!ED102+'1850'!EG102+'1850'!EJ102+'1850'!EM102+'1850'!EP102+'1850'!ES102+'1850'!EV102+'1850'!EY102+'1850'!FB102+'1850'!FE102+'1850'!FH102+'1850'!FK102+'1850'!FN102+'1850'!FQ102+'1850'!FT102+'1850'!FW102+'1850'!FZ102+'1850'!GC102+'1850'!GF102+'1850'!GI102+'1850'!GL102+'1850'!GO102+'1850'!GR102+'1850'!GU102</f>
        <v>0</v>
      </c>
      <c r="AN80" s="162">
        <f t="shared" si="29"/>
        <v>0</v>
      </c>
    </row>
    <row r="81" spans="2:40" x14ac:dyDescent="0.2">
      <c r="B81" s="160">
        <v>76</v>
      </c>
      <c r="C81" s="161">
        <f>'1750'!$GX103</f>
        <v>0</v>
      </c>
      <c r="D81" s="161">
        <f>'1750'!K103+'1750'!N103+'1750'!Q103+'1750'!T103+'1750'!W103+'1750'!Z103+'1750'!AC103+'1750'!AF103+'1750'!AI103+'1750'!AL103+'1750'!AO103+'1750'!AR103+'1750'!AU103+'1750'!AX103+'1750'!BA103+'1750'!BD103+'1750'!BG103+'1750'!BJ103+'1750'!BM103+'1750'!BP103+'1750'!BS103+'1750'!BV103+'1750'!BY103+'1750'!CB103+'1750'!CE103+'1750'!CH103+'1750'!CK103+'1750'!CN103+'1750'!CQ103+'1750'!CT103+'1750'!CW103+'1750'!CZ103+'1750'!DC103+'1750'!DF103+'1750'!DI103+'1750'!DL103+'1750'!DO103+'1750'!DR103+'1750'!DU103+'1750'!DX103+'1750'!EA103+'1750'!ED103+'1750'!EG103+'1750'!EJ103+'1750'!EM103+'1750'!EP103+'1750'!ES103+'1750'!EV103+'1750'!EY103+'1750'!FB103+'1750'!FE103+'1750'!FH103+'1750'!FK103+'1750'!FN103+'1750'!FQ103+'1750'!FT103+'1750'!FW103+'1750'!FZ103+'1750'!GC103+'1750'!GF103+'1750'!GI103+'1750'!GL103+'1750'!GO103+'1750'!GR103+'1750'!GU103</f>
        <v>1264</v>
      </c>
      <c r="E81" s="162">
        <f t="shared" si="28"/>
        <v>1264</v>
      </c>
      <c r="AK81" s="160">
        <v>76</v>
      </c>
      <c r="AL81" s="161">
        <f>'1850'!$GX103</f>
        <v>0</v>
      </c>
      <c r="AM81" s="161">
        <f>'1850'!K103+'1850'!N103+'1850'!Q103+'1850'!T103+'1850'!W103+'1850'!Z103+'1850'!AC103+'1850'!AF103+'1850'!AI103+'1850'!AL103+'1850'!AO103+'1850'!AR103+'1850'!AU103+'1850'!AX103+'1850'!BA103+'1850'!BD103+'1850'!BG103+'1850'!BJ103+'1850'!BM103+'1850'!BP103+'1850'!BS103+'1850'!BV103+'1850'!BY103+'1850'!CB103+'1850'!CE103+'1850'!CH103+'1850'!CK103+'1850'!CN103+'1850'!CQ103+'1850'!CT103+'1850'!CW103+'1850'!CZ103+'1850'!DC103+'1850'!DF103+'1850'!DI103+'1850'!DL103+'1850'!DO103+'1850'!DR103+'1850'!DU103+'1850'!DX103+'1850'!EA103+'1850'!ED103+'1850'!EG103+'1850'!EJ103+'1850'!EM103+'1850'!EP103+'1850'!ES103+'1850'!EV103+'1850'!EY103+'1850'!FB103+'1850'!FE103+'1850'!FH103+'1850'!FK103+'1850'!FN103+'1850'!FQ103+'1850'!FT103+'1850'!FW103+'1850'!FZ103+'1850'!GC103+'1850'!GF103+'1850'!GI103+'1850'!GL103+'1850'!GO103+'1850'!GR103+'1850'!GU103</f>
        <v>0</v>
      </c>
      <c r="AN81" s="162">
        <f t="shared" si="29"/>
        <v>0</v>
      </c>
    </row>
    <row r="82" spans="2:40" x14ac:dyDescent="0.2">
      <c r="B82" s="160">
        <v>77</v>
      </c>
      <c r="C82" s="161">
        <f>'1750'!$GX104</f>
        <v>0</v>
      </c>
      <c r="D82" s="161">
        <f>'1750'!K104+'1750'!N104+'1750'!Q104+'1750'!T104+'1750'!W104+'1750'!Z104+'1750'!AC104+'1750'!AF104+'1750'!AI104+'1750'!AL104+'1750'!AO104+'1750'!AR104+'1750'!AU104+'1750'!AX104+'1750'!BA104+'1750'!BD104+'1750'!BG104+'1750'!BJ104+'1750'!BM104+'1750'!BP104+'1750'!BS104+'1750'!BV104+'1750'!BY104+'1750'!CB104+'1750'!CE104+'1750'!CH104+'1750'!CK104+'1750'!CN104+'1750'!CQ104+'1750'!CT104+'1750'!CW104+'1750'!CZ104+'1750'!DC104+'1750'!DF104+'1750'!DI104+'1750'!DL104+'1750'!DO104+'1750'!DR104+'1750'!DU104+'1750'!DX104+'1750'!EA104+'1750'!ED104+'1750'!EG104+'1750'!EJ104+'1750'!EM104+'1750'!EP104+'1750'!ES104+'1750'!EV104+'1750'!EY104+'1750'!FB104+'1750'!FE104+'1750'!FH104+'1750'!FK104+'1750'!FN104+'1750'!FQ104+'1750'!FT104+'1750'!FW104+'1750'!FZ104+'1750'!GC104+'1750'!GF104+'1750'!GI104+'1750'!GL104+'1750'!GO104+'1750'!GR104+'1750'!GU104</f>
        <v>845</v>
      </c>
      <c r="E82" s="162">
        <f t="shared" si="28"/>
        <v>845</v>
      </c>
      <c r="AK82" s="160">
        <v>77</v>
      </c>
      <c r="AL82" s="161">
        <f>'1850'!$GX104</f>
        <v>0</v>
      </c>
      <c r="AM82" s="161">
        <f>'1850'!K104+'1850'!N104+'1850'!Q104+'1850'!T104+'1850'!W104+'1850'!Z104+'1850'!AC104+'1850'!AF104+'1850'!AI104+'1850'!AL104+'1850'!AO104+'1850'!AR104+'1850'!AU104+'1850'!AX104+'1850'!BA104+'1850'!BD104+'1850'!BG104+'1850'!BJ104+'1850'!BM104+'1850'!BP104+'1850'!BS104+'1850'!BV104+'1850'!BY104+'1850'!CB104+'1850'!CE104+'1850'!CH104+'1850'!CK104+'1850'!CN104+'1850'!CQ104+'1850'!CT104+'1850'!CW104+'1850'!CZ104+'1850'!DC104+'1850'!DF104+'1850'!DI104+'1850'!DL104+'1850'!DO104+'1850'!DR104+'1850'!DU104+'1850'!DX104+'1850'!EA104+'1850'!ED104+'1850'!EG104+'1850'!EJ104+'1850'!EM104+'1850'!EP104+'1850'!ES104+'1850'!EV104+'1850'!EY104+'1850'!FB104+'1850'!FE104+'1850'!FH104+'1850'!FK104+'1850'!FN104+'1850'!FQ104+'1850'!FT104+'1850'!FW104+'1850'!FZ104+'1850'!GC104+'1850'!GF104+'1850'!GI104+'1850'!GL104+'1850'!GO104+'1850'!GR104+'1850'!GU104</f>
        <v>0</v>
      </c>
      <c r="AN82" s="162">
        <f t="shared" si="29"/>
        <v>0</v>
      </c>
    </row>
    <row r="83" spans="2:40" x14ac:dyDescent="0.2">
      <c r="B83" s="150">
        <v>78</v>
      </c>
      <c r="C83" s="148">
        <f>'1750'!$GX105</f>
        <v>0</v>
      </c>
      <c r="D83" s="148">
        <f>'1750'!K105+'1750'!N105+'1750'!Q105+'1750'!T105+'1750'!W105+'1750'!Z105+'1750'!AC105+'1750'!AF105+'1750'!AI105+'1750'!AL105+'1750'!AO105+'1750'!AR105+'1750'!AU105+'1750'!AX105+'1750'!BA105+'1750'!BD105+'1750'!BG105+'1750'!BJ105+'1750'!BM105+'1750'!BP105+'1750'!BS105+'1750'!BV105+'1750'!BY105+'1750'!CB105+'1750'!CE105+'1750'!CH105+'1750'!CK105+'1750'!CN105+'1750'!CQ105+'1750'!CT105+'1750'!CW105+'1750'!CZ105+'1750'!DC105+'1750'!DF105+'1750'!DI105+'1750'!DL105+'1750'!DO105+'1750'!DR105+'1750'!DU105+'1750'!DX105+'1750'!EA105+'1750'!ED105+'1750'!EG105+'1750'!EJ105+'1750'!EM105+'1750'!EP105+'1750'!ES105+'1750'!EV105+'1750'!EY105+'1750'!FB105+'1750'!FE105+'1750'!FH105+'1750'!FK105+'1750'!FN105+'1750'!FQ105+'1750'!FT105+'1750'!FW105+'1750'!FZ105+'1750'!GC105+'1750'!GF105+'1750'!GI105+'1750'!GL105+'1750'!GO105+'1750'!GR105+'1750'!GU105</f>
        <v>646</v>
      </c>
      <c r="E83" s="149">
        <f t="shared" si="28"/>
        <v>646</v>
      </c>
      <c r="AK83" s="160">
        <v>78</v>
      </c>
      <c r="AL83" s="161">
        <f>'1850'!$GX105</f>
        <v>0</v>
      </c>
      <c r="AM83" s="161">
        <f>'1850'!K105+'1850'!N105+'1850'!Q105+'1850'!T105+'1850'!W105+'1850'!Z105+'1850'!AC105+'1850'!AF105+'1850'!AI105+'1850'!AL105+'1850'!AO105+'1850'!AR105+'1850'!AU105+'1850'!AX105+'1850'!BA105+'1850'!BD105+'1850'!BG105+'1850'!BJ105+'1850'!BM105+'1850'!BP105+'1850'!BS105+'1850'!BV105+'1850'!BY105+'1850'!CB105+'1850'!CE105+'1850'!CH105+'1850'!CK105+'1850'!CN105+'1850'!CQ105+'1850'!CT105+'1850'!CW105+'1850'!CZ105+'1850'!DC105+'1850'!DF105+'1850'!DI105+'1850'!DL105+'1850'!DO105+'1850'!DR105+'1850'!DU105+'1850'!DX105+'1850'!EA105+'1850'!ED105+'1850'!EG105+'1850'!EJ105+'1850'!EM105+'1850'!EP105+'1850'!ES105+'1850'!EV105+'1850'!EY105+'1850'!FB105+'1850'!FE105+'1850'!FH105+'1850'!FK105+'1850'!FN105+'1850'!FQ105+'1850'!FT105+'1850'!FW105+'1850'!FZ105+'1850'!GC105+'1850'!GF105+'1850'!GI105+'1850'!GL105+'1850'!GO105+'1850'!GR105+'1850'!GU105</f>
        <v>0</v>
      </c>
      <c r="AN83" s="162">
        <f t="shared" si="29"/>
        <v>0</v>
      </c>
    </row>
    <row r="84" spans="2:40" x14ac:dyDescent="0.2">
      <c r="B84" s="147">
        <v>79</v>
      </c>
      <c r="C84" s="167">
        <f>'1750'!$GX106</f>
        <v>0</v>
      </c>
      <c r="D84" s="167">
        <f>'1750'!K106+'1750'!N106+'1750'!Q106+'1750'!T106+'1750'!W106+'1750'!Z106+'1750'!AC106+'1750'!AF106+'1750'!AI106+'1750'!AL106+'1750'!AO106+'1750'!AR106+'1750'!AU106+'1750'!AX106+'1750'!BA106+'1750'!BD106+'1750'!BG106+'1750'!BJ106+'1750'!BM106+'1750'!BP106+'1750'!BS106+'1750'!BV106+'1750'!BY106+'1750'!CB106+'1750'!CE106+'1750'!CH106+'1750'!CK106+'1750'!CN106+'1750'!CQ106+'1750'!CT106+'1750'!CW106+'1750'!CZ106+'1750'!DC106+'1750'!DF106+'1750'!DI106+'1750'!DL106+'1750'!DO106+'1750'!DR106+'1750'!DU106+'1750'!DX106+'1750'!EA106+'1750'!ED106+'1750'!EG106+'1750'!EJ106+'1750'!EM106+'1750'!EP106+'1750'!ES106+'1750'!EV106+'1750'!EY106+'1750'!FB106+'1750'!FE106+'1750'!FH106+'1750'!FK106+'1750'!FN106+'1750'!FQ106+'1750'!FT106+'1750'!FW106+'1750'!FZ106+'1750'!GC106+'1750'!GF106+'1750'!GI106+'1750'!GL106+'1750'!GO106+'1750'!GR106+'1750'!GU106</f>
        <v>1611</v>
      </c>
      <c r="E84" s="168">
        <f t="shared" si="28"/>
        <v>1611</v>
      </c>
    </row>
    <row r="85" spans="2:40" x14ac:dyDescent="0.2">
      <c r="B85" s="150">
        <v>80</v>
      </c>
      <c r="C85" s="167">
        <f>'1750'!$GX107</f>
        <v>0</v>
      </c>
      <c r="D85" s="167">
        <f>'1750'!K107+'1750'!N107+'1750'!Q107+'1750'!T107+'1750'!W107+'1750'!Z107+'1750'!AC107+'1750'!AF107+'1750'!AI107+'1750'!AL107+'1750'!AO107+'1750'!AR107+'1750'!AU107+'1750'!AX107+'1750'!BA107+'1750'!BD107+'1750'!BG107+'1750'!BJ107+'1750'!BM107+'1750'!BP107+'1750'!BS107+'1750'!BV107+'1750'!BY107+'1750'!CB107+'1750'!CE107+'1750'!CH107+'1750'!CK107+'1750'!CN107+'1750'!CQ107+'1750'!CT107+'1750'!CW107+'1750'!CZ107+'1750'!DC107+'1750'!DF107+'1750'!DI107+'1750'!DL107+'1750'!DO107+'1750'!DR107+'1750'!DU107+'1750'!DX107+'1750'!EA107+'1750'!ED107+'1750'!EG107+'1750'!EJ107+'1750'!EM107+'1750'!EP107+'1750'!ES107+'1750'!EV107+'1750'!EY107+'1750'!FB107+'1750'!FE107+'1750'!FH107+'1750'!FK107+'1750'!FN107+'1750'!FQ107+'1750'!FT107+'1750'!FW107+'1750'!FZ107+'1750'!GC107+'1750'!GF107+'1750'!GI107+'1750'!GL107+'1750'!GO107+'1750'!GR107+'1750'!GU107</f>
        <v>944</v>
      </c>
      <c r="E85" s="168">
        <f t="shared" si="28"/>
        <v>944</v>
      </c>
    </row>
    <row r="86" spans="2:40" x14ac:dyDescent="0.2">
      <c r="B86" s="150">
        <v>81</v>
      </c>
      <c r="C86" s="154">
        <f>'1750'!$GX108</f>
        <v>0</v>
      </c>
      <c r="D86" s="154">
        <f>'1750'!K108+'1750'!N108+'1750'!Q108+'1750'!T108+'1750'!W108+'1750'!Z108+'1750'!AC108+'1750'!AF108+'1750'!AI108+'1750'!AL108+'1750'!AO108+'1750'!AR108+'1750'!AU108+'1750'!AX108+'1750'!BA108+'1750'!BD108+'1750'!BG108+'1750'!BJ108+'1750'!BM108+'1750'!BP108+'1750'!BS108+'1750'!BV108+'1750'!BY108+'1750'!CB108+'1750'!CE108+'1750'!CH108+'1750'!CK108+'1750'!CN108+'1750'!CQ108+'1750'!CT108+'1750'!CW108+'1750'!CZ108+'1750'!DC108+'1750'!DF108+'1750'!DI108+'1750'!DL108+'1750'!DO108+'1750'!DR108+'1750'!DU108+'1750'!DX108+'1750'!EA108+'1750'!ED108+'1750'!EG108+'1750'!EJ108+'1750'!EM108+'1750'!EP108+'1750'!ES108+'1750'!EV108+'1750'!EY108+'1750'!FB108+'1750'!FE108+'1750'!FH108+'1750'!FK108+'1750'!FN108+'1750'!FQ108+'1750'!FT108+'1750'!FW108+'1750'!FZ108+'1750'!GC108+'1750'!GF108+'1750'!GI108+'1750'!GL108+'1750'!GO108+'1750'!GR108+'1750'!GU108</f>
        <v>1264</v>
      </c>
      <c r="E86" s="155">
        <f t="shared" si="28"/>
        <v>1264</v>
      </c>
    </row>
    <row r="87" spans="2:40" x14ac:dyDescent="0.2">
      <c r="B87" s="160">
        <v>82</v>
      </c>
      <c r="C87" s="161">
        <f>'1750'!$GX109</f>
        <v>0</v>
      </c>
      <c r="D87" s="161">
        <f>'1750'!K109+'1750'!N109+'1750'!Q109+'1750'!T109+'1750'!W109+'1750'!Z109+'1750'!AC109+'1750'!AF109+'1750'!AI109+'1750'!AL109+'1750'!AO109+'1750'!AR109+'1750'!AU109+'1750'!AX109+'1750'!BA109+'1750'!BD109+'1750'!BG109+'1750'!BJ109+'1750'!BM109+'1750'!BP109+'1750'!BS109+'1750'!BV109+'1750'!BY109+'1750'!CB109+'1750'!CE109+'1750'!CH109+'1750'!CK109+'1750'!CN109+'1750'!CQ109+'1750'!CT109+'1750'!CW109+'1750'!CZ109+'1750'!DC109+'1750'!DF109+'1750'!DI109+'1750'!DL109+'1750'!DO109+'1750'!DR109+'1750'!DU109+'1750'!DX109+'1750'!EA109+'1750'!ED109+'1750'!EG109+'1750'!EJ109+'1750'!EM109+'1750'!EP109+'1750'!ES109+'1750'!EV109+'1750'!EY109+'1750'!FB109+'1750'!FE109+'1750'!FH109+'1750'!FK109+'1750'!FN109+'1750'!FQ109+'1750'!FT109+'1750'!FW109+'1750'!FZ109+'1750'!GC109+'1750'!GF109+'1750'!GI109+'1750'!GL109+'1750'!GO109+'1750'!GR109+'1750'!GU109</f>
        <v>845</v>
      </c>
      <c r="E87" s="162">
        <f t="shared" si="28"/>
        <v>845</v>
      </c>
    </row>
    <row r="88" spans="2:40" x14ac:dyDescent="0.2">
      <c r="B88" s="160">
        <v>83</v>
      </c>
      <c r="C88" s="161">
        <f>'1750'!$GX110</f>
        <v>0</v>
      </c>
      <c r="D88" s="161">
        <f>'1750'!K110+'1750'!N110+'1750'!Q110+'1750'!T110+'1750'!W110+'1750'!Z110+'1750'!AC110+'1750'!AF110+'1750'!AI110+'1750'!AL110+'1750'!AO110+'1750'!AR110+'1750'!AU110+'1750'!AX110+'1750'!BA110+'1750'!BD110+'1750'!BG110+'1750'!BJ110+'1750'!BM110+'1750'!BP110+'1750'!BS110+'1750'!BV110+'1750'!BY110+'1750'!CB110+'1750'!CE110+'1750'!CH110+'1750'!CK110+'1750'!CN110+'1750'!CQ110+'1750'!CT110+'1750'!CW110+'1750'!CZ110+'1750'!DC110+'1750'!DF110+'1750'!DI110+'1750'!DL110+'1750'!DO110+'1750'!DR110+'1750'!DU110+'1750'!DX110+'1750'!EA110+'1750'!ED110+'1750'!EG110+'1750'!EJ110+'1750'!EM110+'1750'!EP110+'1750'!ES110+'1750'!EV110+'1750'!EY110+'1750'!FB110+'1750'!FE110+'1750'!FH110+'1750'!FK110+'1750'!FN110+'1750'!FQ110+'1750'!FT110+'1750'!FW110+'1750'!FZ110+'1750'!GC110+'1750'!GF110+'1750'!GI110+'1750'!GL110+'1750'!GO110+'1750'!GR110+'1750'!GU110</f>
        <v>646</v>
      </c>
      <c r="E88" s="162">
        <f t="shared" si="28"/>
        <v>646</v>
      </c>
    </row>
    <row r="89" spans="2:40" x14ac:dyDescent="0.2">
      <c r="B89" s="178"/>
      <c r="E89" s="179"/>
    </row>
    <row r="91" spans="2:40" x14ac:dyDescent="0.2">
      <c r="B91" s="175"/>
      <c r="C91" s="176"/>
      <c r="D91" s="176"/>
      <c r="E91" s="177"/>
    </row>
    <row r="92" spans="2:40" x14ac:dyDescent="0.2">
      <c r="B92" s="175"/>
      <c r="C92" s="176"/>
      <c r="D92" s="176"/>
      <c r="E92" s="177"/>
    </row>
    <row r="93" spans="2:40" x14ac:dyDescent="0.2">
      <c r="B93" s="175"/>
      <c r="C93" s="176"/>
      <c r="D93" s="176"/>
      <c r="E93" s="177"/>
    </row>
  </sheetData>
  <mergeCells count="28">
    <mergeCell ref="EB3:EE3"/>
    <mergeCell ref="EG3:EJ3"/>
    <mergeCell ref="CN3:CQ3"/>
    <mergeCell ref="CS3:CV3"/>
    <mergeCell ref="CX3:DA3"/>
    <mergeCell ref="DC3:DF3"/>
    <mergeCell ref="DH3:DK3"/>
    <mergeCell ref="DM3:DP3"/>
    <mergeCell ref="BY3:CB3"/>
    <mergeCell ref="CD3:CG3"/>
    <mergeCell ref="CI3:CL3"/>
    <mergeCell ref="DR3:DU3"/>
    <mergeCell ref="DW3:DZ3"/>
    <mergeCell ref="AZ3:BC3"/>
    <mergeCell ref="BE3:BH3"/>
    <mergeCell ref="BJ3:BM3"/>
    <mergeCell ref="BO3:BR3"/>
    <mergeCell ref="BT3:BW3"/>
    <mergeCell ref="AA3:AD3"/>
    <mergeCell ref="AF3:AI3"/>
    <mergeCell ref="AK3:AN3"/>
    <mergeCell ref="AP3:AS3"/>
    <mergeCell ref="AU3:AX3"/>
    <mergeCell ref="B3:E3"/>
    <mergeCell ref="G3:J3"/>
    <mergeCell ref="L3:O3"/>
    <mergeCell ref="Q3:T3"/>
    <mergeCell ref="V3:Y3"/>
  </mergeCells>
  <conditionalFormatting sqref="DU6:DU65536 AD6:AD65536 CB6:CB65536 AX6:AX65536 J6:J65536 DA6:DA65536 DK6:DK65536 O6:O65536 BH6:BH65536 CG6:CG65536 Y6:Y65536 DZ6:DZ65536 BM6:BM65536 AI6:AI65536 DF6:DF65536 CQ6:CQ65536 BW6:BW65536 EJ6:EJ65536 AS6:AS65536 EE6:EE65536 E104:E65536 T6:T65536 BC6:BC65536 BR6:BR65536 CL6:CL65536 CV6:CV65536 DP6:DP65536 E6:E101 AN6:AN65536">
    <cfRule type="cellIs" dxfId="3" priority="1" stopIfTrue="1" operator="between">
      <formula>0.0005</formula>
      <formula>1</formula>
    </cfRule>
    <cfRule type="cellIs" dxfId="2" priority="2" stopIfTrue="1" operator="greaterThan">
      <formula>1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03"/>
  <sheetViews>
    <sheetView zoomScale="85" zoomScaleNormal="85" workbookViewId="0"/>
  </sheetViews>
  <sheetFormatPr defaultRowHeight="12.75" x14ac:dyDescent="0.2"/>
  <cols>
    <col min="1" max="1" width="9.140625" style="180"/>
    <col min="2" max="2" width="30.7109375" customWidth="1"/>
    <col min="3" max="84" width="12.7109375" customWidth="1"/>
    <col min="85" max="85" width="11.85546875" customWidth="1"/>
  </cols>
  <sheetData>
    <row r="1" spans="1:85" x14ac:dyDescent="0.2">
      <c r="B1" s="140" t="s">
        <v>531</v>
      </c>
    </row>
    <row r="3" spans="1:85" x14ac:dyDescent="0.2">
      <c r="A3" s="180">
        <v>10</v>
      </c>
      <c r="B3" s="140" t="s">
        <v>532</v>
      </c>
    </row>
    <row r="4" spans="1:85" x14ac:dyDescent="0.2">
      <c r="B4" s="181"/>
      <c r="C4" s="182" t="s">
        <v>520</v>
      </c>
      <c r="D4" s="183">
        <v>1</v>
      </c>
      <c r="E4" s="183">
        <v>2</v>
      </c>
      <c r="F4" s="183">
        <v>3</v>
      </c>
      <c r="G4" s="183">
        <v>4</v>
      </c>
      <c r="H4" s="183">
        <v>5</v>
      </c>
      <c r="I4" s="183">
        <v>6</v>
      </c>
      <c r="J4" s="183">
        <v>7</v>
      </c>
      <c r="K4" s="183">
        <v>8</v>
      </c>
      <c r="L4" s="183">
        <v>9</v>
      </c>
      <c r="M4" s="183">
        <v>10</v>
      </c>
      <c r="N4" s="183">
        <v>11</v>
      </c>
      <c r="O4" s="183">
        <v>12</v>
      </c>
      <c r="P4" s="183">
        <v>13</v>
      </c>
      <c r="Q4" s="183">
        <v>14</v>
      </c>
      <c r="R4" s="183">
        <v>15</v>
      </c>
      <c r="S4" s="183">
        <v>16</v>
      </c>
      <c r="T4" s="183">
        <v>17</v>
      </c>
      <c r="U4" s="183">
        <v>18</v>
      </c>
      <c r="V4" s="183">
        <v>19</v>
      </c>
      <c r="W4" s="183">
        <v>20</v>
      </c>
      <c r="X4" s="183">
        <v>21</v>
      </c>
      <c r="Y4" s="183">
        <v>22</v>
      </c>
      <c r="Z4" s="183">
        <v>23</v>
      </c>
      <c r="AA4" s="183">
        <v>24</v>
      </c>
      <c r="AB4" s="183">
        <v>25</v>
      </c>
      <c r="AC4" s="183">
        <v>26</v>
      </c>
      <c r="AD4" s="183">
        <v>27</v>
      </c>
      <c r="AE4" s="183">
        <v>28</v>
      </c>
      <c r="AF4" s="183">
        <v>29</v>
      </c>
      <c r="AG4" s="183">
        <v>30</v>
      </c>
      <c r="AH4" s="183">
        <v>31</v>
      </c>
      <c r="AI4" s="183">
        <v>32</v>
      </c>
      <c r="AJ4" s="183">
        <v>33</v>
      </c>
      <c r="AK4" s="183">
        <v>34</v>
      </c>
      <c r="AL4" s="183">
        <v>35</v>
      </c>
      <c r="AM4" s="183">
        <v>36</v>
      </c>
      <c r="AN4" s="183">
        <v>37</v>
      </c>
      <c r="AO4" s="183">
        <v>38</v>
      </c>
      <c r="AP4" s="183">
        <v>39</v>
      </c>
      <c r="AQ4" s="183">
        <v>40</v>
      </c>
      <c r="AR4" s="183">
        <v>41</v>
      </c>
      <c r="AS4" s="183">
        <v>42</v>
      </c>
      <c r="AT4" s="183">
        <v>43</v>
      </c>
      <c r="AU4" s="183">
        <v>44</v>
      </c>
      <c r="AV4" s="183">
        <v>45</v>
      </c>
      <c r="AW4" s="183">
        <v>46</v>
      </c>
      <c r="AX4" s="183">
        <v>47</v>
      </c>
      <c r="AY4" s="183">
        <v>48</v>
      </c>
      <c r="AZ4" s="183">
        <v>49</v>
      </c>
      <c r="BA4" s="183">
        <v>50</v>
      </c>
      <c r="BB4" s="183">
        <v>51</v>
      </c>
      <c r="BC4" s="183">
        <v>52</v>
      </c>
      <c r="BD4" s="183">
        <v>53</v>
      </c>
      <c r="BE4" s="183">
        <v>54</v>
      </c>
      <c r="BF4" s="183">
        <v>55</v>
      </c>
      <c r="BG4" s="183">
        <v>56</v>
      </c>
      <c r="BH4" s="183">
        <v>57</v>
      </c>
      <c r="BI4" s="183">
        <v>58</v>
      </c>
      <c r="BJ4" s="183">
        <v>59</v>
      </c>
      <c r="BK4" s="183">
        <v>60</v>
      </c>
      <c r="BL4" s="183">
        <v>61</v>
      </c>
      <c r="BM4" s="183">
        <v>62</v>
      </c>
      <c r="BN4" s="183">
        <v>63</v>
      </c>
      <c r="BO4" s="183">
        <v>64</v>
      </c>
      <c r="BP4" s="183">
        <v>65</v>
      </c>
      <c r="BQ4" s="184">
        <v>66</v>
      </c>
      <c r="BR4" s="202">
        <v>67</v>
      </c>
      <c r="BS4" s="156">
        <v>68</v>
      </c>
      <c r="BT4" s="203">
        <v>69</v>
      </c>
      <c r="BU4" s="184">
        <v>70</v>
      </c>
      <c r="BV4" s="202">
        <v>71</v>
      </c>
      <c r="BW4" s="156">
        <v>72</v>
      </c>
      <c r="BX4" s="203">
        <v>73</v>
      </c>
      <c r="BY4" s="184">
        <v>74</v>
      </c>
      <c r="BZ4" s="184">
        <v>75</v>
      </c>
      <c r="CA4" s="198">
        <v>76</v>
      </c>
      <c r="CB4" s="156">
        <v>77</v>
      </c>
      <c r="CC4" s="156">
        <v>78</v>
      </c>
      <c r="CD4" s="156">
        <v>79</v>
      </c>
      <c r="CE4" s="184">
        <v>80</v>
      </c>
      <c r="CF4" s="184">
        <v>81</v>
      </c>
      <c r="CG4" s="184">
        <v>82</v>
      </c>
    </row>
    <row r="5" spans="1:85" x14ac:dyDescent="0.2">
      <c r="B5" s="185" t="s">
        <v>533</v>
      </c>
      <c r="C5" s="186" t="s">
        <v>521</v>
      </c>
      <c r="D5" s="187">
        <f>'1750'!K93</f>
        <v>608</v>
      </c>
      <c r="E5" s="187">
        <f>'1750'!N93</f>
        <v>971</v>
      </c>
      <c r="F5" s="187">
        <f>'1750'!Q93</f>
        <v>0</v>
      </c>
      <c r="G5" s="187">
        <f>'1750'!T93</f>
        <v>0</v>
      </c>
      <c r="H5" s="187">
        <f>'1750'!W93</f>
        <v>0</v>
      </c>
      <c r="I5" s="187">
        <f>'1750'!Z93</f>
        <v>0</v>
      </c>
      <c r="J5" s="187">
        <f>'1750'!AC93</f>
        <v>0</v>
      </c>
      <c r="K5" s="187">
        <f>'1750'!AF93</f>
        <v>0</v>
      </c>
      <c r="L5" s="187">
        <f>'1750'!AI93</f>
        <v>0</v>
      </c>
      <c r="M5" s="187">
        <f>'1750'!AL93</f>
        <v>0</v>
      </c>
      <c r="N5" s="187">
        <f>'1750'!AO93</f>
        <v>0</v>
      </c>
      <c r="O5" s="187">
        <f>'1750'!AR93</f>
        <v>0</v>
      </c>
      <c r="P5" s="187">
        <f>'1750'!AU93</f>
        <v>0</v>
      </c>
      <c r="Q5" s="187">
        <f>'1750'!AX93</f>
        <v>0</v>
      </c>
      <c r="R5" s="187">
        <f>'1750'!BA93</f>
        <v>0</v>
      </c>
      <c r="S5" s="187">
        <f>'1750'!BD93</f>
        <v>0</v>
      </c>
      <c r="T5" s="187">
        <f>'1750'!BG93</f>
        <v>0</v>
      </c>
      <c r="U5" s="187">
        <f>'1750'!BJ93</f>
        <v>0</v>
      </c>
      <c r="V5" s="187">
        <f>'1750'!BM93</f>
        <v>0</v>
      </c>
      <c r="W5" s="187">
        <f>'1750'!BP93</f>
        <v>0</v>
      </c>
      <c r="X5" s="187">
        <f>'1750'!BS93</f>
        <v>0</v>
      </c>
      <c r="Y5" s="187">
        <f>'1750'!BV93</f>
        <v>0</v>
      </c>
      <c r="Z5" s="187">
        <f>'1750'!BY93</f>
        <v>0</v>
      </c>
      <c r="AA5" s="187">
        <f>'1750'!CB93</f>
        <v>0</v>
      </c>
      <c r="AB5" s="187">
        <f>'1750'!CE93</f>
        <v>0</v>
      </c>
      <c r="AC5" s="187">
        <f>'1750'!CH93</f>
        <v>0</v>
      </c>
      <c r="AD5" s="187">
        <f>'1750'!CK93</f>
        <v>0</v>
      </c>
      <c r="AE5" s="187">
        <f>'1750'!CN93</f>
        <v>0</v>
      </c>
      <c r="AF5" s="187">
        <f>'1750'!CQ93</f>
        <v>0</v>
      </c>
      <c r="AG5" s="187">
        <f>'1750'!CT93</f>
        <v>0</v>
      </c>
      <c r="AH5" s="187">
        <f>'1750'!CW93</f>
        <v>0</v>
      </c>
      <c r="AI5" s="187">
        <f>'1750'!CZ93</f>
        <v>0</v>
      </c>
      <c r="AJ5" s="187">
        <f>'1750'!DC93</f>
        <v>0</v>
      </c>
      <c r="AK5" s="187">
        <f>'1750'!DF93</f>
        <v>0</v>
      </c>
      <c r="AL5" s="187">
        <f>'1750'!DI93</f>
        <v>0</v>
      </c>
      <c r="AM5" s="187">
        <f>'1750'!DL93</f>
        <v>0</v>
      </c>
      <c r="AN5" s="187">
        <f>'1750'!DO93</f>
        <v>0</v>
      </c>
      <c r="AO5" s="187">
        <f>'1750'!DR93</f>
        <v>0</v>
      </c>
      <c r="AP5" s="187">
        <f>'1750'!DU93</f>
        <v>0</v>
      </c>
      <c r="AQ5" s="187">
        <f>'1750'!DX93</f>
        <v>0</v>
      </c>
      <c r="AR5" s="187">
        <f>'1750'!EA93</f>
        <v>0</v>
      </c>
      <c r="AS5" s="187">
        <f>'1750'!ED93</f>
        <v>0</v>
      </c>
      <c r="AT5" s="187">
        <f>'1750'!EG93</f>
        <v>0</v>
      </c>
      <c r="AU5" s="187">
        <f>'1750'!EJ93</f>
        <v>0</v>
      </c>
      <c r="AV5" s="187">
        <f>'1750'!EM93</f>
        <v>0</v>
      </c>
      <c r="AW5" s="187">
        <f>'1750'!EP93</f>
        <v>0</v>
      </c>
      <c r="AX5" s="187">
        <f>'1750'!ES93</f>
        <v>0</v>
      </c>
      <c r="AY5" s="187">
        <f>'1750'!EV93</f>
        <v>0</v>
      </c>
      <c r="AZ5" s="187">
        <f>'1750'!EY93</f>
        <v>0</v>
      </c>
      <c r="BA5" s="187">
        <f>'1750'!FB93</f>
        <v>0</v>
      </c>
      <c r="BB5" s="187">
        <f>'1750'!FE93</f>
        <v>0</v>
      </c>
      <c r="BC5" s="187">
        <f>'1750'!FH93</f>
        <v>0</v>
      </c>
      <c r="BD5" s="187">
        <f>'1750'!FK93</f>
        <v>0</v>
      </c>
      <c r="BE5" s="187">
        <f>'1750'!FN93</f>
        <v>0</v>
      </c>
      <c r="BF5" s="187">
        <f>'1750'!FQ93</f>
        <v>0</v>
      </c>
      <c r="BG5" s="187">
        <f>'1750'!FT93</f>
        <v>0</v>
      </c>
      <c r="BH5" s="187">
        <f>'1750'!FW93</f>
        <v>0</v>
      </c>
      <c r="BI5" s="187">
        <f>'1750'!FZ93</f>
        <v>0</v>
      </c>
      <c r="BJ5" s="187">
        <f>'1750'!GC93</f>
        <v>0</v>
      </c>
      <c r="BK5" s="187">
        <f>'1750'!GF93</f>
        <v>0</v>
      </c>
      <c r="BL5" s="187">
        <f>'1750'!GI93</f>
        <v>0</v>
      </c>
      <c r="BM5" s="187">
        <f>'1750'!GL93</f>
        <v>0</v>
      </c>
      <c r="BN5" s="187">
        <f>'1750'!GO93</f>
        <v>0</v>
      </c>
      <c r="BO5" s="187">
        <f>'1750'!GR93</f>
        <v>0</v>
      </c>
      <c r="BP5" s="187">
        <f>'1750'!GU93</f>
        <v>0</v>
      </c>
      <c r="BQ5" s="188">
        <f>'1750'!GX93</f>
        <v>0</v>
      </c>
      <c r="BR5" s="195">
        <f>'1750'!HA93</f>
        <v>0</v>
      </c>
      <c r="BS5" s="195">
        <f>'1750'!HD93</f>
        <v>0</v>
      </c>
      <c r="BT5" s="195">
        <f>'1750'!HG93</f>
        <v>0</v>
      </c>
      <c r="BU5" s="196">
        <f>'1750'!HJ93</f>
        <v>0</v>
      </c>
      <c r="BV5" s="188">
        <f>'1750'!HM93</f>
        <v>0</v>
      </c>
      <c r="BW5" s="188">
        <f>'1750'!HP93</f>
        <v>0</v>
      </c>
      <c r="BX5" s="195">
        <f>'1750'!HS93</f>
        <v>0</v>
      </c>
      <c r="BY5" s="196">
        <f>'1750'!HV93</f>
        <v>0</v>
      </c>
      <c r="BZ5" s="188">
        <f>'1750'!HY93</f>
        <v>0</v>
      </c>
      <c r="CA5" s="199">
        <f>'1750'!IB93</f>
        <v>0</v>
      </c>
      <c r="CB5" s="195">
        <f>'1750'!IE93</f>
        <v>0</v>
      </c>
      <c r="CC5" s="195">
        <f>'1750'!IH93</f>
        <v>0</v>
      </c>
      <c r="CD5" s="195">
        <f>'1750'!IK93</f>
        <v>0</v>
      </c>
      <c r="CE5" s="188">
        <f>'1750'!IN93</f>
        <v>0</v>
      </c>
      <c r="CF5" s="188">
        <f>'1750'!IQ93</f>
        <v>0</v>
      </c>
      <c r="CG5" s="188">
        <f>'1750'!IT93</f>
        <v>0</v>
      </c>
    </row>
    <row r="6" spans="1:85" x14ac:dyDescent="0.2">
      <c r="B6" s="189" t="s">
        <v>527</v>
      </c>
      <c r="C6" s="186" t="s">
        <v>521</v>
      </c>
      <c r="D6" s="187">
        <f>SUM('1750'!K28:K92)</f>
        <v>30038</v>
      </c>
      <c r="E6" s="187">
        <f>SUM('1750'!N28:N92)</f>
        <v>33171</v>
      </c>
      <c r="F6" s="187">
        <f>SUM('1750'!Q28:Q92)</f>
        <v>0</v>
      </c>
      <c r="G6" s="187">
        <f>SUM('1750'!T28:T92)</f>
        <v>0</v>
      </c>
      <c r="H6" s="187">
        <f>SUM('1750'!W28:W92)</f>
        <v>0</v>
      </c>
      <c r="I6" s="187">
        <f>SUM('1750'!Z28:Z92)</f>
        <v>0</v>
      </c>
      <c r="J6" s="187">
        <f>SUM('1750'!AC28:AC92)</f>
        <v>0</v>
      </c>
      <c r="K6" s="148">
        <f>SUM('1750'!AF28:AF92)</f>
        <v>0</v>
      </c>
      <c r="L6" s="148">
        <f>SUM('1750'!AI28:AI92)</f>
        <v>0</v>
      </c>
      <c r="M6" s="148">
        <f>SUM('1750'!AL28:AL92)</f>
        <v>0</v>
      </c>
      <c r="N6" s="148">
        <f>SUM('1750'!AO28:AO92)</f>
        <v>0</v>
      </c>
      <c r="O6" s="148">
        <f>SUM('1750'!AR28:AR92)</f>
        <v>0</v>
      </c>
      <c r="P6" s="187">
        <f>SUM('1750'!AU28:AU92)</f>
        <v>0</v>
      </c>
      <c r="Q6" s="148">
        <f>SUM('1750'!AX28:AX92)</f>
        <v>0</v>
      </c>
      <c r="R6" s="148">
        <f>SUM('1750'!BA28:BA92)</f>
        <v>0</v>
      </c>
      <c r="S6" s="148">
        <f>SUM('1750'!BD28:BD92)</f>
        <v>0</v>
      </c>
      <c r="T6" s="148">
        <f>SUM('1750'!BG28:BG92)</f>
        <v>0</v>
      </c>
      <c r="U6" s="148">
        <f>SUM('1750'!BJ28:BJ92)</f>
        <v>0</v>
      </c>
      <c r="V6" s="148">
        <f>SUM('1750'!BM28:BM92)</f>
        <v>0</v>
      </c>
      <c r="W6" s="148">
        <f>SUM('1750'!BP28:BP92)</f>
        <v>0</v>
      </c>
      <c r="X6" s="148">
        <f>SUM('1750'!BS28:BS92)</f>
        <v>0</v>
      </c>
      <c r="Y6" s="148">
        <f>SUM('1750'!BV28:BV92)</f>
        <v>0</v>
      </c>
      <c r="Z6" s="148">
        <f>SUM('1750'!BY28:BY92)</f>
        <v>0</v>
      </c>
      <c r="AA6" s="148">
        <f>SUM('1750'!CB28:CB92)</f>
        <v>0</v>
      </c>
      <c r="AB6" s="148">
        <f>SUM('1750'!CE28:CE92)</f>
        <v>0</v>
      </c>
      <c r="AC6" s="148">
        <f>SUM('1750'!CH28:CH92)</f>
        <v>0</v>
      </c>
      <c r="AD6" s="148">
        <f>SUM('1750'!CK28:CK92)</f>
        <v>0</v>
      </c>
      <c r="AE6" s="148">
        <f>SUM('1750'!CN28:CN92)</f>
        <v>0</v>
      </c>
      <c r="AF6" s="148">
        <f>SUM('1750'!CQ28:CQ92)</f>
        <v>0</v>
      </c>
      <c r="AG6" s="148">
        <f>SUM('1750'!CT28:CT92)</f>
        <v>0</v>
      </c>
      <c r="AH6" s="148">
        <f>SUM('1750'!CW28:CW92)</f>
        <v>0</v>
      </c>
      <c r="AI6" s="148">
        <f>SUM('1750'!CZ28:CZ92)</f>
        <v>0</v>
      </c>
      <c r="AJ6" s="148">
        <f>SUM('1750'!DC28:DC92)</f>
        <v>0</v>
      </c>
      <c r="AK6" s="148">
        <f>SUM('1750'!DF28:DF92)</f>
        <v>0</v>
      </c>
      <c r="AL6" s="148">
        <f>SUM('1750'!DI28:DI92)</f>
        <v>0</v>
      </c>
      <c r="AM6" s="148">
        <f>SUM('1750'!DL28:DL92)</f>
        <v>0</v>
      </c>
      <c r="AN6" s="148">
        <f>SUM('1750'!DO28:DO92)</f>
        <v>0</v>
      </c>
      <c r="AO6" s="148">
        <f>SUM('1750'!DR28:DR92)</f>
        <v>0</v>
      </c>
      <c r="AP6" s="148">
        <f>SUM('1750'!DU28:DU92)</f>
        <v>0</v>
      </c>
      <c r="AQ6" s="148">
        <f>SUM('1750'!DX28:DX92)</f>
        <v>0</v>
      </c>
      <c r="AR6" s="148">
        <f>SUM('1750'!EA28:EA92)</f>
        <v>0</v>
      </c>
      <c r="AS6" s="148">
        <f>SUM('1750'!ED28:ED92)</f>
        <v>0</v>
      </c>
      <c r="AT6" s="148">
        <f>SUM('1750'!EG28:EG92)</f>
        <v>0</v>
      </c>
      <c r="AU6" s="148">
        <f>SUM('1750'!EJ28:EJ92)</f>
        <v>0</v>
      </c>
      <c r="AV6" s="148">
        <f>SUM('1750'!EM28:EM92)</f>
        <v>0</v>
      </c>
      <c r="AW6" s="148">
        <f>SUM('1750'!EP28:EP92)</f>
        <v>0</v>
      </c>
      <c r="AX6" s="148">
        <f>SUM('1750'!ES28:ES92)</f>
        <v>0</v>
      </c>
      <c r="AY6" s="148">
        <f>SUM('1750'!EV28:EV92)</f>
        <v>0</v>
      </c>
      <c r="AZ6" s="148">
        <f>SUM('1750'!EY28:EY92)</f>
        <v>0</v>
      </c>
      <c r="BA6" s="148">
        <f>SUM('1750'!FB28:FB92)</f>
        <v>0</v>
      </c>
      <c r="BB6" s="148">
        <f>SUM('1750'!FE28:FE92)</f>
        <v>0</v>
      </c>
      <c r="BC6" s="148">
        <f>SUM('1750'!FH28:FH92)</f>
        <v>0</v>
      </c>
      <c r="BD6" s="148">
        <f>SUM('1750'!FK28:FK92)</f>
        <v>0</v>
      </c>
      <c r="BE6" s="148">
        <f>SUM('1750'!FN28:FN92)</f>
        <v>0</v>
      </c>
      <c r="BF6" s="148">
        <f>SUM('1750'!FQ28:FQ92)</f>
        <v>0</v>
      </c>
      <c r="BG6" s="148">
        <f>SUM('1750'!FT28:FT92)</f>
        <v>0</v>
      </c>
      <c r="BH6" s="148">
        <f>SUM('1750'!FW28:FW92)</f>
        <v>0</v>
      </c>
      <c r="BI6" s="148">
        <f>SUM('1750'!FZ28:FZ92)</f>
        <v>0</v>
      </c>
      <c r="BJ6" s="148">
        <f>SUM('1750'!GC28:GC92)</f>
        <v>0</v>
      </c>
      <c r="BK6" s="148">
        <f>SUM('1750'!GF28:GF92)</f>
        <v>0</v>
      </c>
      <c r="BL6" s="148">
        <f>SUM('1750'!GI28:GI92)</f>
        <v>0</v>
      </c>
      <c r="BM6" s="148">
        <f>SUM('1750'!GL28:GL92)</f>
        <v>0</v>
      </c>
      <c r="BN6" s="148">
        <f>SUM('1750'!GO28:GO92)</f>
        <v>0</v>
      </c>
      <c r="BO6" s="148">
        <f>SUM('1750'!GR28:GR92)</f>
        <v>0</v>
      </c>
      <c r="BP6" s="148">
        <f>SUM('1750'!GU28:GU92)</f>
        <v>0</v>
      </c>
      <c r="BQ6" s="190">
        <f>SUM('1750'!GX28:GX92)</f>
        <v>0</v>
      </c>
      <c r="BR6" s="148">
        <f>SUM('1750'!HA28:HA92)</f>
        <v>0</v>
      </c>
      <c r="BS6" s="148">
        <f>SUM('1750'!HD28:HD92)</f>
        <v>0</v>
      </c>
      <c r="BT6" s="148">
        <f>SUM('1750'!HG28:HG92)</f>
        <v>0</v>
      </c>
      <c r="BU6" s="148">
        <f>SUM('1750'!HJ28:HJ92)</f>
        <v>0</v>
      </c>
      <c r="BV6" s="190">
        <f>SUM('1750'!HM28:HM92)</f>
        <v>0</v>
      </c>
      <c r="BW6" s="190">
        <f>SUM('1750'!HP28:HP92)</f>
        <v>0</v>
      </c>
      <c r="BX6" s="148">
        <f>SUM('1750'!HS28:HS92)</f>
        <v>0</v>
      </c>
      <c r="BY6" s="148">
        <f>SUM('1750'!HV28:HV92)</f>
        <v>0</v>
      </c>
      <c r="BZ6" s="190">
        <f>SUM('1750'!HY28:HY92)</f>
        <v>0</v>
      </c>
      <c r="CA6" s="148">
        <f>SUM('1750'!IB28:IB92)</f>
        <v>0</v>
      </c>
      <c r="CB6" s="148">
        <f>SUM('1750'!IE28:IE92)</f>
        <v>0</v>
      </c>
      <c r="CC6" s="148">
        <f>SUM('1750'!IH28:IH92)</f>
        <v>0</v>
      </c>
      <c r="CD6" s="148">
        <f>SUM('1750'!IK28:IK92)</f>
        <v>0</v>
      </c>
      <c r="CE6" s="190">
        <f>SUM('1750'!IN28:IN92)</f>
        <v>0</v>
      </c>
      <c r="CF6" s="190">
        <f>SUM('1750'!IQ28:IQ92)</f>
        <v>0</v>
      </c>
      <c r="CG6" s="190">
        <f>SUM('1750'!IT28:IT92)</f>
        <v>0</v>
      </c>
    </row>
    <row r="7" spans="1:85" x14ac:dyDescent="0.2">
      <c r="B7" s="191" t="s">
        <v>510</v>
      </c>
      <c r="C7" s="192"/>
      <c r="D7" s="193">
        <f t="shared" ref="D7:BO7" si="0">ABS(D5-D6)*1</f>
        <v>29430</v>
      </c>
      <c r="E7" s="193">
        <f t="shared" si="0"/>
        <v>32200</v>
      </c>
      <c r="F7" s="193">
        <f t="shared" si="0"/>
        <v>0</v>
      </c>
      <c r="G7" s="193">
        <f t="shared" si="0"/>
        <v>0</v>
      </c>
      <c r="H7" s="193">
        <f t="shared" si="0"/>
        <v>0</v>
      </c>
      <c r="I7" s="193">
        <f t="shared" si="0"/>
        <v>0</v>
      </c>
      <c r="J7" s="193">
        <f t="shared" si="0"/>
        <v>0</v>
      </c>
      <c r="K7" s="194">
        <f t="shared" si="0"/>
        <v>0</v>
      </c>
      <c r="L7" s="194">
        <f t="shared" si="0"/>
        <v>0</v>
      </c>
      <c r="M7" s="194">
        <f t="shared" si="0"/>
        <v>0</v>
      </c>
      <c r="N7" s="194">
        <f t="shared" si="0"/>
        <v>0</v>
      </c>
      <c r="O7" s="194">
        <f t="shared" si="0"/>
        <v>0</v>
      </c>
      <c r="P7" s="194">
        <f t="shared" si="0"/>
        <v>0</v>
      </c>
      <c r="Q7" s="194">
        <f t="shared" si="0"/>
        <v>0</v>
      </c>
      <c r="R7" s="194">
        <f t="shared" si="0"/>
        <v>0</v>
      </c>
      <c r="S7" s="194">
        <f t="shared" si="0"/>
        <v>0</v>
      </c>
      <c r="T7" s="194">
        <f t="shared" si="0"/>
        <v>0</v>
      </c>
      <c r="U7" s="194">
        <f t="shared" si="0"/>
        <v>0</v>
      </c>
      <c r="V7" s="194">
        <f t="shared" si="0"/>
        <v>0</v>
      </c>
      <c r="W7" s="194">
        <f t="shared" si="0"/>
        <v>0</v>
      </c>
      <c r="X7" s="194">
        <f t="shared" si="0"/>
        <v>0</v>
      </c>
      <c r="Y7" s="194">
        <f t="shared" si="0"/>
        <v>0</v>
      </c>
      <c r="Z7" s="194">
        <f t="shared" si="0"/>
        <v>0</v>
      </c>
      <c r="AA7" s="194">
        <f t="shared" si="0"/>
        <v>0</v>
      </c>
      <c r="AB7" s="194">
        <f t="shared" si="0"/>
        <v>0</v>
      </c>
      <c r="AC7" s="194">
        <f t="shared" si="0"/>
        <v>0</v>
      </c>
      <c r="AD7" s="194">
        <f t="shared" si="0"/>
        <v>0</v>
      </c>
      <c r="AE7" s="194">
        <f t="shared" si="0"/>
        <v>0</v>
      </c>
      <c r="AF7" s="194">
        <f t="shared" si="0"/>
        <v>0</v>
      </c>
      <c r="AG7" s="194">
        <f t="shared" si="0"/>
        <v>0</v>
      </c>
      <c r="AH7" s="194">
        <f t="shared" si="0"/>
        <v>0</v>
      </c>
      <c r="AI7" s="194">
        <f t="shared" si="0"/>
        <v>0</v>
      </c>
      <c r="AJ7" s="194">
        <f t="shared" si="0"/>
        <v>0</v>
      </c>
      <c r="AK7" s="194">
        <f t="shared" si="0"/>
        <v>0</v>
      </c>
      <c r="AL7" s="194">
        <f t="shared" si="0"/>
        <v>0</v>
      </c>
      <c r="AM7" s="194">
        <f t="shared" si="0"/>
        <v>0</v>
      </c>
      <c r="AN7" s="194">
        <f t="shared" si="0"/>
        <v>0</v>
      </c>
      <c r="AO7" s="194">
        <f t="shared" si="0"/>
        <v>0</v>
      </c>
      <c r="AP7" s="194">
        <f t="shared" si="0"/>
        <v>0</v>
      </c>
      <c r="AQ7" s="194">
        <f t="shared" si="0"/>
        <v>0</v>
      </c>
      <c r="AR7" s="194">
        <f t="shared" si="0"/>
        <v>0</v>
      </c>
      <c r="AS7" s="194">
        <f t="shared" si="0"/>
        <v>0</v>
      </c>
      <c r="AT7" s="194">
        <f t="shared" si="0"/>
        <v>0</v>
      </c>
      <c r="AU7" s="194">
        <f t="shared" si="0"/>
        <v>0</v>
      </c>
      <c r="AV7" s="194">
        <f t="shared" si="0"/>
        <v>0</v>
      </c>
      <c r="AW7" s="194">
        <f t="shared" si="0"/>
        <v>0</v>
      </c>
      <c r="AX7" s="194">
        <f t="shared" si="0"/>
        <v>0</v>
      </c>
      <c r="AY7" s="194">
        <f t="shared" si="0"/>
        <v>0</v>
      </c>
      <c r="AZ7" s="194">
        <f t="shared" si="0"/>
        <v>0</v>
      </c>
      <c r="BA7" s="194">
        <f t="shared" si="0"/>
        <v>0</v>
      </c>
      <c r="BB7" s="194">
        <f t="shared" si="0"/>
        <v>0</v>
      </c>
      <c r="BC7" s="194">
        <f t="shared" si="0"/>
        <v>0</v>
      </c>
      <c r="BD7" s="194">
        <f t="shared" si="0"/>
        <v>0</v>
      </c>
      <c r="BE7" s="194">
        <f t="shared" si="0"/>
        <v>0</v>
      </c>
      <c r="BF7" s="194">
        <f t="shared" si="0"/>
        <v>0</v>
      </c>
      <c r="BG7" s="194">
        <f t="shared" si="0"/>
        <v>0</v>
      </c>
      <c r="BH7" s="194">
        <f t="shared" si="0"/>
        <v>0</v>
      </c>
      <c r="BI7" s="194">
        <f t="shared" si="0"/>
        <v>0</v>
      </c>
      <c r="BJ7" s="194">
        <f t="shared" si="0"/>
        <v>0</v>
      </c>
      <c r="BK7" s="194">
        <f t="shared" si="0"/>
        <v>0</v>
      </c>
      <c r="BL7" s="194">
        <f t="shared" si="0"/>
        <v>0</v>
      </c>
      <c r="BM7" s="194">
        <f t="shared" si="0"/>
        <v>0</v>
      </c>
      <c r="BN7" s="194">
        <f t="shared" si="0"/>
        <v>0</v>
      </c>
      <c r="BO7" s="194">
        <f t="shared" si="0"/>
        <v>0</v>
      </c>
      <c r="BP7" s="200">
        <f t="shared" ref="BP7:CG7" si="1">ABS(BP5-BP6)*1</f>
        <v>0</v>
      </c>
      <c r="BQ7" s="152">
        <f t="shared" si="1"/>
        <v>0</v>
      </c>
      <c r="BR7" s="201">
        <f t="shared" si="1"/>
        <v>0</v>
      </c>
      <c r="BS7" s="197">
        <f t="shared" si="1"/>
        <v>0</v>
      </c>
      <c r="BT7" s="194">
        <f t="shared" si="1"/>
        <v>0</v>
      </c>
      <c r="BU7" s="152">
        <f t="shared" si="1"/>
        <v>0</v>
      </c>
      <c r="BV7" s="201">
        <f t="shared" si="1"/>
        <v>0</v>
      </c>
      <c r="BW7" s="197">
        <f t="shared" si="1"/>
        <v>0</v>
      </c>
      <c r="BX7" s="194">
        <f t="shared" si="1"/>
        <v>0</v>
      </c>
      <c r="BY7" s="152">
        <f t="shared" si="1"/>
        <v>0</v>
      </c>
      <c r="BZ7" s="152">
        <f t="shared" si="1"/>
        <v>0</v>
      </c>
      <c r="CA7" s="152">
        <f t="shared" si="1"/>
        <v>0</v>
      </c>
      <c r="CB7" s="152">
        <f t="shared" si="1"/>
        <v>0</v>
      </c>
      <c r="CC7" s="152">
        <f t="shared" si="1"/>
        <v>0</v>
      </c>
      <c r="CD7" s="197">
        <f t="shared" si="1"/>
        <v>0</v>
      </c>
      <c r="CE7" s="152">
        <f t="shared" si="1"/>
        <v>0</v>
      </c>
      <c r="CF7" s="152">
        <f t="shared" si="1"/>
        <v>0</v>
      </c>
      <c r="CG7" s="152">
        <f t="shared" si="1"/>
        <v>0</v>
      </c>
    </row>
    <row r="9" spans="1:85" x14ac:dyDescent="0.2">
      <c r="A9" s="180">
        <v>11</v>
      </c>
      <c r="B9" s="140" t="s">
        <v>534</v>
      </c>
    </row>
    <row r="10" spans="1:85" x14ac:dyDescent="0.2">
      <c r="B10" s="181"/>
      <c r="C10" s="182" t="s">
        <v>520</v>
      </c>
      <c r="D10" s="183">
        <v>1</v>
      </c>
      <c r="E10" s="183">
        <v>2</v>
      </c>
      <c r="F10" s="183">
        <v>3</v>
      </c>
      <c r="G10" s="183">
        <v>4</v>
      </c>
      <c r="H10" s="183">
        <v>5</v>
      </c>
      <c r="I10" s="183">
        <v>6</v>
      </c>
      <c r="J10" s="183">
        <v>7</v>
      </c>
      <c r="K10" s="183">
        <v>8</v>
      </c>
      <c r="L10" s="183">
        <v>9</v>
      </c>
      <c r="M10" s="183">
        <v>10</v>
      </c>
      <c r="N10" s="183">
        <v>11</v>
      </c>
      <c r="O10" s="183">
        <v>12</v>
      </c>
      <c r="P10" s="183">
        <v>13</v>
      </c>
      <c r="Q10" s="183">
        <v>14</v>
      </c>
      <c r="R10" s="183">
        <v>15</v>
      </c>
      <c r="S10" s="183">
        <v>16</v>
      </c>
      <c r="T10" s="183">
        <v>17</v>
      </c>
      <c r="U10" s="183">
        <v>18</v>
      </c>
      <c r="V10" s="183">
        <v>19</v>
      </c>
      <c r="W10" s="183">
        <v>20</v>
      </c>
      <c r="X10" s="183">
        <v>21</v>
      </c>
      <c r="Y10" s="183">
        <v>22</v>
      </c>
      <c r="Z10" s="183">
        <v>23</v>
      </c>
      <c r="AA10" s="183">
        <v>24</v>
      </c>
      <c r="AB10" s="183">
        <v>25</v>
      </c>
      <c r="AC10" s="183">
        <v>26</v>
      </c>
      <c r="AD10" s="183">
        <v>27</v>
      </c>
      <c r="AE10" s="183">
        <v>28</v>
      </c>
      <c r="AF10" s="183">
        <v>29</v>
      </c>
      <c r="AG10" s="183">
        <v>30</v>
      </c>
      <c r="AH10" s="183">
        <v>31</v>
      </c>
      <c r="AI10" s="183">
        <v>32</v>
      </c>
      <c r="AJ10" s="183">
        <v>33</v>
      </c>
      <c r="AK10" s="183">
        <v>34</v>
      </c>
      <c r="AL10" s="183">
        <v>35</v>
      </c>
      <c r="AM10" s="183">
        <v>36</v>
      </c>
      <c r="AN10" s="183">
        <v>37</v>
      </c>
      <c r="AO10" s="183">
        <v>38</v>
      </c>
      <c r="AP10" s="183">
        <v>39</v>
      </c>
      <c r="AQ10" s="183">
        <v>40</v>
      </c>
      <c r="AR10" s="183">
        <v>41</v>
      </c>
      <c r="AS10" s="183">
        <v>42</v>
      </c>
      <c r="AT10" s="183">
        <v>43</v>
      </c>
      <c r="AU10" s="183">
        <v>44</v>
      </c>
      <c r="AV10" s="183">
        <v>45</v>
      </c>
      <c r="AW10" s="183">
        <v>46</v>
      </c>
      <c r="AX10" s="183">
        <v>47</v>
      </c>
      <c r="AY10" s="183">
        <v>48</v>
      </c>
      <c r="AZ10" s="183">
        <v>49</v>
      </c>
      <c r="BA10" s="183">
        <v>50</v>
      </c>
      <c r="BB10" s="183">
        <v>51</v>
      </c>
      <c r="BC10" s="183">
        <v>52</v>
      </c>
      <c r="BD10" s="183">
        <v>53</v>
      </c>
      <c r="BE10" s="183">
        <v>54</v>
      </c>
      <c r="BF10" s="183">
        <v>55</v>
      </c>
      <c r="BG10" s="183">
        <v>56</v>
      </c>
      <c r="BH10" s="183">
        <v>57</v>
      </c>
      <c r="BI10" s="183">
        <v>58</v>
      </c>
      <c r="BJ10" s="183">
        <v>59</v>
      </c>
      <c r="BK10" s="183">
        <v>60</v>
      </c>
      <c r="BL10" s="183">
        <v>61</v>
      </c>
      <c r="BM10" s="183">
        <v>62</v>
      </c>
      <c r="BN10" s="183">
        <v>63</v>
      </c>
      <c r="BO10" s="183">
        <v>64</v>
      </c>
      <c r="BP10" s="183">
        <v>65</v>
      </c>
      <c r="BQ10" s="184">
        <v>66</v>
      </c>
      <c r="BR10" s="202">
        <v>67</v>
      </c>
      <c r="BS10" s="156">
        <v>68</v>
      </c>
      <c r="BT10" s="203">
        <v>69</v>
      </c>
      <c r="BU10" s="184">
        <v>70</v>
      </c>
      <c r="BV10" s="202">
        <v>71</v>
      </c>
      <c r="BW10" s="156">
        <v>72</v>
      </c>
      <c r="BX10" s="203">
        <v>73</v>
      </c>
      <c r="BY10" s="184">
        <v>74</v>
      </c>
      <c r="BZ10" s="184">
        <v>75</v>
      </c>
      <c r="CA10" s="198">
        <v>76</v>
      </c>
      <c r="CB10" s="156">
        <v>77</v>
      </c>
      <c r="CC10" s="156">
        <v>78</v>
      </c>
      <c r="CD10" s="156">
        <v>79</v>
      </c>
      <c r="CE10" s="184">
        <v>80</v>
      </c>
      <c r="CF10" s="184">
        <v>81</v>
      </c>
      <c r="CG10" s="184">
        <v>82</v>
      </c>
    </row>
    <row r="11" spans="1:85" x14ac:dyDescent="0.2">
      <c r="B11" s="185" t="s">
        <v>535</v>
      </c>
      <c r="C11" s="186" t="s">
        <v>521</v>
      </c>
      <c r="D11" s="187">
        <f>'1750'!K95</f>
        <v>26</v>
      </c>
      <c r="E11" s="187">
        <f>'1750'!N95</f>
        <v>26</v>
      </c>
      <c r="F11" s="187">
        <f>'1750'!Q95</f>
        <v>0</v>
      </c>
      <c r="G11" s="187">
        <f>'1750'!T95</f>
        <v>0</v>
      </c>
      <c r="H11" s="187">
        <f>'1750'!W95</f>
        <v>0</v>
      </c>
      <c r="I11" s="187">
        <f>'1750'!Z95</f>
        <v>0</v>
      </c>
      <c r="J11" s="187">
        <f>'1750'!AC95</f>
        <v>0</v>
      </c>
      <c r="K11" s="187">
        <f>'1750'!AF95</f>
        <v>0</v>
      </c>
      <c r="L11" s="187">
        <f>'1750'!AI95</f>
        <v>0</v>
      </c>
      <c r="M11" s="187">
        <f>'1750'!AL95</f>
        <v>0</v>
      </c>
      <c r="N11" s="187">
        <f>'1750'!AO95</f>
        <v>0</v>
      </c>
      <c r="O11" s="187">
        <f>'1750'!AR95</f>
        <v>0</v>
      </c>
      <c r="P11" s="187">
        <f>'1750'!AU95</f>
        <v>0</v>
      </c>
      <c r="Q11" s="187">
        <f>'1750'!AX95</f>
        <v>0</v>
      </c>
      <c r="R11" s="187">
        <f>'1750'!BA95</f>
        <v>0</v>
      </c>
      <c r="S11" s="187">
        <f>'1750'!BD95</f>
        <v>0</v>
      </c>
      <c r="T11" s="187">
        <f>'1750'!BG95</f>
        <v>0</v>
      </c>
      <c r="U11" s="187">
        <f>'1750'!BJ95</f>
        <v>0</v>
      </c>
      <c r="V11" s="187">
        <f>'1750'!BM95</f>
        <v>0</v>
      </c>
      <c r="W11" s="187">
        <f>'1750'!BP95</f>
        <v>0</v>
      </c>
      <c r="X11" s="187">
        <f>'1750'!BS95</f>
        <v>0</v>
      </c>
      <c r="Y11" s="187">
        <f>'1750'!BV95</f>
        <v>0</v>
      </c>
      <c r="Z11" s="187">
        <f>'1750'!BY95</f>
        <v>0</v>
      </c>
      <c r="AA11" s="187">
        <f>'1750'!CB95</f>
        <v>0</v>
      </c>
      <c r="AB11" s="187">
        <f>'1750'!CE95</f>
        <v>0</v>
      </c>
      <c r="AC11" s="187">
        <f>'1750'!CH95</f>
        <v>0</v>
      </c>
      <c r="AD11" s="187">
        <f>'1750'!CK95</f>
        <v>0</v>
      </c>
      <c r="AE11" s="187">
        <f>'1750'!CN95</f>
        <v>0</v>
      </c>
      <c r="AF11" s="187">
        <f>'1750'!CQ95</f>
        <v>0</v>
      </c>
      <c r="AG11" s="187">
        <f>'1750'!CT95</f>
        <v>0</v>
      </c>
      <c r="AH11" s="187">
        <f>'1750'!CW95</f>
        <v>0</v>
      </c>
      <c r="AI11" s="187">
        <f>'1750'!CZ95</f>
        <v>0</v>
      </c>
      <c r="AJ11" s="187">
        <f>'1750'!DC95</f>
        <v>0</v>
      </c>
      <c r="AK11" s="187">
        <f>'1750'!DF95</f>
        <v>0</v>
      </c>
      <c r="AL11" s="187">
        <f>'1750'!DI95</f>
        <v>0</v>
      </c>
      <c r="AM11" s="187">
        <f>'1750'!DL95</f>
        <v>0</v>
      </c>
      <c r="AN11" s="187">
        <f>'1750'!DO95</f>
        <v>0</v>
      </c>
      <c r="AO11" s="187">
        <f>'1750'!DR95</f>
        <v>0</v>
      </c>
      <c r="AP11" s="187">
        <f>'1750'!DU95</f>
        <v>0</v>
      </c>
      <c r="AQ11" s="187">
        <f>'1750'!DX95</f>
        <v>0</v>
      </c>
      <c r="AR11" s="187">
        <f>'1750'!EA95</f>
        <v>0</v>
      </c>
      <c r="AS11" s="187">
        <f>'1750'!ED95</f>
        <v>0</v>
      </c>
      <c r="AT11" s="187">
        <f>'1750'!EG95</f>
        <v>0</v>
      </c>
      <c r="AU11" s="187">
        <f>'1750'!EJ95</f>
        <v>0</v>
      </c>
      <c r="AV11" s="187">
        <f>'1750'!EM95</f>
        <v>0</v>
      </c>
      <c r="AW11" s="187">
        <f>'1750'!EP95</f>
        <v>0</v>
      </c>
      <c r="AX11" s="187">
        <f>'1750'!ES95</f>
        <v>0</v>
      </c>
      <c r="AY11" s="187">
        <f>'1750'!EV95</f>
        <v>0</v>
      </c>
      <c r="AZ11" s="187">
        <f>'1750'!EY95</f>
        <v>0</v>
      </c>
      <c r="BA11" s="187">
        <f>'1750'!FB95</f>
        <v>0</v>
      </c>
      <c r="BB11" s="187">
        <f>'1750'!FE95</f>
        <v>0</v>
      </c>
      <c r="BC11" s="187">
        <f>'1750'!FH95</f>
        <v>0</v>
      </c>
      <c r="BD11" s="187">
        <f>'1750'!FK95</f>
        <v>0</v>
      </c>
      <c r="BE11" s="187">
        <f>'1750'!FN95</f>
        <v>0</v>
      </c>
      <c r="BF11" s="187">
        <f>'1750'!FQ95</f>
        <v>0</v>
      </c>
      <c r="BG11" s="187">
        <f>'1750'!FT95</f>
        <v>0</v>
      </c>
      <c r="BH11" s="187">
        <f>'1750'!FW95</f>
        <v>0</v>
      </c>
      <c r="BI11" s="187">
        <f>'1750'!FZ95</f>
        <v>0</v>
      </c>
      <c r="BJ11" s="187">
        <f>'1750'!GC95</f>
        <v>0</v>
      </c>
      <c r="BK11" s="187">
        <f>'1750'!GF95</f>
        <v>0</v>
      </c>
      <c r="BL11" s="187">
        <f>'1750'!GI95</f>
        <v>0</v>
      </c>
      <c r="BM11" s="187">
        <f>'1750'!GL95</f>
        <v>0</v>
      </c>
      <c r="BN11" s="187">
        <f>'1750'!GO95</f>
        <v>0</v>
      </c>
      <c r="BO11" s="187">
        <f>'1750'!GR95</f>
        <v>0</v>
      </c>
      <c r="BP11" s="187">
        <f>'1750'!GU95</f>
        <v>0</v>
      </c>
      <c r="BQ11" s="188">
        <f>'1750'!GX95</f>
        <v>0</v>
      </c>
      <c r="BR11" s="195">
        <f>'1750'!HA95</f>
        <v>0</v>
      </c>
      <c r="BS11" s="195">
        <f>'1750'!HD95</f>
        <v>0</v>
      </c>
      <c r="BT11" s="195">
        <f>'1750'!HG95</f>
        <v>0</v>
      </c>
      <c r="BU11" s="196">
        <f>'1750'!HJ95</f>
        <v>0</v>
      </c>
      <c r="BV11" s="188">
        <f>'1750'!HM95</f>
        <v>0</v>
      </c>
      <c r="BW11" s="188">
        <f>'1750'!HP95</f>
        <v>0</v>
      </c>
      <c r="BX11" s="195">
        <f>'1750'!HS95</f>
        <v>0</v>
      </c>
      <c r="BY11" s="196">
        <f>'1750'!HV95</f>
        <v>0</v>
      </c>
      <c r="BZ11" s="188">
        <f>'1750'!HY95</f>
        <v>0</v>
      </c>
      <c r="CA11" s="199">
        <f>'1750'!IB95</f>
        <v>0</v>
      </c>
      <c r="CB11" s="195">
        <f>'1750'!IE95</f>
        <v>0</v>
      </c>
      <c r="CC11" s="195">
        <f>'1750'!IH95</f>
        <v>0</v>
      </c>
      <c r="CD11" s="195">
        <f>'1750'!IK95</f>
        <v>0</v>
      </c>
      <c r="CE11" s="188">
        <f>'1750'!IN95</f>
        <v>0</v>
      </c>
      <c r="CF11" s="188">
        <f>'1750'!IQ95</f>
        <v>0</v>
      </c>
      <c r="CG11" s="188">
        <f>'1750'!IT95</f>
        <v>0</v>
      </c>
    </row>
    <row r="12" spans="1:85" x14ac:dyDescent="0.2">
      <c r="B12" s="189" t="s">
        <v>527</v>
      </c>
      <c r="C12" s="186" t="s">
        <v>521</v>
      </c>
      <c r="D12" s="187">
        <f>SUM('1750'!K93:K94)</f>
        <v>1491</v>
      </c>
      <c r="E12" s="187">
        <f>SUM('1750'!N93:N94)</f>
        <v>1854</v>
      </c>
      <c r="F12" s="187">
        <f>SUM('1750'!Q93:Q94)</f>
        <v>0</v>
      </c>
      <c r="G12" s="187">
        <f>SUM('1750'!T93:T94)</f>
        <v>0</v>
      </c>
      <c r="H12" s="187">
        <f>SUM('1750'!W93:W94)</f>
        <v>0</v>
      </c>
      <c r="I12" s="187">
        <f>SUM('1750'!Z93:Z94)</f>
        <v>0</v>
      </c>
      <c r="J12" s="187">
        <f>SUM('1750'!AC93:AC94)</f>
        <v>0</v>
      </c>
      <c r="K12" s="148">
        <f>SUM('1750'!AF93:AF94)</f>
        <v>0</v>
      </c>
      <c r="L12" s="148">
        <f>SUM('1750'!AI93:AI94)</f>
        <v>0</v>
      </c>
      <c r="M12" s="148">
        <f>SUM('1750'!AL93:AL94)</f>
        <v>0</v>
      </c>
      <c r="N12" s="148">
        <f>SUM('1750'!AO93:AO94)</f>
        <v>0</v>
      </c>
      <c r="O12" s="148">
        <f>SUM('1750'!AR93:AR94)</f>
        <v>0</v>
      </c>
      <c r="P12" s="187">
        <f>SUM('1750'!AU93:AU94)</f>
        <v>0</v>
      </c>
      <c r="Q12" s="148">
        <f>SUM('1750'!AX93:AX94)</f>
        <v>0</v>
      </c>
      <c r="R12" s="148">
        <f>SUM('1750'!BA93:BA94)</f>
        <v>0</v>
      </c>
      <c r="S12" s="148">
        <f>SUM('1750'!BD93:BD94)</f>
        <v>0</v>
      </c>
      <c r="T12" s="148">
        <f>SUM('1750'!BG93:BG94)</f>
        <v>0</v>
      </c>
      <c r="U12" s="148">
        <f>SUM('1750'!BJ93:BJ94)</f>
        <v>0</v>
      </c>
      <c r="V12" s="148">
        <f>SUM('1750'!BM93:BM94)</f>
        <v>0</v>
      </c>
      <c r="W12" s="148">
        <f>SUM('1750'!BP93:BP94)</f>
        <v>0</v>
      </c>
      <c r="X12" s="148">
        <f>SUM('1750'!BS93:BS94)</f>
        <v>0</v>
      </c>
      <c r="Y12" s="148">
        <f>SUM('1750'!BV93:BV94)</f>
        <v>0</v>
      </c>
      <c r="Z12" s="148">
        <f>SUM('1750'!BY93:BY94)</f>
        <v>0</v>
      </c>
      <c r="AA12" s="148">
        <f>SUM('1750'!CB93:CB94)</f>
        <v>0</v>
      </c>
      <c r="AB12" s="148">
        <f>SUM('1750'!CE93:CE94)</f>
        <v>0</v>
      </c>
      <c r="AC12" s="148">
        <f>SUM('1750'!CH93:CH94)</f>
        <v>0</v>
      </c>
      <c r="AD12" s="148">
        <f>SUM('1750'!CK93:CK94)</f>
        <v>0</v>
      </c>
      <c r="AE12" s="148">
        <f>SUM('1750'!CN93:CN94)</f>
        <v>0</v>
      </c>
      <c r="AF12" s="148">
        <f>SUM('1750'!CQ93:CQ94)</f>
        <v>0</v>
      </c>
      <c r="AG12" s="148">
        <f>SUM('1750'!CT93:CT94)</f>
        <v>0</v>
      </c>
      <c r="AH12" s="148">
        <f>SUM('1750'!CW93:CW94)</f>
        <v>0</v>
      </c>
      <c r="AI12" s="148">
        <f>SUM('1750'!CZ93:CZ94)</f>
        <v>0</v>
      </c>
      <c r="AJ12" s="148">
        <f>SUM('1750'!DC93:DC94)</f>
        <v>0</v>
      </c>
      <c r="AK12" s="148">
        <f>SUM('1750'!DF93:DF94)</f>
        <v>0</v>
      </c>
      <c r="AL12" s="148">
        <f>SUM('1750'!DI93:DI94)</f>
        <v>0</v>
      </c>
      <c r="AM12" s="148">
        <f>SUM('1750'!DL93:DL94)</f>
        <v>0</v>
      </c>
      <c r="AN12" s="148">
        <f>SUM('1750'!DO93:DO94)</f>
        <v>0</v>
      </c>
      <c r="AO12" s="148">
        <f>SUM('1750'!DR93:DR94)</f>
        <v>0</v>
      </c>
      <c r="AP12" s="148">
        <f>SUM('1750'!DU93:DU94)</f>
        <v>0</v>
      </c>
      <c r="AQ12" s="148">
        <f>SUM('1750'!DX93:DX94)</f>
        <v>0</v>
      </c>
      <c r="AR12" s="148">
        <f>SUM('1750'!EA93:EA94)</f>
        <v>0</v>
      </c>
      <c r="AS12" s="148">
        <f>SUM('1750'!ED93:ED94)</f>
        <v>0</v>
      </c>
      <c r="AT12" s="148">
        <f>SUM('1750'!EG93:EG94)</f>
        <v>0</v>
      </c>
      <c r="AU12" s="148">
        <f>SUM('1750'!EJ93:EJ94)</f>
        <v>0</v>
      </c>
      <c r="AV12" s="148">
        <f>SUM('1750'!EM93:EM94)</f>
        <v>0</v>
      </c>
      <c r="AW12" s="148">
        <f>SUM('1750'!EP93:EP94)</f>
        <v>0</v>
      </c>
      <c r="AX12" s="148">
        <f>SUM('1750'!ES93:ES94)</f>
        <v>0</v>
      </c>
      <c r="AY12" s="148">
        <f>SUM('1750'!EV93:EV94)</f>
        <v>0</v>
      </c>
      <c r="AZ12" s="148">
        <f>SUM('1750'!EY93:EY94)</f>
        <v>0</v>
      </c>
      <c r="BA12" s="148">
        <f>SUM('1750'!FB93:FB94)</f>
        <v>0</v>
      </c>
      <c r="BB12" s="148">
        <f>SUM('1750'!FE93:FE94)</f>
        <v>0</v>
      </c>
      <c r="BC12" s="148">
        <f>SUM('1750'!FH93:FH94)</f>
        <v>0</v>
      </c>
      <c r="BD12" s="148">
        <f>SUM('1750'!FK93:FK94)</f>
        <v>0</v>
      </c>
      <c r="BE12" s="148">
        <f>SUM('1750'!FN93:FN94)</f>
        <v>0</v>
      </c>
      <c r="BF12" s="148">
        <f>SUM('1750'!FQ93:FQ94)</f>
        <v>0</v>
      </c>
      <c r="BG12" s="148">
        <f>SUM('1750'!FT93:FT94)</f>
        <v>0</v>
      </c>
      <c r="BH12" s="148">
        <f>SUM('1750'!FW93:FW94)</f>
        <v>0</v>
      </c>
      <c r="BI12" s="148">
        <f>SUM('1750'!FZ93:FZ94)</f>
        <v>0</v>
      </c>
      <c r="BJ12" s="148">
        <f>SUM('1750'!GC93:GC94)</f>
        <v>0</v>
      </c>
      <c r="BK12" s="148">
        <f>SUM('1750'!GF93:GF94)</f>
        <v>0</v>
      </c>
      <c r="BL12" s="148">
        <f>SUM('1750'!GI93:GI94)</f>
        <v>0</v>
      </c>
      <c r="BM12" s="148">
        <f>SUM('1750'!GL93:GL94)</f>
        <v>0</v>
      </c>
      <c r="BN12" s="148">
        <f>SUM('1750'!GO93:GO94)</f>
        <v>0</v>
      </c>
      <c r="BO12" s="148">
        <f>SUM('1750'!GR93:GR94)</f>
        <v>0</v>
      </c>
      <c r="BP12" s="148">
        <f>SUM('1750'!GU93:GU94)</f>
        <v>0</v>
      </c>
      <c r="BQ12" s="190">
        <f>SUM('1750'!GX93:GX94)</f>
        <v>0</v>
      </c>
      <c r="BR12" s="148">
        <f>SUM('1750'!HA93:HA94)</f>
        <v>0</v>
      </c>
      <c r="BS12" s="148">
        <f>SUM('1750'!HD93:HD94)</f>
        <v>0</v>
      </c>
      <c r="BT12" s="148">
        <f>SUM('1750'!HG93:HG94)</f>
        <v>0</v>
      </c>
      <c r="BU12" s="148">
        <f>SUM('1750'!HJ93:HJ94)</f>
        <v>0</v>
      </c>
      <c r="BV12" s="190">
        <f>SUM('1750'!HM93:HM94)</f>
        <v>0</v>
      </c>
      <c r="BW12" s="190">
        <f>SUM('1750'!HP93:HP94)</f>
        <v>0</v>
      </c>
      <c r="BX12" s="148">
        <f>SUM('1750'!HS93:HS94)</f>
        <v>0</v>
      </c>
      <c r="BY12" s="148">
        <f>SUM('1750'!HV93:HV94)</f>
        <v>0</v>
      </c>
      <c r="BZ12" s="190">
        <f>SUM('1750'!HY93:HY94)</f>
        <v>0</v>
      </c>
      <c r="CA12" s="148">
        <f>SUM('1750'!IB93:IB94)</f>
        <v>0</v>
      </c>
      <c r="CB12" s="148">
        <f>SUM('1750'!IE93:IE94)</f>
        <v>0</v>
      </c>
      <c r="CC12" s="148">
        <f>SUM('1750'!IH93:IH94)</f>
        <v>0</v>
      </c>
      <c r="CD12" s="148">
        <f>SUM('1750'!IK93:IK94)</f>
        <v>0</v>
      </c>
      <c r="CE12" s="190">
        <f>SUM('1750'!IN93:IN94)</f>
        <v>0</v>
      </c>
      <c r="CF12" s="190">
        <f>SUM('1750'!IQ93:IQ94)</f>
        <v>0</v>
      </c>
      <c r="CG12" s="190">
        <f>SUM('1750'!IT93:IT94)</f>
        <v>0</v>
      </c>
    </row>
    <row r="13" spans="1:85" x14ac:dyDescent="0.2">
      <c r="B13" s="191" t="s">
        <v>510</v>
      </c>
      <c r="C13" s="192"/>
      <c r="D13" s="193">
        <f t="shared" ref="D13:BO13" si="2">ABS(D11-D12)*1</f>
        <v>1465</v>
      </c>
      <c r="E13" s="193">
        <f t="shared" si="2"/>
        <v>1828</v>
      </c>
      <c r="F13" s="193">
        <f t="shared" si="2"/>
        <v>0</v>
      </c>
      <c r="G13" s="193">
        <f t="shared" si="2"/>
        <v>0</v>
      </c>
      <c r="H13" s="193">
        <f t="shared" si="2"/>
        <v>0</v>
      </c>
      <c r="I13" s="193">
        <f t="shared" si="2"/>
        <v>0</v>
      </c>
      <c r="J13" s="193">
        <f t="shared" si="2"/>
        <v>0</v>
      </c>
      <c r="K13" s="194">
        <f t="shared" si="2"/>
        <v>0</v>
      </c>
      <c r="L13" s="194">
        <f t="shared" si="2"/>
        <v>0</v>
      </c>
      <c r="M13" s="194">
        <f t="shared" si="2"/>
        <v>0</v>
      </c>
      <c r="N13" s="194">
        <f t="shared" si="2"/>
        <v>0</v>
      </c>
      <c r="O13" s="194">
        <f t="shared" si="2"/>
        <v>0</v>
      </c>
      <c r="P13" s="194">
        <f t="shared" si="2"/>
        <v>0</v>
      </c>
      <c r="Q13" s="194">
        <f t="shared" si="2"/>
        <v>0</v>
      </c>
      <c r="R13" s="194">
        <f t="shared" si="2"/>
        <v>0</v>
      </c>
      <c r="S13" s="194">
        <f t="shared" si="2"/>
        <v>0</v>
      </c>
      <c r="T13" s="194">
        <f t="shared" si="2"/>
        <v>0</v>
      </c>
      <c r="U13" s="194">
        <f t="shared" si="2"/>
        <v>0</v>
      </c>
      <c r="V13" s="194">
        <f t="shared" si="2"/>
        <v>0</v>
      </c>
      <c r="W13" s="194">
        <f t="shared" si="2"/>
        <v>0</v>
      </c>
      <c r="X13" s="194">
        <f t="shared" si="2"/>
        <v>0</v>
      </c>
      <c r="Y13" s="194">
        <f t="shared" si="2"/>
        <v>0</v>
      </c>
      <c r="Z13" s="194">
        <f t="shared" si="2"/>
        <v>0</v>
      </c>
      <c r="AA13" s="194">
        <f t="shared" si="2"/>
        <v>0</v>
      </c>
      <c r="AB13" s="194">
        <f t="shared" si="2"/>
        <v>0</v>
      </c>
      <c r="AC13" s="194">
        <f t="shared" si="2"/>
        <v>0</v>
      </c>
      <c r="AD13" s="194">
        <f t="shared" si="2"/>
        <v>0</v>
      </c>
      <c r="AE13" s="194">
        <f t="shared" si="2"/>
        <v>0</v>
      </c>
      <c r="AF13" s="194">
        <f t="shared" si="2"/>
        <v>0</v>
      </c>
      <c r="AG13" s="194">
        <f t="shared" si="2"/>
        <v>0</v>
      </c>
      <c r="AH13" s="194">
        <f t="shared" si="2"/>
        <v>0</v>
      </c>
      <c r="AI13" s="194">
        <f t="shared" si="2"/>
        <v>0</v>
      </c>
      <c r="AJ13" s="194">
        <f t="shared" si="2"/>
        <v>0</v>
      </c>
      <c r="AK13" s="194">
        <f t="shared" si="2"/>
        <v>0</v>
      </c>
      <c r="AL13" s="194">
        <f t="shared" si="2"/>
        <v>0</v>
      </c>
      <c r="AM13" s="194">
        <f t="shared" si="2"/>
        <v>0</v>
      </c>
      <c r="AN13" s="194">
        <f t="shared" si="2"/>
        <v>0</v>
      </c>
      <c r="AO13" s="194">
        <f t="shared" si="2"/>
        <v>0</v>
      </c>
      <c r="AP13" s="194">
        <f t="shared" si="2"/>
        <v>0</v>
      </c>
      <c r="AQ13" s="194">
        <f t="shared" si="2"/>
        <v>0</v>
      </c>
      <c r="AR13" s="194">
        <f t="shared" si="2"/>
        <v>0</v>
      </c>
      <c r="AS13" s="194">
        <f t="shared" si="2"/>
        <v>0</v>
      </c>
      <c r="AT13" s="194">
        <f t="shared" si="2"/>
        <v>0</v>
      </c>
      <c r="AU13" s="194">
        <f t="shared" si="2"/>
        <v>0</v>
      </c>
      <c r="AV13" s="194">
        <f t="shared" si="2"/>
        <v>0</v>
      </c>
      <c r="AW13" s="194">
        <f t="shared" si="2"/>
        <v>0</v>
      </c>
      <c r="AX13" s="194">
        <f t="shared" si="2"/>
        <v>0</v>
      </c>
      <c r="AY13" s="194">
        <f t="shared" si="2"/>
        <v>0</v>
      </c>
      <c r="AZ13" s="194">
        <f t="shared" si="2"/>
        <v>0</v>
      </c>
      <c r="BA13" s="194">
        <f t="shared" si="2"/>
        <v>0</v>
      </c>
      <c r="BB13" s="194">
        <f t="shared" si="2"/>
        <v>0</v>
      </c>
      <c r="BC13" s="194">
        <f t="shared" si="2"/>
        <v>0</v>
      </c>
      <c r="BD13" s="194">
        <f t="shared" si="2"/>
        <v>0</v>
      </c>
      <c r="BE13" s="194">
        <f t="shared" si="2"/>
        <v>0</v>
      </c>
      <c r="BF13" s="194">
        <f t="shared" si="2"/>
        <v>0</v>
      </c>
      <c r="BG13" s="194">
        <f t="shared" si="2"/>
        <v>0</v>
      </c>
      <c r="BH13" s="194">
        <f t="shared" si="2"/>
        <v>0</v>
      </c>
      <c r="BI13" s="194">
        <f t="shared" si="2"/>
        <v>0</v>
      </c>
      <c r="BJ13" s="194">
        <f t="shared" si="2"/>
        <v>0</v>
      </c>
      <c r="BK13" s="194">
        <f t="shared" si="2"/>
        <v>0</v>
      </c>
      <c r="BL13" s="194">
        <f t="shared" si="2"/>
        <v>0</v>
      </c>
      <c r="BM13" s="194">
        <f t="shared" si="2"/>
        <v>0</v>
      </c>
      <c r="BN13" s="194">
        <f t="shared" si="2"/>
        <v>0</v>
      </c>
      <c r="BO13" s="194">
        <f t="shared" si="2"/>
        <v>0</v>
      </c>
      <c r="BP13" s="200">
        <f t="shared" ref="BP13:CG13" si="3">ABS(BP11-BP12)*1</f>
        <v>0</v>
      </c>
      <c r="BQ13" s="152">
        <f t="shared" si="3"/>
        <v>0</v>
      </c>
      <c r="BR13" s="201">
        <f t="shared" si="3"/>
        <v>0</v>
      </c>
      <c r="BS13" s="197">
        <f t="shared" si="3"/>
        <v>0</v>
      </c>
      <c r="BT13" s="194">
        <f t="shared" si="3"/>
        <v>0</v>
      </c>
      <c r="BU13" s="152">
        <f t="shared" si="3"/>
        <v>0</v>
      </c>
      <c r="BV13" s="201">
        <f t="shared" si="3"/>
        <v>0</v>
      </c>
      <c r="BW13" s="197">
        <f t="shared" si="3"/>
        <v>0</v>
      </c>
      <c r="BX13" s="194">
        <f t="shared" si="3"/>
        <v>0</v>
      </c>
      <c r="BY13" s="152">
        <f t="shared" si="3"/>
        <v>0</v>
      </c>
      <c r="BZ13" s="152">
        <f t="shared" si="3"/>
        <v>0</v>
      </c>
      <c r="CA13" s="152">
        <f t="shared" si="3"/>
        <v>0</v>
      </c>
      <c r="CB13" s="152">
        <f t="shared" si="3"/>
        <v>0</v>
      </c>
      <c r="CC13" s="152">
        <f t="shared" si="3"/>
        <v>0</v>
      </c>
      <c r="CD13" s="197">
        <f t="shared" si="3"/>
        <v>0</v>
      </c>
      <c r="CE13" s="152">
        <f t="shared" si="3"/>
        <v>0</v>
      </c>
      <c r="CF13" s="152">
        <f t="shared" si="3"/>
        <v>0</v>
      </c>
      <c r="CG13" s="152">
        <f t="shared" si="3"/>
        <v>0</v>
      </c>
    </row>
    <row r="15" spans="1:85" x14ac:dyDescent="0.2">
      <c r="A15" s="180">
        <v>12</v>
      </c>
      <c r="B15" s="140" t="s">
        <v>528</v>
      </c>
    </row>
    <row r="16" spans="1:85" x14ac:dyDescent="0.2">
      <c r="B16" s="181"/>
      <c r="C16" s="182" t="s">
        <v>520</v>
      </c>
      <c r="D16" s="183">
        <v>1</v>
      </c>
      <c r="E16" s="183">
        <v>2</v>
      </c>
      <c r="F16" s="183">
        <v>3</v>
      </c>
      <c r="G16" s="183">
        <v>4</v>
      </c>
      <c r="H16" s="183">
        <v>5</v>
      </c>
      <c r="I16" s="183">
        <v>6</v>
      </c>
      <c r="J16" s="183">
        <v>7</v>
      </c>
      <c r="K16" s="183">
        <v>8</v>
      </c>
      <c r="L16" s="183">
        <v>9</v>
      </c>
      <c r="M16" s="183">
        <v>10</v>
      </c>
      <c r="N16" s="183">
        <v>11</v>
      </c>
      <c r="O16" s="183">
        <v>12</v>
      </c>
      <c r="P16" s="183">
        <v>13</v>
      </c>
      <c r="Q16" s="183">
        <v>14</v>
      </c>
      <c r="R16" s="183">
        <v>15</v>
      </c>
      <c r="S16" s="183">
        <v>16</v>
      </c>
      <c r="T16" s="183">
        <v>17</v>
      </c>
      <c r="U16" s="183">
        <v>18</v>
      </c>
      <c r="V16" s="183">
        <v>19</v>
      </c>
      <c r="W16" s="183">
        <v>20</v>
      </c>
      <c r="X16" s="183">
        <v>21</v>
      </c>
      <c r="Y16" s="183">
        <v>22</v>
      </c>
      <c r="Z16" s="183">
        <v>23</v>
      </c>
      <c r="AA16" s="183">
        <v>24</v>
      </c>
      <c r="AB16" s="183">
        <v>25</v>
      </c>
      <c r="AC16" s="183">
        <v>26</v>
      </c>
      <c r="AD16" s="183">
        <v>27</v>
      </c>
      <c r="AE16" s="183">
        <v>28</v>
      </c>
      <c r="AF16" s="183">
        <v>29</v>
      </c>
      <c r="AG16" s="183">
        <v>30</v>
      </c>
      <c r="AH16" s="183">
        <v>31</v>
      </c>
      <c r="AI16" s="183">
        <v>32</v>
      </c>
      <c r="AJ16" s="183">
        <v>33</v>
      </c>
      <c r="AK16" s="183">
        <v>34</v>
      </c>
      <c r="AL16" s="183">
        <v>35</v>
      </c>
      <c r="AM16" s="183">
        <v>36</v>
      </c>
      <c r="AN16" s="183">
        <v>37</v>
      </c>
      <c r="AO16" s="183">
        <v>38</v>
      </c>
      <c r="AP16" s="183">
        <v>39</v>
      </c>
      <c r="AQ16" s="183">
        <v>40</v>
      </c>
      <c r="AR16" s="183">
        <v>41</v>
      </c>
      <c r="AS16" s="183">
        <v>42</v>
      </c>
      <c r="AT16" s="183">
        <v>43</v>
      </c>
      <c r="AU16" s="183">
        <v>44</v>
      </c>
      <c r="AV16" s="183">
        <v>45</v>
      </c>
      <c r="AW16" s="183">
        <v>46</v>
      </c>
      <c r="AX16" s="183">
        <v>47</v>
      </c>
      <c r="AY16" s="183">
        <v>48</v>
      </c>
      <c r="AZ16" s="183">
        <v>49</v>
      </c>
      <c r="BA16" s="183">
        <v>50</v>
      </c>
      <c r="BB16" s="183">
        <v>51</v>
      </c>
      <c r="BC16" s="183">
        <v>52</v>
      </c>
      <c r="BD16" s="183">
        <v>53</v>
      </c>
      <c r="BE16" s="183">
        <v>54</v>
      </c>
      <c r="BF16" s="183">
        <v>55</v>
      </c>
      <c r="BG16" s="183">
        <v>56</v>
      </c>
      <c r="BH16" s="183">
        <v>57</v>
      </c>
      <c r="BI16" s="183">
        <v>58</v>
      </c>
      <c r="BJ16" s="183">
        <v>59</v>
      </c>
      <c r="BK16" s="183">
        <v>60</v>
      </c>
      <c r="BL16" s="183">
        <v>61</v>
      </c>
      <c r="BM16" s="183">
        <v>62</v>
      </c>
      <c r="BN16" s="183">
        <v>63</v>
      </c>
      <c r="BO16" s="183">
        <v>64</v>
      </c>
      <c r="BP16" s="183">
        <v>65</v>
      </c>
      <c r="BQ16" s="184">
        <v>66</v>
      </c>
    </row>
    <row r="17" spans="1:69" x14ac:dyDescent="0.2">
      <c r="B17" s="185" t="s">
        <v>400</v>
      </c>
      <c r="C17" s="186" t="s">
        <v>521</v>
      </c>
      <c r="D17" s="187">
        <f>'1750'!K101</f>
        <v>792</v>
      </c>
      <c r="E17" s="187">
        <f>'1750'!N101</f>
        <v>819</v>
      </c>
      <c r="F17" s="187">
        <f>'1750'!Q101</f>
        <v>0</v>
      </c>
      <c r="G17" s="187">
        <f>'1750'!T101</f>
        <v>0</v>
      </c>
      <c r="H17" s="187">
        <f>'1750'!W101</f>
        <v>0</v>
      </c>
      <c r="I17" s="187">
        <f>'1750'!Z101</f>
        <v>0</v>
      </c>
      <c r="J17" s="187">
        <f>'1750'!AC101</f>
        <v>0</v>
      </c>
      <c r="K17" s="187">
        <f>'1750'!AF101</f>
        <v>0</v>
      </c>
      <c r="L17" s="187">
        <f>'1750'!AI101</f>
        <v>0</v>
      </c>
      <c r="M17" s="187">
        <f>'1750'!AL101</f>
        <v>0</v>
      </c>
      <c r="N17" s="187">
        <f>'1750'!AO101</f>
        <v>0</v>
      </c>
      <c r="O17" s="187">
        <f>'1750'!AR101</f>
        <v>0</v>
      </c>
      <c r="P17" s="187">
        <f>'1750'!AU101</f>
        <v>0</v>
      </c>
      <c r="Q17" s="187">
        <f>'1750'!AX101</f>
        <v>0</v>
      </c>
      <c r="R17" s="187">
        <f>'1750'!BA101</f>
        <v>0</v>
      </c>
      <c r="S17" s="187">
        <f>'1750'!BD101</f>
        <v>0</v>
      </c>
      <c r="T17" s="187">
        <f>'1750'!BG101</f>
        <v>0</v>
      </c>
      <c r="U17" s="187">
        <f>'1750'!BJ101</f>
        <v>0</v>
      </c>
      <c r="V17" s="187">
        <f>'1750'!BM101</f>
        <v>0</v>
      </c>
      <c r="W17" s="187">
        <f>'1750'!BP101</f>
        <v>0</v>
      </c>
      <c r="X17" s="187">
        <f>'1750'!BS101</f>
        <v>0</v>
      </c>
      <c r="Y17" s="187">
        <f>'1750'!BV101</f>
        <v>0</v>
      </c>
      <c r="Z17" s="187">
        <f>'1750'!BY101</f>
        <v>0</v>
      </c>
      <c r="AA17" s="187">
        <f>'1750'!CB101</f>
        <v>0</v>
      </c>
      <c r="AB17" s="187">
        <f>'1750'!CE101</f>
        <v>0</v>
      </c>
      <c r="AC17" s="187">
        <f>'1750'!CH101</f>
        <v>0</v>
      </c>
      <c r="AD17" s="187">
        <f>'1750'!CK101</f>
        <v>0</v>
      </c>
      <c r="AE17" s="187">
        <f>'1750'!CN101</f>
        <v>0</v>
      </c>
      <c r="AF17" s="187">
        <f>'1750'!CQ101</f>
        <v>0</v>
      </c>
      <c r="AG17" s="187">
        <f>'1750'!CT101</f>
        <v>0</v>
      </c>
      <c r="AH17" s="187">
        <f>'1750'!CW101</f>
        <v>0</v>
      </c>
      <c r="AI17" s="187">
        <f>'1750'!CZ101</f>
        <v>0</v>
      </c>
      <c r="AJ17" s="187">
        <f>'1750'!DC101</f>
        <v>0</v>
      </c>
      <c r="AK17" s="187">
        <f>'1750'!DF101</f>
        <v>0</v>
      </c>
      <c r="AL17" s="187">
        <f>'1750'!DI101</f>
        <v>0</v>
      </c>
      <c r="AM17" s="187">
        <f>'1750'!DL101</f>
        <v>0</v>
      </c>
      <c r="AN17" s="187">
        <f>'1750'!DO101</f>
        <v>0</v>
      </c>
      <c r="AO17" s="187">
        <f>'1750'!DR101</f>
        <v>0</v>
      </c>
      <c r="AP17" s="187">
        <f>'1750'!DU101</f>
        <v>0</v>
      </c>
      <c r="AQ17" s="187">
        <f>'1750'!DX101</f>
        <v>0</v>
      </c>
      <c r="AR17" s="187">
        <f>'1750'!EA101</f>
        <v>0</v>
      </c>
      <c r="AS17" s="187">
        <f>'1750'!ED101</f>
        <v>0</v>
      </c>
      <c r="AT17" s="187">
        <f>'1750'!EG101</f>
        <v>0</v>
      </c>
      <c r="AU17" s="187">
        <f>'1750'!EJ101</f>
        <v>0</v>
      </c>
      <c r="AV17" s="187">
        <f>'1750'!EM101</f>
        <v>0</v>
      </c>
      <c r="AW17" s="187">
        <f>'1750'!EP101</f>
        <v>0</v>
      </c>
      <c r="AX17" s="187">
        <f>'1750'!ES101</f>
        <v>0</v>
      </c>
      <c r="AY17" s="187">
        <f>'1750'!EV101</f>
        <v>0</v>
      </c>
      <c r="AZ17" s="187">
        <f>'1750'!EY101</f>
        <v>0</v>
      </c>
      <c r="BA17" s="187">
        <f>'1750'!FB101</f>
        <v>0</v>
      </c>
      <c r="BB17" s="187">
        <f>'1750'!FE101</f>
        <v>0</v>
      </c>
      <c r="BC17" s="187">
        <f>'1750'!FH101</f>
        <v>0</v>
      </c>
      <c r="BD17" s="187">
        <f>'1750'!FK101</f>
        <v>0</v>
      </c>
      <c r="BE17" s="187">
        <f>'1750'!FN101</f>
        <v>0</v>
      </c>
      <c r="BF17" s="187">
        <f>'1750'!FQ101</f>
        <v>0</v>
      </c>
      <c r="BG17" s="187">
        <f>'1750'!FT101</f>
        <v>0</v>
      </c>
      <c r="BH17" s="187">
        <f>'1750'!FW101</f>
        <v>0</v>
      </c>
      <c r="BI17" s="187">
        <f>'1750'!FZ101</f>
        <v>0</v>
      </c>
      <c r="BJ17" s="187">
        <f>'1750'!GC101</f>
        <v>0</v>
      </c>
      <c r="BK17" s="187">
        <f>'1750'!GF101</f>
        <v>0</v>
      </c>
      <c r="BL17" s="187">
        <f>'1750'!GI101</f>
        <v>0</v>
      </c>
      <c r="BM17" s="187">
        <f>'1750'!GL101</f>
        <v>0</v>
      </c>
      <c r="BN17" s="187">
        <f>'1750'!GO101</f>
        <v>0</v>
      </c>
      <c r="BO17" s="187">
        <f>'1750'!GR101</f>
        <v>0</v>
      </c>
      <c r="BP17" s="187">
        <f>'1750'!GU101</f>
        <v>0</v>
      </c>
      <c r="BQ17" s="188">
        <f>'1750'!GX101</f>
        <v>0</v>
      </c>
    </row>
    <row r="18" spans="1:69" x14ac:dyDescent="0.2">
      <c r="B18" s="189" t="s">
        <v>527</v>
      </c>
      <c r="C18" s="186" t="s">
        <v>521</v>
      </c>
      <c r="D18" s="187">
        <f>SUM('1750'!K99:K100)</f>
        <v>456</v>
      </c>
      <c r="E18" s="187">
        <f>SUM('1750'!N99:N100)</f>
        <v>1013</v>
      </c>
      <c r="F18" s="187">
        <f>SUM('1750'!Q99:Q100)</f>
        <v>0</v>
      </c>
      <c r="G18" s="187">
        <f>SUM('1750'!T99:T100)</f>
        <v>0</v>
      </c>
      <c r="H18" s="187">
        <f>SUM('1750'!W99:W100)</f>
        <v>0</v>
      </c>
      <c r="I18" s="187">
        <f>SUM('1750'!Z99:Z100)</f>
        <v>0</v>
      </c>
      <c r="J18" s="187">
        <f>SUM('1750'!AC99:AC100)</f>
        <v>0</v>
      </c>
      <c r="K18" s="148">
        <f>SUM('1750'!AF99:AF100)</f>
        <v>0</v>
      </c>
      <c r="L18" s="148">
        <f>SUM('1750'!AI99:AI100)</f>
        <v>0</v>
      </c>
      <c r="M18" s="148">
        <f>SUM('1750'!AL99:AL100)</f>
        <v>0</v>
      </c>
      <c r="N18" s="148">
        <f>SUM('1750'!AO99:AO100)</f>
        <v>0</v>
      </c>
      <c r="O18" s="148">
        <f>SUM('1750'!AR99:AR100)</f>
        <v>0</v>
      </c>
      <c r="P18" s="187">
        <f>SUM('1750'!AU99:AU100)</f>
        <v>0</v>
      </c>
      <c r="Q18" s="148">
        <f>SUM('1750'!AX99:AX100)</f>
        <v>0</v>
      </c>
      <c r="R18" s="148">
        <f>SUM('1750'!BA99:BA100)</f>
        <v>0</v>
      </c>
      <c r="S18" s="148">
        <f>SUM('1750'!BD99:BD100)</f>
        <v>0</v>
      </c>
      <c r="T18" s="148">
        <f>SUM('1750'!BG99:BG100)</f>
        <v>0</v>
      </c>
      <c r="U18" s="148">
        <f>SUM('1750'!BJ99:BJ100)</f>
        <v>0</v>
      </c>
      <c r="V18" s="148">
        <f>SUM('1750'!BM99:BM100)</f>
        <v>0</v>
      </c>
      <c r="W18" s="148">
        <f>SUM('1750'!BP99:BP100)</f>
        <v>0</v>
      </c>
      <c r="X18" s="148">
        <f>SUM('1750'!BS99:BS100)</f>
        <v>0</v>
      </c>
      <c r="Y18" s="148">
        <f>SUM('1750'!BV99:BV100)</f>
        <v>0</v>
      </c>
      <c r="Z18" s="148">
        <f>SUM('1750'!BY99:BY100)</f>
        <v>0</v>
      </c>
      <c r="AA18" s="148">
        <f>SUM('1750'!CB99:CB100)</f>
        <v>0</v>
      </c>
      <c r="AB18" s="148">
        <f>SUM('1750'!CE99:CE100)</f>
        <v>0</v>
      </c>
      <c r="AC18" s="148">
        <f>SUM('1750'!CH99:CH100)</f>
        <v>0</v>
      </c>
      <c r="AD18" s="148">
        <f>SUM('1750'!CK99:CK100)</f>
        <v>0</v>
      </c>
      <c r="AE18" s="148">
        <f>SUM('1750'!CN99:CN100)</f>
        <v>0</v>
      </c>
      <c r="AF18" s="148">
        <f>SUM('1750'!CQ99:CQ100)</f>
        <v>0</v>
      </c>
      <c r="AG18" s="148">
        <f>SUM('1750'!CT99:CT100)</f>
        <v>0</v>
      </c>
      <c r="AH18" s="148">
        <f>SUM('1750'!CW99:CW100)</f>
        <v>0</v>
      </c>
      <c r="AI18" s="148">
        <f>SUM('1750'!CZ99:CZ100)</f>
        <v>0</v>
      </c>
      <c r="AJ18" s="148">
        <f>SUM('1750'!DC99:DC100)</f>
        <v>0</v>
      </c>
      <c r="AK18" s="148">
        <f>SUM('1750'!DF99:DF100)</f>
        <v>0</v>
      </c>
      <c r="AL18" s="148">
        <f>SUM('1750'!DI99:DI100)</f>
        <v>0</v>
      </c>
      <c r="AM18" s="148">
        <f>SUM('1750'!DL99:DL100)</f>
        <v>0</v>
      </c>
      <c r="AN18" s="148">
        <f>SUM('1750'!DO99:DO100)</f>
        <v>0</v>
      </c>
      <c r="AO18" s="148">
        <f>SUM('1750'!DR99:DR100)</f>
        <v>0</v>
      </c>
      <c r="AP18" s="148">
        <f>SUM('1750'!DU99:DU100)</f>
        <v>0</v>
      </c>
      <c r="AQ18" s="148">
        <f>SUM('1750'!DX99:DX100)</f>
        <v>0</v>
      </c>
      <c r="AR18" s="148">
        <f>SUM('1750'!EA99:EA100)</f>
        <v>0</v>
      </c>
      <c r="AS18" s="148">
        <f>SUM('1750'!ED99:ED100)</f>
        <v>0</v>
      </c>
      <c r="AT18" s="148">
        <f>SUM('1750'!EG99:EG100)</f>
        <v>0</v>
      </c>
      <c r="AU18" s="148">
        <f>SUM('1750'!EJ99:EJ100)</f>
        <v>0</v>
      </c>
      <c r="AV18" s="148">
        <f>SUM('1750'!EM99:EM100)</f>
        <v>0</v>
      </c>
      <c r="AW18" s="148">
        <f>SUM('1750'!EP99:EP100)</f>
        <v>0</v>
      </c>
      <c r="AX18" s="148">
        <f>SUM('1750'!ES99:ES100)</f>
        <v>0</v>
      </c>
      <c r="AY18" s="148">
        <f>SUM('1750'!EV99:EV100)</f>
        <v>0</v>
      </c>
      <c r="AZ18" s="148">
        <f>SUM('1750'!EY99:EY100)</f>
        <v>0</v>
      </c>
      <c r="BA18" s="148">
        <f>SUM('1750'!FB99:FB100)</f>
        <v>0</v>
      </c>
      <c r="BB18" s="148">
        <f>SUM('1750'!FE99:FE100)</f>
        <v>0</v>
      </c>
      <c r="BC18" s="148">
        <f>SUM('1750'!FH99:FH100)</f>
        <v>0</v>
      </c>
      <c r="BD18" s="148">
        <f>SUM('1750'!FK99:FK100)</f>
        <v>0</v>
      </c>
      <c r="BE18" s="148">
        <f>SUM('1750'!FN99:FN100)</f>
        <v>0</v>
      </c>
      <c r="BF18" s="148">
        <f>SUM('1750'!FQ99:FQ100)</f>
        <v>0</v>
      </c>
      <c r="BG18" s="148">
        <f>SUM('1750'!FT99:FT100)</f>
        <v>0</v>
      </c>
      <c r="BH18" s="148">
        <f>SUM('1750'!FW99:FW100)</f>
        <v>0</v>
      </c>
      <c r="BI18" s="148">
        <f>SUM('1750'!FZ99:FZ100)</f>
        <v>0</v>
      </c>
      <c r="BJ18" s="148">
        <f>SUM('1750'!GC99:GC100)</f>
        <v>0</v>
      </c>
      <c r="BK18" s="148">
        <f>SUM('1750'!GF99:GF100)</f>
        <v>0</v>
      </c>
      <c r="BL18" s="148">
        <f>SUM('1750'!GI99:GI100)</f>
        <v>0</v>
      </c>
      <c r="BM18" s="148">
        <f>SUM('1750'!GL99:GL100)</f>
        <v>0</v>
      </c>
      <c r="BN18" s="148">
        <f>SUM('1750'!GO99:GO100)</f>
        <v>0</v>
      </c>
      <c r="BO18" s="148">
        <f>SUM('1750'!GR99:GR100)</f>
        <v>0</v>
      </c>
      <c r="BP18" s="148">
        <f>SUM('1750'!GU99:GU100)</f>
        <v>0</v>
      </c>
      <c r="BQ18" s="190">
        <f>SUM('1750'!GX99:GX100)</f>
        <v>0</v>
      </c>
    </row>
    <row r="19" spans="1:69" x14ac:dyDescent="0.2">
      <c r="B19" s="191" t="s">
        <v>510</v>
      </c>
      <c r="C19" s="192"/>
      <c r="D19" s="193">
        <f t="shared" ref="D19:BO19" si="4">ABS(D17-D18)*1</f>
        <v>336</v>
      </c>
      <c r="E19" s="193">
        <f t="shared" si="4"/>
        <v>194</v>
      </c>
      <c r="F19" s="193">
        <f t="shared" si="4"/>
        <v>0</v>
      </c>
      <c r="G19" s="193">
        <f t="shared" si="4"/>
        <v>0</v>
      </c>
      <c r="H19" s="193">
        <f t="shared" si="4"/>
        <v>0</v>
      </c>
      <c r="I19" s="193">
        <f t="shared" si="4"/>
        <v>0</v>
      </c>
      <c r="J19" s="193">
        <f t="shared" si="4"/>
        <v>0</v>
      </c>
      <c r="K19" s="194">
        <f t="shared" si="4"/>
        <v>0</v>
      </c>
      <c r="L19" s="194">
        <f t="shared" si="4"/>
        <v>0</v>
      </c>
      <c r="M19" s="194">
        <f t="shared" si="4"/>
        <v>0</v>
      </c>
      <c r="N19" s="194">
        <f t="shared" si="4"/>
        <v>0</v>
      </c>
      <c r="O19" s="194">
        <f t="shared" si="4"/>
        <v>0</v>
      </c>
      <c r="P19" s="194">
        <f t="shared" si="4"/>
        <v>0</v>
      </c>
      <c r="Q19" s="194">
        <f t="shared" si="4"/>
        <v>0</v>
      </c>
      <c r="R19" s="194">
        <f t="shared" si="4"/>
        <v>0</v>
      </c>
      <c r="S19" s="194">
        <f t="shared" si="4"/>
        <v>0</v>
      </c>
      <c r="T19" s="194">
        <f t="shared" si="4"/>
        <v>0</v>
      </c>
      <c r="U19" s="194">
        <f t="shared" si="4"/>
        <v>0</v>
      </c>
      <c r="V19" s="194">
        <f t="shared" si="4"/>
        <v>0</v>
      </c>
      <c r="W19" s="194">
        <f t="shared" si="4"/>
        <v>0</v>
      </c>
      <c r="X19" s="194">
        <f t="shared" si="4"/>
        <v>0</v>
      </c>
      <c r="Y19" s="194">
        <f t="shared" si="4"/>
        <v>0</v>
      </c>
      <c r="Z19" s="194">
        <f t="shared" si="4"/>
        <v>0</v>
      </c>
      <c r="AA19" s="194">
        <f t="shared" si="4"/>
        <v>0</v>
      </c>
      <c r="AB19" s="194">
        <f t="shared" si="4"/>
        <v>0</v>
      </c>
      <c r="AC19" s="194">
        <f t="shared" si="4"/>
        <v>0</v>
      </c>
      <c r="AD19" s="194">
        <f t="shared" si="4"/>
        <v>0</v>
      </c>
      <c r="AE19" s="194">
        <f t="shared" si="4"/>
        <v>0</v>
      </c>
      <c r="AF19" s="194">
        <f t="shared" si="4"/>
        <v>0</v>
      </c>
      <c r="AG19" s="194">
        <f t="shared" si="4"/>
        <v>0</v>
      </c>
      <c r="AH19" s="194">
        <f t="shared" si="4"/>
        <v>0</v>
      </c>
      <c r="AI19" s="194">
        <f t="shared" si="4"/>
        <v>0</v>
      </c>
      <c r="AJ19" s="194">
        <f t="shared" si="4"/>
        <v>0</v>
      </c>
      <c r="AK19" s="194">
        <f t="shared" si="4"/>
        <v>0</v>
      </c>
      <c r="AL19" s="194">
        <f t="shared" si="4"/>
        <v>0</v>
      </c>
      <c r="AM19" s="194">
        <f t="shared" si="4"/>
        <v>0</v>
      </c>
      <c r="AN19" s="194">
        <f t="shared" si="4"/>
        <v>0</v>
      </c>
      <c r="AO19" s="194">
        <f t="shared" si="4"/>
        <v>0</v>
      </c>
      <c r="AP19" s="194">
        <f t="shared" si="4"/>
        <v>0</v>
      </c>
      <c r="AQ19" s="194">
        <f t="shared" si="4"/>
        <v>0</v>
      </c>
      <c r="AR19" s="194">
        <f t="shared" si="4"/>
        <v>0</v>
      </c>
      <c r="AS19" s="194">
        <f t="shared" si="4"/>
        <v>0</v>
      </c>
      <c r="AT19" s="194">
        <f t="shared" si="4"/>
        <v>0</v>
      </c>
      <c r="AU19" s="194">
        <f t="shared" si="4"/>
        <v>0</v>
      </c>
      <c r="AV19" s="194">
        <f t="shared" si="4"/>
        <v>0</v>
      </c>
      <c r="AW19" s="194">
        <f t="shared" si="4"/>
        <v>0</v>
      </c>
      <c r="AX19" s="194">
        <f t="shared" si="4"/>
        <v>0</v>
      </c>
      <c r="AY19" s="194">
        <f t="shared" si="4"/>
        <v>0</v>
      </c>
      <c r="AZ19" s="194">
        <f t="shared" si="4"/>
        <v>0</v>
      </c>
      <c r="BA19" s="194">
        <f t="shared" si="4"/>
        <v>0</v>
      </c>
      <c r="BB19" s="194">
        <f t="shared" si="4"/>
        <v>0</v>
      </c>
      <c r="BC19" s="194">
        <f t="shared" si="4"/>
        <v>0</v>
      </c>
      <c r="BD19" s="194">
        <f t="shared" si="4"/>
        <v>0</v>
      </c>
      <c r="BE19" s="194">
        <f t="shared" si="4"/>
        <v>0</v>
      </c>
      <c r="BF19" s="194">
        <f t="shared" si="4"/>
        <v>0</v>
      </c>
      <c r="BG19" s="194">
        <f t="shared" si="4"/>
        <v>0</v>
      </c>
      <c r="BH19" s="194">
        <f t="shared" si="4"/>
        <v>0</v>
      </c>
      <c r="BI19" s="194">
        <f t="shared" si="4"/>
        <v>0</v>
      </c>
      <c r="BJ19" s="194">
        <f t="shared" si="4"/>
        <v>0</v>
      </c>
      <c r="BK19" s="194">
        <f t="shared" si="4"/>
        <v>0</v>
      </c>
      <c r="BL19" s="194">
        <f t="shared" si="4"/>
        <v>0</v>
      </c>
      <c r="BM19" s="194">
        <f t="shared" si="4"/>
        <v>0</v>
      </c>
      <c r="BN19" s="194">
        <f t="shared" si="4"/>
        <v>0</v>
      </c>
      <c r="BO19" s="194">
        <f t="shared" si="4"/>
        <v>0</v>
      </c>
      <c r="BP19" s="194">
        <f>ABS(BP17-BP18)*1</f>
        <v>0</v>
      </c>
      <c r="BQ19" s="152">
        <f>ABS(BQ17-BQ18)*1</f>
        <v>0</v>
      </c>
    </row>
    <row r="21" spans="1:69" x14ac:dyDescent="0.2">
      <c r="A21" s="180">
        <v>13</v>
      </c>
      <c r="B21" s="140" t="s">
        <v>536</v>
      </c>
    </row>
    <row r="22" spans="1:69" x14ac:dyDescent="0.2">
      <c r="B22" s="181"/>
      <c r="C22" s="182" t="s">
        <v>520</v>
      </c>
      <c r="D22" s="183">
        <v>1</v>
      </c>
      <c r="E22" s="183">
        <v>2</v>
      </c>
      <c r="F22" s="183">
        <v>3</v>
      </c>
      <c r="G22" s="183">
        <v>4</v>
      </c>
      <c r="H22" s="183">
        <v>5</v>
      </c>
      <c r="I22" s="183">
        <v>6</v>
      </c>
      <c r="J22" s="183">
        <v>7</v>
      </c>
      <c r="K22" s="183">
        <v>8</v>
      </c>
      <c r="L22" s="183">
        <v>9</v>
      </c>
      <c r="M22" s="183">
        <v>10</v>
      </c>
      <c r="N22" s="183">
        <v>11</v>
      </c>
      <c r="O22" s="183">
        <v>12</v>
      </c>
      <c r="P22" s="183">
        <v>13</v>
      </c>
      <c r="Q22" s="183">
        <v>14</v>
      </c>
      <c r="R22" s="183">
        <v>15</v>
      </c>
      <c r="S22" s="183">
        <v>16</v>
      </c>
      <c r="T22" s="183">
        <v>17</v>
      </c>
      <c r="U22" s="183">
        <v>18</v>
      </c>
      <c r="V22" s="183">
        <v>19</v>
      </c>
      <c r="W22" s="183">
        <v>20</v>
      </c>
      <c r="X22" s="183">
        <v>21</v>
      </c>
      <c r="Y22" s="183">
        <v>22</v>
      </c>
      <c r="Z22" s="183">
        <v>23</v>
      </c>
      <c r="AA22" s="183">
        <v>24</v>
      </c>
      <c r="AB22" s="183">
        <v>25</v>
      </c>
      <c r="AC22" s="183">
        <v>26</v>
      </c>
      <c r="AD22" s="183">
        <v>27</v>
      </c>
      <c r="AE22" s="183">
        <v>28</v>
      </c>
      <c r="AF22" s="183">
        <v>29</v>
      </c>
      <c r="AG22" s="183">
        <v>30</v>
      </c>
      <c r="AH22" s="183">
        <v>31</v>
      </c>
      <c r="AI22" s="183">
        <v>32</v>
      </c>
      <c r="AJ22" s="183">
        <v>33</v>
      </c>
      <c r="AK22" s="183">
        <v>34</v>
      </c>
      <c r="AL22" s="183">
        <v>35</v>
      </c>
      <c r="AM22" s="183">
        <v>36</v>
      </c>
      <c r="AN22" s="183">
        <v>37</v>
      </c>
      <c r="AO22" s="183">
        <v>38</v>
      </c>
      <c r="AP22" s="183">
        <v>39</v>
      </c>
      <c r="AQ22" s="183">
        <v>40</v>
      </c>
      <c r="AR22" s="183">
        <v>41</v>
      </c>
      <c r="AS22" s="183">
        <v>42</v>
      </c>
      <c r="AT22" s="183">
        <v>43</v>
      </c>
      <c r="AU22" s="183">
        <v>44</v>
      </c>
      <c r="AV22" s="183">
        <v>45</v>
      </c>
      <c r="AW22" s="183">
        <v>46</v>
      </c>
      <c r="AX22" s="183">
        <v>47</v>
      </c>
      <c r="AY22" s="183">
        <v>48</v>
      </c>
      <c r="AZ22" s="183">
        <v>49</v>
      </c>
      <c r="BA22" s="183">
        <v>50</v>
      </c>
      <c r="BB22" s="183">
        <v>51</v>
      </c>
      <c r="BC22" s="183">
        <v>52</v>
      </c>
      <c r="BD22" s="183">
        <v>53</v>
      </c>
      <c r="BE22" s="183">
        <v>54</v>
      </c>
      <c r="BF22" s="183">
        <v>55</v>
      </c>
      <c r="BG22" s="183">
        <v>56</v>
      </c>
      <c r="BH22" s="183">
        <v>57</v>
      </c>
      <c r="BI22" s="183">
        <v>58</v>
      </c>
      <c r="BJ22" s="183">
        <v>59</v>
      </c>
      <c r="BK22" s="183">
        <v>60</v>
      </c>
      <c r="BL22" s="183">
        <v>61</v>
      </c>
      <c r="BM22" s="183">
        <v>62</v>
      </c>
      <c r="BN22" s="183">
        <v>63</v>
      </c>
      <c r="BO22" s="183">
        <v>64</v>
      </c>
      <c r="BP22" s="183">
        <v>65</v>
      </c>
      <c r="BQ22" s="184">
        <v>66</v>
      </c>
    </row>
    <row r="23" spans="1:69" x14ac:dyDescent="0.2">
      <c r="B23" s="185" t="s">
        <v>537</v>
      </c>
      <c r="C23" s="186" t="s">
        <v>521</v>
      </c>
      <c r="D23" s="187">
        <f>'1750'!K103</f>
        <v>381</v>
      </c>
      <c r="E23" s="187">
        <f>'1750'!N103</f>
        <v>883</v>
      </c>
      <c r="F23" s="187">
        <f>'1750'!Q103</f>
        <v>0</v>
      </c>
      <c r="G23" s="187">
        <f>'1750'!T103</f>
        <v>0</v>
      </c>
      <c r="H23" s="187">
        <f>'1750'!W103</f>
        <v>0</v>
      </c>
      <c r="I23" s="187">
        <f>'1750'!Z103</f>
        <v>0</v>
      </c>
      <c r="J23" s="187">
        <f>'1750'!AC103</f>
        <v>0</v>
      </c>
      <c r="K23" s="187">
        <f>'1750'!AF103</f>
        <v>0</v>
      </c>
      <c r="L23" s="187">
        <f>'1750'!AI103</f>
        <v>0</v>
      </c>
      <c r="M23" s="187">
        <f>'1750'!AL103</f>
        <v>0</v>
      </c>
      <c r="N23" s="187">
        <f>'1750'!AO103</f>
        <v>0</v>
      </c>
      <c r="O23" s="187">
        <f>'1750'!AR103</f>
        <v>0</v>
      </c>
      <c r="P23" s="187">
        <f>'1750'!AU103</f>
        <v>0</v>
      </c>
      <c r="Q23" s="187">
        <f>'1750'!AX103</f>
        <v>0</v>
      </c>
      <c r="R23" s="187">
        <f>'1750'!BA103</f>
        <v>0</v>
      </c>
      <c r="S23" s="187">
        <f>'1750'!BD103</f>
        <v>0</v>
      </c>
      <c r="T23" s="187">
        <f>'1750'!BG103</f>
        <v>0</v>
      </c>
      <c r="U23" s="187">
        <f>'1750'!BJ103</f>
        <v>0</v>
      </c>
      <c r="V23" s="187">
        <f>'1750'!BM103</f>
        <v>0</v>
      </c>
      <c r="W23" s="187">
        <f>'1750'!BP103</f>
        <v>0</v>
      </c>
      <c r="X23" s="187">
        <f>'1750'!BS103</f>
        <v>0</v>
      </c>
      <c r="Y23" s="187">
        <f>'1750'!BV103</f>
        <v>0</v>
      </c>
      <c r="Z23" s="187">
        <f>'1750'!BY103</f>
        <v>0</v>
      </c>
      <c r="AA23" s="187">
        <f>'1750'!CB103</f>
        <v>0</v>
      </c>
      <c r="AB23" s="187">
        <f>'1750'!CE103</f>
        <v>0</v>
      </c>
      <c r="AC23" s="187">
        <f>'1750'!CH103</f>
        <v>0</v>
      </c>
      <c r="AD23" s="187">
        <f>'1750'!CK103</f>
        <v>0</v>
      </c>
      <c r="AE23" s="187">
        <f>'1750'!CN103</f>
        <v>0</v>
      </c>
      <c r="AF23" s="187">
        <f>'1750'!CQ103</f>
        <v>0</v>
      </c>
      <c r="AG23" s="187">
        <f>'1750'!CT103</f>
        <v>0</v>
      </c>
      <c r="AH23" s="187">
        <f>'1750'!CW103</f>
        <v>0</v>
      </c>
      <c r="AI23" s="187">
        <f>'1750'!CZ103</f>
        <v>0</v>
      </c>
      <c r="AJ23" s="187">
        <f>'1750'!DC103</f>
        <v>0</v>
      </c>
      <c r="AK23" s="187">
        <f>'1750'!DF103</f>
        <v>0</v>
      </c>
      <c r="AL23" s="187">
        <f>'1750'!DI103</f>
        <v>0</v>
      </c>
      <c r="AM23" s="187">
        <f>'1750'!DL103</f>
        <v>0</v>
      </c>
      <c r="AN23" s="187">
        <f>'1750'!DO103</f>
        <v>0</v>
      </c>
      <c r="AO23" s="187">
        <f>'1750'!DR103</f>
        <v>0</v>
      </c>
      <c r="AP23" s="187">
        <f>'1750'!DU103</f>
        <v>0</v>
      </c>
      <c r="AQ23" s="187">
        <f>'1750'!DX103</f>
        <v>0</v>
      </c>
      <c r="AR23" s="187">
        <f>'1750'!EA103</f>
        <v>0</v>
      </c>
      <c r="AS23" s="187">
        <f>'1750'!ED103</f>
        <v>0</v>
      </c>
      <c r="AT23" s="187">
        <f>'1750'!EG103</f>
        <v>0</v>
      </c>
      <c r="AU23" s="187">
        <f>'1750'!EJ103</f>
        <v>0</v>
      </c>
      <c r="AV23" s="187">
        <f>'1750'!EM103</f>
        <v>0</v>
      </c>
      <c r="AW23" s="187">
        <f>'1750'!EP103</f>
        <v>0</v>
      </c>
      <c r="AX23" s="187">
        <f>'1750'!ES103</f>
        <v>0</v>
      </c>
      <c r="AY23" s="187">
        <f>'1750'!EV103</f>
        <v>0</v>
      </c>
      <c r="AZ23" s="187">
        <f>'1750'!EY103</f>
        <v>0</v>
      </c>
      <c r="BA23" s="187">
        <f>'1750'!FB103</f>
        <v>0</v>
      </c>
      <c r="BB23" s="187">
        <f>'1750'!FE103</f>
        <v>0</v>
      </c>
      <c r="BC23" s="187">
        <f>'1750'!FH103</f>
        <v>0</v>
      </c>
      <c r="BD23" s="187">
        <f>'1750'!FK103</f>
        <v>0</v>
      </c>
      <c r="BE23" s="187">
        <f>'1750'!FN103</f>
        <v>0</v>
      </c>
      <c r="BF23" s="187">
        <f>'1750'!FQ103</f>
        <v>0</v>
      </c>
      <c r="BG23" s="187">
        <f>'1750'!FT103</f>
        <v>0</v>
      </c>
      <c r="BH23" s="187">
        <f>'1750'!FW103</f>
        <v>0</v>
      </c>
      <c r="BI23" s="187">
        <f>'1750'!FZ103</f>
        <v>0</v>
      </c>
      <c r="BJ23" s="187">
        <f>'1750'!GC103</f>
        <v>0</v>
      </c>
      <c r="BK23" s="187">
        <f>'1750'!GF103</f>
        <v>0</v>
      </c>
      <c r="BL23" s="187">
        <f>'1750'!GI103</f>
        <v>0</v>
      </c>
      <c r="BM23" s="187">
        <f>'1750'!GL103</f>
        <v>0</v>
      </c>
      <c r="BN23" s="187">
        <f>'1750'!GO103</f>
        <v>0</v>
      </c>
      <c r="BO23" s="187">
        <f>'1750'!GR103</f>
        <v>0</v>
      </c>
      <c r="BP23" s="187">
        <f>'1750'!GU103</f>
        <v>0</v>
      </c>
      <c r="BQ23" s="188">
        <f>'1750'!GX103</f>
        <v>0</v>
      </c>
    </row>
    <row r="24" spans="1:69" x14ac:dyDescent="0.2">
      <c r="B24" s="189" t="s">
        <v>527</v>
      </c>
      <c r="C24" s="186" t="s">
        <v>521</v>
      </c>
      <c r="D24" s="187">
        <f>SUM('1750'!K96,'1750'!K98,'1750'!K101)</f>
        <v>841</v>
      </c>
      <c r="E24" s="187">
        <f>SUM('1750'!N96,'1750'!N98,'1750'!N101)</f>
        <v>1516</v>
      </c>
      <c r="F24" s="187">
        <f>SUM('1750'!Q96,'1750'!Q98,'1750'!Q101)</f>
        <v>0</v>
      </c>
      <c r="G24" s="187">
        <f>SUM('1750'!T96,'1750'!T98,'1750'!T101)</f>
        <v>0</v>
      </c>
      <c r="H24" s="187">
        <f>SUM('1750'!W96,'1750'!W98,'1750'!W101)</f>
        <v>0</v>
      </c>
      <c r="I24" s="187">
        <f>SUM('1750'!Z96,'1750'!Z98,'1750'!Z101)</f>
        <v>0</v>
      </c>
      <c r="J24" s="187">
        <f>SUM('1750'!AC96,'1750'!AC98,'1750'!AC101)</f>
        <v>0</v>
      </c>
      <c r="K24" s="148">
        <f>SUM('1750'!AF96,'1750'!AF98,'1750'!AF101)</f>
        <v>0</v>
      </c>
      <c r="L24" s="148">
        <f>SUM('1750'!AI96,'1750'!AI98,'1750'!AI101)</f>
        <v>0</v>
      </c>
      <c r="M24" s="148">
        <f>SUM('1750'!AL96,'1750'!AL98,'1750'!AL101)</f>
        <v>0</v>
      </c>
      <c r="N24" s="148">
        <f>SUM('1750'!AO96,'1750'!AO98,'1750'!AO101)</f>
        <v>0</v>
      </c>
      <c r="O24" s="148">
        <f>SUM('1750'!AR96,'1750'!AR98,'1750'!AR101)</f>
        <v>0</v>
      </c>
      <c r="P24" s="187">
        <f>SUM('1750'!AU96,'1750'!AU98,'1750'!AU101)</f>
        <v>0</v>
      </c>
      <c r="Q24" s="148">
        <f>SUM('1750'!AX96,'1750'!AX98,'1750'!AX101)</f>
        <v>0</v>
      </c>
      <c r="R24" s="148">
        <f>SUM('1750'!BA96,'1750'!BA98,'1750'!BA101)</f>
        <v>0</v>
      </c>
      <c r="S24" s="148">
        <f>SUM('1750'!BD96,'1750'!BD98,'1750'!BD101)</f>
        <v>0</v>
      </c>
      <c r="T24" s="148">
        <f>SUM('1750'!BG96,'1750'!BG98,'1750'!BG101)</f>
        <v>0</v>
      </c>
      <c r="U24" s="148">
        <f>SUM('1750'!BJ96,'1750'!BJ98,'1750'!BJ101)</f>
        <v>0</v>
      </c>
      <c r="V24" s="148">
        <f>SUM('1750'!BM96,'1750'!BM98,'1750'!BM101)</f>
        <v>0</v>
      </c>
      <c r="W24" s="148">
        <f>SUM('1750'!BP96,'1750'!BP98,'1750'!BP101)</f>
        <v>0</v>
      </c>
      <c r="X24" s="148">
        <f>SUM('1750'!BS96,'1750'!BS98,'1750'!BS101)</f>
        <v>0</v>
      </c>
      <c r="Y24" s="148">
        <f>SUM('1750'!BV96,'1750'!BV98,'1750'!BV101)</f>
        <v>0</v>
      </c>
      <c r="Z24" s="148">
        <f>SUM('1750'!BY96,'1750'!BY98,'1750'!BY101)</f>
        <v>0</v>
      </c>
      <c r="AA24" s="148">
        <f>SUM('1750'!CB96,'1750'!CB98,'1750'!CB101)</f>
        <v>0</v>
      </c>
      <c r="AB24" s="148">
        <f>SUM('1750'!CE96,'1750'!CE98,'1750'!CE101)</f>
        <v>0</v>
      </c>
      <c r="AC24" s="148">
        <f>SUM('1750'!CH96,'1750'!CH98,'1750'!CH101)</f>
        <v>0</v>
      </c>
      <c r="AD24" s="148">
        <f>SUM('1750'!CK96,CJ39,CJ42)</f>
        <v>0</v>
      </c>
      <c r="AE24" s="148">
        <f>SUM('1750'!CN96,CM39,CM42)</f>
        <v>0</v>
      </c>
      <c r="AF24" s="148">
        <f>SUM('1750'!CQ96,CP39,CP42)</f>
        <v>0</v>
      </c>
      <c r="AG24" s="148">
        <f>SUM('1750'!CT96,CS39,CS42)</f>
        <v>0</v>
      </c>
      <c r="AH24" s="148">
        <f>SUM('1750'!CW96,CV39,CV42)</f>
        <v>0</v>
      </c>
      <c r="AI24" s="148">
        <f>SUM('1750'!CZ96,CY39,CY42)</f>
        <v>0</v>
      </c>
      <c r="AJ24" s="148">
        <f>SUM('1750'!DC96,DB39,DB42)</f>
        <v>0</v>
      </c>
      <c r="AK24" s="148">
        <f>SUM('1750'!DF96,DE39,DE42)</f>
        <v>0</v>
      </c>
      <c r="AL24" s="148">
        <f>SUM('1750'!DI96,DH39,DH42)</f>
        <v>0</v>
      </c>
      <c r="AM24" s="148">
        <f>SUM('1750'!DL96,DK39,DK42)</f>
        <v>0</v>
      </c>
      <c r="AN24" s="148">
        <f>SUM('1750'!DO96,DN39,DN42)</f>
        <v>0</v>
      </c>
      <c r="AO24" s="148">
        <f>SUM('1750'!DR96,DQ39,DQ42)</f>
        <v>0</v>
      </c>
      <c r="AP24" s="148">
        <f>SUM('1750'!DU96,DT39,DT42)</f>
        <v>0</v>
      </c>
      <c r="AQ24" s="148">
        <f>SUM('1750'!DX96,DW39,DW42)</f>
        <v>0</v>
      </c>
      <c r="AR24" s="148">
        <f>SUM('1750'!EA96,DZ39,DZ42)</f>
        <v>0</v>
      </c>
      <c r="AS24" s="148">
        <f>SUM('1750'!ED96,EC39,EC42)</f>
        <v>0</v>
      </c>
      <c r="AT24" s="148">
        <f>SUM('1750'!EG96,EF39,EF42)</f>
        <v>0</v>
      </c>
      <c r="AU24" s="148">
        <f>SUM('1750'!EJ96,EI39,EI42)</f>
        <v>0</v>
      </c>
      <c r="AV24" s="148">
        <f>SUM('1750'!EM96,EL39,EL42)</f>
        <v>0</v>
      </c>
      <c r="AW24" s="148">
        <f>SUM('1750'!EP96,EO39,EO42)</f>
        <v>0</v>
      </c>
      <c r="AX24" s="148">
        <f>SUM('1750'!ES96,ER39,ER42)</f>
        <v>0</v>
      </c>
      <c r="AY24" s="148">
        <f>SUM('1750'!EV96,EU39,EU42)</f>
        <v>0</v>
      </c>
      <c r="AZ24" s="148">
        <f>SUM('1750'!EY96,EX39,EX42)</f>
        <v>0</v>
      </c>
      <c r="BA24" s="148">
        <f>SUM('1750'!FB96,FA39,FA42)</f>
        <v>0</v>
      </c>
      <c r="BB24" s="148">
        <f>SUM('1750'!FE96,FD39,FD42)</f>
        <v>0</v>
      </c>
      <c r="BC24" s="148">
        <f>SUM('1750'!FH96,FG39,FG42)</f>
        <v>0</v>
      </c>
      <c r="BD24" s="148">
        <f>SUM('1750'!FK96,FJ39,FJ42)</f>
        <v>0</v>
      </c>
      <c r="BE24" s="148">
        <f>SUM('1750'!FN96,FM39,FM42)</f>
        <v>0</v>
      </c>
      <c r="BF24" s="148">
        <f>SUM('1750'!FQ96,FP39,FP42)</f>
        <v>0</v>
      </c>
      <c r="BG24" s="148">
        <f>SUM('1750'!FT96,FS39,FS42)</f>
        <v>0</v>
      </c>
      <c r="BH24" s="148">
        <f>SUM('1750'!FW96,FV39,FV42)</f>
        <v>0</v>
      </c>
      <c r="BI24" s="148">
        <f>SUM('1750'!FZ96,FY39,FY42)</f>
        <v>0</v>
      </c>
      <c r="BJ24" s="148">
        <f>SUM('1750'!GC96,GB39,GB42)</f>
        <v>0</v>
      </c>
      <c r="BK24" s="148">
        <f>SUM('1750'!GF96,GE39,GE42)</f>
        <v>0</v>
      </c>
      <c r="BL24" s="148">
        <f>SUM('1750'!GI96,GH39,GH42)</f>
        <v>0</v>
      </c>
      <c r="BM24" s="148">
        <f>SUM('1750'!GL96,GK39,GK42)</f>
        <v>0</v>
      </c>
      <c r="BN24" s="148">
        <f>SUM('1750'!GO96,GN39,GN42)</f>
        <v>0</v>
      </c>
      <c r="BO24" s="148">
        <f>SUM('1750'!GR96,GQ39,GQ42)</f>
        <v>0</v>
      </c>
      <c r="BP24" s="148">
        <f>SUM('1750'!GU96,GT39,GT42)</f>
        <v>0</v>
      </c>
      <c r="BQ24" s="190">
        <f>SUM('1750'!GX96,GW39,GW42)</f>
        <v>0</v>
      </c>
    </row>
    <row r="25" spans="1:69" x14ac:dyDescent="0.2">
      <c r="B25" s="191" t="s">
        <v>510</v>
      </c>
      <c r="C25" s="192"/>
      <c r="D25" s="193">
        <f t="shared" ref="D25:BO25" si="5">ABS(D23-D24)*1</f>
        <v>460</v>
      </c>
      <c r="E25" s="193">
        <f t="shared" si="5"/>
        <v>633</v>
      </c>
      <c r="F25" s="193">
        <f t="shared" si="5"/>
        <v>0</v>
      </c>
      <c r="G25" s="193">
        <f t="shared" si="5"/>
        <v>0</v>
      </c>
      <c r="H25" s="193">
        <f t="shared" si="5"/>
        <v>0</v>
      </c>
      <c r="I25" s="193">
        <f t="shared" si="5"/>
        <v>0</v>
      </c>
      <c r="J25" s="193">
        <f t="shared" si="5"/>
        <v>0</v>
      </c>
      <c r="K25" s="194">
        <f t="shared" si="5"/>
        <v>0</v>
      </c>
      <c r="L25" s="194">
        <f t="shared" si="5"/>
        <v>0</v>
      </c>
      <c r="M25" s="194">
        <f t="shared" si="5"/>
        <v>0</v>
      </c>
      <c r="N25" s="194">
        <f t="shared" si="5"/>
        <v>0</v>
      </c>
      <c r="O25" s="194">
        <f t="shared" si="5"/>
        <v>0</v>
      </c>
      <c r="P25" s="194">
        <f t="shared" si="5"/>
        <v>0</v>
      </c>
      <c r="Q25" s="194">
        <f t="shared" si="5"/>
        <v>0</v>
      </c>
      <c r="R25" s="194">
        <f t="shared" si="5"/>
        <v>0</v>
      </c>
      <c r="S25" s="194">
        <f t="shared" si="5"/>
        <v>0</v>
      </c>
      <c r="T25" s="194">
        <f t="shared" si="5"/>
        <v>0</v>
      </c>
      <c r="U25" s="194">
        <f t="shared" si="5"/>
        <v>0</v>
      </c>
      <c r="V25" s="194">
        <f t="shared" si="5"/>
        <v>0</v>
      </c>
      <c r="W25" s="194">
        <f t="shared" si="5"/>
        <v>0</v>
      </c>
      <c r="X25" s="194">
        <f t="shared" si="5"/>
        <v>0</v>
      </c>
      <c r="Y25" s="194">
        <f t="shared" si="5"/>
        <v>0</v>
      </c>
      <c r="Z25" s="194">
        <f t="shared" si="5"/>
        <v>0</v>
      </c>
      <c r="AA25" s="194">
        <f t="shared" si="5"/>
        <v>0</v>
      </c>
      <c r="AB25" s="194">
        <f t="shared" si="5"/>
        <v>0</v>
      </c>
      <c r="AC25" s="194">
        <f t="shared" si="5"/>
        <v>0</v>
      </c>
      <c r="AD25" s="194">
        <f t="shared" si="5"/>
        <v>0</v>
      </c>
      <c r="AE25" s="194">
        <f t="shared" si="5"/>
        <v>0</v>
      </c>
      <c r="AF25" s="194">
        <f t="shared" si="5"/>
        <v>0</v>
      </c>
      <c r="AG25" s="194">
        <f t="shared" si="5"/>
        <v>0</v>
      </c>
      <c r="AH25" s="194">
        <f t="shared" si="5"/>
        <v>0</v>
      </c>
      <c r="AI25" s="194">
        <f t="shared" si="5"/>
        <v>0</v>
      </c>
      <c r="AJ25" s="194">
        <f t="shared" si="5"/>
        <v>0</v>
      </c>
      <c r="AK25" s="194">
        <f t="shared" si="5"/>
        <v>0</v>
      </c>
      <c r="AL25" s="194">
        <f t="shared" si="5"/>
        <v>0</v>
      </c>
      <c r="AM25" s="194">
        <f t="shared" si="5"/>
        <v>0</v>
      </c>
      <c r="AN25" s="194">
        <f t="shared" si="5"/>
        <v>0</v>
      </c>
      <c r="AO25" s="194">
        <f t="shared" si="5"/>
        <v>0</v>
      </c>
      <c r="AP25" s="194">
        <f t="shared" si="5"/>
        <v>0</v>
      </c>
      <c r="AQ25" s="194">
        <f t="shared" si="5"/>
        <v>0</v>
      </c>
      <c r="AR25" s="194">
        <f t="shared" si="5"/>
        <v>0</v>
      </c>
      <c r="AS25" s="194">
        <f t="shared" si="5"/>
        <v>0</v>
      </c>
      <c r="AT25" s="194">
        <f t="shared" si="5"/>
        <v>0</v>
      </c>
      <c r="AU25" s="194">
        <f t="shared" si="5"/>
        <v>0</v>
      </c>
      <c r="AV25" s="194">
        <f t="shared" si="5"/>
        <v>0</v>
      </c>
      <c r="AW25" s="194">
        <f t="shared" si="5"/>
        <v>0</v>
      </c>
      <c r="AX25" s="194">
        <f t="shared" si="5"/>
        <v>0</v>
      </c>
      <c r="AY25" s="194">
        <f t="shared" si="5"/>
        <v>0</v>
      </c>
      <c r="AZ25" s="194">
        <f t="shared" si="5"/>
        <v>0</v>
      </c>
      <c r="BA25" s="194">
        <f t="shared" si="5"/>
        <v>0</v>
      </c>
      <c r="BB25" s="194">
        <f t="shared" si="5"/>
        <v>0</v>
      </c>
      <c r="BC25" s="194">
        <f t="shared" si="5"/>
        <v>0</v>
      </c>
      <c r="BD25" s="194">
        <f t="shared" si="5"/>
        <v>0</v>
      </c>
      <c r="BE25" s="194">
        <f t="shared" si="5"/>
        <v>0</v>
      </c>
      <c r="BF25" s="194">
        <f t="shared" si="5"/>
        <v>0</v>
      </c>
      <c r="BG25" s="194">
        <f t="shared" si="5"/>
        <v>0</v>
      </c>
      <c r="BH25" s="194">
        <f t="shared" si="5"/>
        <v>0</v>
      </c>
      <c r="BI25" s="194">
        <f t="shared" si="5"/>
        <v>0</v>
      </c>
      <c r="BJ25" s="194">
        <f t="shared" si="5"/>
        <v>0</v>
      </c>
      <c r="BK25" s="194">
        <f t="shared" si="5"/>
        <v>0</v>
      </c>
      <c r="BL25" s="194">
        <f t="shared" si="5"/>
        <v>0</v>
      </c>
      <c r="BM25" s="194">
        <f t="shared" si="5"/>
        <v>0</v>
      </c>
      <c r="BN25" s="194">
        <f t="shared" si="5"/>
        <v>0</v>
      </c>
      <c r="BO25" s="194">
        <f t="shared" si="5"/>
        <v>0</v>
      </c>
      <c r="BP25" s="194">
        <f>ABS(BP23-BP24)*1</f>
        <v>0</v>
      </c>
      <c r="BQ25" s="152">
        <f>ABS(BQ23-BQ24)*1</f>
        <v>0</v>
      </c>
    </row>
    <row r="26" spans="1:69" s="205" customFormat="1" x14ac:dyDescent="0.2">
      <c r="A26" s="180"/>
      <c r="B26" s="204"/>
      <c r="C26" s="204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77"/>
      <c r="AP26" s="177"/>
      <c r="AQ26" s="177"/>
      <c r="AR26" s="177"/>
      <c r="AS26" s="177"/>
      <c r="AT26" s="177"/>
      <c r="AU26" s="177"/>
      <c r="AV26" s="177"/>
      <c r="AW26" s="177"/>
      <c r="AX26" s="177"/>
      <c r="AY26" s="177"/>
      <c r="AZ26" s="177"/>
      <c r="BA26" s="177"/>
      <c r="BB26" s="177"/>
      <c r="BC26" s="177"/>
      <c r="BD26" s="177"/>
      <c r="BE26" s="177"/>
      <c r="BF26" s="177"/>
      <c r="BG26" s="177"/>
      <c r="BH26" s="177"/>
      <c r="BI26" s="177"/>
      <c r="BJ26" s="177"/>
      <c r="BK26" s="177"/>
      <c r="BL26" s="177"/>
      <c r="BM26" s="177"/>
      <c r="BN26" s="177"/>
      <c r="BO26" s="177"/>
      <c r="BP26" s="177"/>
      <c r="BQ26" s="177"/>
    </row>
    <row r="27" spans="1:69" x14ac:dyDescent="0.2">
      <c r="A27" s="180">
        <v>14</v>
      </c>
      <c r="B27" s="140" t="s">
        <v>538</v>
      </c>
    </row>
    <row r="28" spans="1:69" x14ac:dyDescent="0.2">
      <c r="B28" s="181"/>
      <c r="C28" s="182" t="s">
        <v>520</v>
      </c>
      <c r="D28" s="183">
        <v>1</v>
      </c>
      <c r="E28" s="183">
        <v>2</v>
      </c>
      <c r="F28" s="183">
        <v>3</v>
      </c>
      <c r="G28" s="183">
        <v>4</v>
      </c>
      <c r="H28" s="183">
        <v>5</v>
      </c>
      <c r="I28" s="183">
        <v>6</v>
      </c>
      <c r="J28" s="183">
        <v>7</v>
      </c>
      <c r="K28" s="183">
        <v>8</v>
      </c>
      <c r="L28" s="183">
        <v>9</v>
      </c>
      <c r="M28" s="183">
        <v>10</v>
      </c>
      <c r="N28" s="183">
        <v>11</v>
      </c>
      <c r="O28" s="183">
        <v>12</v>
      </c>
      <c r="P28" s="183">
        <v>13</v>
      </c>
      <c r="Q28" s="183">
        <v>14</v>
      </c>
      <c r="R28" s="183">
        <v>15</v>
      </c>
      <c r="S28" s="183">
        <v>16</v>
      </c>
      <c r="T28" s="183">
        <v>17</v>
      </c>
      <c r="U28" s="183">
        <v>18</v>
      </c>
      <c r="V28" s="183">
        <v>19</v>
      </c>
      <c r="W28" s="183">
        <v>20</v>
      </c>
      <c r="X28" s="183">
        <v>21</v>
      </c>
      <c r="Y28" s="183">
        <v>22</v>
      </c>
      <c r="Z28" s="183">
        <v>23</v>
      </c>
      <c r="AA28" s="183">
        <v>24</v>
      </c>
      <c r="AB28" s="183">
        <v>25</v>
      </c>
      <c r="AC28" s="183">
        <v>26</v>
      </c>
      <c r="AD28" s="183">
        <v>27</v>
      </c>
      <c r="AE28" s="183">
        <v>28</v>
      </c>
      <c r="AF28" s="183">
        <v>29</v>
      </c>
      <c r="AG28" s="183">
        <v>30</v>
      </c>
      <c r="AH28" s="183">
        <v>31</v>
      </c>
      <c r="AI28" s="183">
        <v>32</v>
      </c>
      <c r="AJ28" s="183">
        <v>33</v>
      </c>
      <c r="AK28" s="183">
        <v>34</v>
      </c>
      <c r="AL28" s="183">
        <v>35</v>
      </c>
      <c r="AM28" s="183">
        <v>36</v>
      </c>
      <c r="AN28" s="183">
        <v>37</v>
      </c>
      <c r="AO28" s="183">
        <v>38</v>
      </c>
      <c r="AP28" s="183">
        <v>39</v>
      </c>
      <c r="AQ28" s="183">
        <v>40</v>
      </c>
      <c r="AR28" s="183">
        <v>41</v>
      </c>
      <c r="AS28" s="183">
        <v>42</v>
      </c>
      <c r="AT28" s="183">
        <v>43</v>
      </c>
      <c r="AU28" s="183">
        <v>44</v>
      </c>
      <c r="AV28" s="183">
        <v>45</v>
      </c>
      <c r="AW28" s="183">
        <v>46</v>
      </c>
      <c r="AX28" s="183">
        <v>47</v>
      </c>
      <c r="AY28" s="183">
        <v>48</v>
      </c>
      <c r="AZ28" s="183">
        <v>49</v>
      </c>
      <c r="BA28" s="183">
        <v>50</v>
      </c>
      <c r="BB28" s="183">
        <v>51</v>
      </c>
      <c r="BC28" s="183">
        <v>52</v>
      </c>
      <c r="BD28" s="183">
        <v>53</v>
      </c>
      <c r="BE28" s="183">
        <v>54</v>
      </c>
      <c r="BF28" s="183">
        <v>55</v>
      </c>
      <c r="BG28" s="183">
        <v>56</v>
      </c>
      <c r="BH28" s="183">
        <v>57</v>
      </c>
      <c r="BI28" s="183">
        <v>58</v>
      </c>
      <c r="BJ28" s="183">
        <v>59</v>
      </c>
      <c r="BK28" s="183">
        <v>60</v>
      </c>
      <c r="BL28" s="183">
        <v>61</v>
      </c>
      <c r="BM28" s="183">
        <v>62</v>
      </c>
      <c r="BN28" s="183">
        <v>63</v>
      </c>
      <c r="BO28" s="183">
        <v>64</v>
      </c>
      <c r="BP28" s="183">
        <v>65</v>
      </c>
      <c r="BQ28" s="184">
        <v>66</v>
      </c>
    </row>
    <row r="29" spans="1:69" x14ac:dyDescent="0.2">
      <c r="A29" s="206"/>
      <c r="B29" s="185" t="s">
        <v>513</v>
      </c>
      <c r="C29" s="186" t="s">
        <v>521</v>
      </c>
      <c r="D29" s="187">
        <f>'1750'!K109</f>
        <v>819</v>
      </c>
      <c r="E29" s="187">
        <f>'1750'!N109</f>
        <v>26</v>
      </c>
      <c r="F29" s="187">
        <f>'1750'!Q109</f>
        <v>0</v>
      </c>
      <c r="G29" s="187">
        <f>'1750'!T109</f>
        <v>0</v>
      </c>
      <c r="H29" s="187">
        <f>'1750'!W109</f>
        <v>0</v>
      </c>
      <c r="I29" s="187">
        <f>'1750'!Z109</f>
        <v>0</v>
      </c>
      <c r="J29" s="187">
        <f>'1750'!AC109</f>
        <v>0</v>
      </c>
      <c r="K29" s="187">
        <f>'1750'!AF109</f>
        <v>0</v>
      </c>
      <c r="L29" s="187">
        <f>'1750'!AI109</f>
        <v>0</v>
      </c>
      <c r="M29" s="187">
        <f>'1750'!AL109</f>
        <v>0</v>
      </c>
      <c r="N29" s="187">
        <f>'1750'!AO109</f>
        <v>0</v>
      </c>
      <c r="O29" s="187">
        <f>'1750'!AR109</f>
        <v>0</v>
      </c>
      <c r="P29" s="187">
        <f>'1750'!AU109</f>
        <v>0</v>
      </c>
      <c r="Q29" s="187">
        <f>'1750'!AX109</f>
        <v>0</v>
      </c>
      <c r="R29" s="187">
        <f>'1750'!BA109</f>
        <v>0</v>
      </c>
      <c r="S29" s="187">
        <f>'1750'!BD109</f>
        <v>0</v>
      </c>
      <c r="T29" s="187">
        <f>'1750'!BG109</f>
        <v>0</v>
      </c>
      <c r="U29" s="187">
        <f>'1750'!BJ109</f>
        <v>0</v>
      </c>
      <c r="V29" s="187">
        <f>'1750'!BM109</f>
        <v>0</v>
      </c>
      <c r="W29" s="187">
        <f>'1750'!BP109</f>
        <v>0</v>
      </c>
      <c r="X29" s="187">
        <f>'1750'!BS109</f>
        <v>0</v>
      </c>
      <c r="Y29" s="187">
        <f>'1750'!BV109</f>
        <v>0</v>
      </c>
      <c r="Z29" s="187">
        <f>'1750'!BY109</f>
        <v>0</v>
      </c>
      <c r="AA29" s="187">
        <f>'1750'!CB109</f>
        <v>0</v>
      </c>
      <c r="AB29" s="187">
        <f>'1750'!CE109</f>
        <v>0</v>
      </c>
      <c r="AC29" s="187">
        <f>'1750'!CH109</f>
        <v>0</v>
      </c>
      <c r="AD29" s="187">
        <f>'1750'!CK109</f>
        <v>0</v>
      </c>
      <c r="AE29" s="187">
        <f>'1750'!CN109</f>
        <v>0</v>
      </c>
      <c r="AF29" s="187">
        <f>'1750'!CQ109</f>
        <v>0</v>
      </c>
      <c r="AG29" s="187">
        <f>'1750'!CT109</f>
        <v>0</v>
      </c>
      <c r="AH29" s="187">
        <f>'1750'!CW109</f>
        <v>0</v>
      </c>
      <c r="AI29" s="187">
        <f>'1750'!CZ109</f>
        <v>0</v>
      </c>
      <c r="AJ29" s="187">
        <f>'1750'!DC109</f>
        <v>0</v>
      </c>
      <c r="AK29" s="187">
        <f>'1750'!DF109</f>
        <v>0</v>
      </c>
      <c r="AL29" s="187">
        <f>'1750'!DI109</f>
        <v>0</v>
      </c>
      <c r="AM29" s="187">
        <f>'1750'!DL109</f>
        <v>0</v>
      </c>
      <c r="AN29" s="187">
        <f>'1750'!DO109</f>
        <v>0</v>
      </c>
      <c r="AO29" s="187">
        <f>'1750'!DR109</f>
        <v>0</v>
      </c>
      <c r="AP29" s="187">
        <f>'1750'!DU109</f>
        <v>0</v>
      </c>
      <c r="AQ29" s="187">
        <f>'1750'!DX109</f>
        <v>0</v>
      </c>
      <c r="AR29" s="187">
        <f>'1750'!EA109</f>
        <v>0</v>
      </c>
      <c r="AS29" s="187">
        <f>'1750'!ED109</f>
        <v>0</v>
      </c>
      <c r="AT29" s="187">
        <f>'1750'!EG109</f>
        <v>0</v>
      </c>
      <c r="AU29" s="187">
        <f>'1750'!EJ109</f>
        <v>0</v>
      </c>
      <c r="AV29" s="187">
        <f>'1750'!EM109</f>
        <v>0</v>
      </c>
      <c r="AW29" s="187">
        <f>'1750'!EP109</f>
        <v>0</v>
      </c>
      <c r="AX29" s="187">
        <f>'1750'!ES109</f>
        <v>0</v>
      </c>
      <c r="AY29" s="187">
        <f>'1750'!EV109</f>
        <v>0</v>
      </c>
      <c r="AZ29" s="187">
        <f>'1750'!EY109</f>
        <v>0</v>
      </c>
      <c r="BA29" s="187">
        <f>'1750'!FB109</f>
        <v>0</v>
      </c>
      <c r="BB29" s="187">
        <f>'1750'!FE109</f>
        <v>0</v>
      </c>
      <c r="BC29" s="187">
        <f>'1750'!FH109</f>
        <v>0</v>
      </c>
      <c r="BD29" s="187">
        <f>'1750'!FK109</f>
        <v>0</v>
      </c>
      <c r="BE29" s="187">
        <f>'1750'!FN109</f>
        <v>0</v>
      </c>
      <c r="BF29" s="187">
        <f>'1750'!FQ109</f>
        <v>0</v>
      </c>
      <c r="BG29" s="187">
        <f>'1750'!FT109</f>
        <v>0</v>
      </c>
      <c r="BH29" s="187">
        <f>'1750'!FW109</f>
        <v>0</v>
      </c>
      <c r="BI29" s="187">
        <f>'1750'!FZ109</f>
        <v>0</v>
      </c>
      <c r="BJ29" s="187">
        <f>'1750'!GC109</f>
        <v>0</v>
      </c>
      <c r="BK29" s="187">
        <f>'1750'!GF109</f>
        <v>0</v>
      </c>
      <c r="BL29" s="187">
        <f>'1750'!GI109</f>
        <v>0</v>
      </c>
      <c r="BM29" s="187">
        <f>'1750'!GL109</f>
        <v>0</v>
      </c>
      <c r="BN29" s="187">
        <f>'1750'!GO109</f>
        <v>0</v>
      </c>
      <c r="BO29" s="187">
        <f>'1750'!GR109</f>
        <v>0</v>
      </c>
      <c r="BP29" s="187">
        <f>'1750'!GU109</f>
        <v>0</v>
      </c>
      <c r="BQ29" s="188">
        <f>'1750'!GX109</f>
        <v>0</v>
      </c>
    </row>
    <row r="30" spans="1:69" x14ac:dyDescent="0.2">
      <c r="B30" s="189" t="s">
        <v>527</v>
      </c>
      <c r="C30" s="186" t="s">
        <v>521</v>
      </c>
      <c r="D30" s="187">
        <f>SUM('1750'!K105,'1750'!K108)</f>
        <v>999</v>
      </c>
      <c r="E30" s="187">
        <f>SUM('1750'!N105,'1750'!N108)</f>
        <v>911</v>
      </c>
      <c r="F30" s="187">
        <f>SUM('1750'!Q105,'1750'!Q108)</f>
        <v>0</v>
      </c>
      <c r="G30" s="187">
        <f>SUM('1750'!T105,'1750'!T108)</f>
        <v>0</v>
      </c>
      <c r="H30" s="187">
        <f>SUM('1750'!W105,'1750'!W108)</f>
        <v>0</v>
      </c>
      <c r="I30" s="187">
        <f>SUM('1750'!Z105,'1750'!Z108)</f>
        <v>0</v>
      </c>
      <c r="J30" s="187">
        <f>SUM('1750'!AC105,'1750'!AC108)</f>
        <v>0</v>
      </c>
      <c r="K30" s="148">
        <f>SUM('1750'!AF105,'1750'!AF108)</f>
        <v>0</v>
      </c>
      <c r="L30" s="148">
        <f>SUM('1750'!AI105,'1750'!AI108)</f>
        <v>0</v>
      </c>
      <c r="M30" s="148">
        <f>SUM('1750'!AL105,'1750'!AL108)</f>
        <v>0</v>
      </c>
      <c r="N30" s="148">
        <f>SUM('1750'!AO105,'1750'!AO108)</f>
        <v>0</v>
      </c>
      <c r="O30" s="148">
        <f>SUM('1750'!AR105,'1750'!AR108)</f>
        <v>0</v>
      </c>
      <c r="P30" s="187">
        <f>SUM('1750'!AU105,'1750'!AU108)</f>
        <v>0</v>
      </c>
      <c r="Q30" s="148">
        <f>SUM('1750'!AX105,'1750'!AX108)</f>
        <v>0</v>
      </c>
      <c r="R30" s="148">
        <f>SUM('1750'!BA105,'1750'!BA108)</f>
        <v>0</v>
      </c>
      <c r="S30" s="148">
        <f>SUM('1750'!BD105,'1750'!BD108)</f>
        <v>0</v>
      </c>
      <c r="T30" s="148">
        <f>SUM('1750'!BG105,'1750'!BG108)</f>
        <v>0</v>
      </c>
      <c r="U30" s="148">
        <f>SUM('1750'!BJ105,'1750'!BJ108)</f>
        <v>0</v>
      </c>
      <c r="V30" s="148">
        <f>SUM('1750'!BM105,'1750'!BM108)</f>
        <v>0</v>
      </c>
      <c r="W30" s="148">
        <f>SUM('1750'!BP105,'1750'!BP108)</f>
        <v>0</v>
      </c>
      <c r="X30" s="148">
        <f>SUM('1750'!BS105,'1750'!BS108)</f>
        <v>0</v>
      </c>
      <c r="Y30" s="148">
        <f>SUM('1750'!BV105,'1750'!BV108)</f>
        <v>0</v>
      </c>
      <c r="Z30" s="148">
        <f>SUM('1750'!BY105,'1750'!BY108)</f>
        <v>0</v>
      </c>
      <c r="AA30" s="148">
        <f>SUM('1750'!CB105,'1750'!CB108)</f>
        <v>0</v>
      </c>
      <c r="AB30" s="148">
        <f>SUM('1750'!CE105,'1750'!CE108)</f>
        <v>0</v>
      </c>
      <c r="AC30" s="148">
        <f>SUM('1750'!CH105,'1750'!CH108)</f>
        <v>0</v>
      </c>
      <c r="AD30" s="148">
        <f>SUM('1750'!CK105,'1750'!CK108)</f>
        <v>0</v>
      </c>
      <c r="AE30" s="148">
        <f>SUM('1750'!CN105,'1750'!CN108)</f>
        <v>0</v>
      </c>
      <c r="AF30" s="148">
        <f>SUM('1750'!CQ105,'1750'!CQ108)</f>
        <v>0</v>
      </c>
      <c r="AG30" s="148">
        <f>SUM('1750'!CT105,'1750'!CT108)</f>
        <v>0</v>
      </c>
      <c r="AH30" s="148">
        <f>SUM('1750'!CW105,'1750'!CW108)</f>
        <v>0</v>
      </c>
      <c r="AI30" s="148">
        <f>SUM('1750'!CZ105,'1750'!CZ108)</f>
        <v>0</v>
      </c>
      <c r="AJ30" s="148">
        <f>SUM('1750'!DC105,'1750'!DC108)</f>
        <v>0</v>
      </c>
      <c r="AK30" s="148">
        <f>SUM('1750'!DF105,'1750'!DF108)</f>
        <v>0</v>
      </c>
      <c r="AL30" s="148">
        <f>SUM('1750'!DI105,'1750'!DI108)</f>
        <v>0</v>
      </c>
      <c r="AM30" s="148">
        <f>SUM('1750'!DL105,'1750'!DL108)</f>
        <v>0</v>
      </c>
      <c r="AN30" s="148">
        <f>SUM('1750'!DO105,'1750'!DO108)</f>
        <v>0</v>
      </c>
      <c r="AO30" s="148">
        <f>SUM('1750'!DR105,'1750'!DR108)</f>
        <v>0</v>
      </c>
      <c r="AP30" s="148">
        <f>SUM('1750'!DU105,'1750'!DU108)</f>
        <v>0</v>
      </c>
      <c r="AQ30" s="148">
        <f>SUM('1750'!DX105,'1750'!DX108)</f>
        <v>0</v>
      </c>
      <c r="AR30" s="148">
        <f>SUM('1750'!EA105,'1750'!EA108)</f>
        <v>0</v>
      </c>
      <c r="AS30" s="148">
        <f>SUM('1750'!ED105,'1750'!ED108)</f>
        <v>0</v>
      </c>
      <c r="AT30" s="148">
        <f>SUM('1750'!EG105,'1750'!EG108)</f>
        <v>0</v>
      </c>
      <c r="AU30" s="148">
        <f>SUM('1750'!EJ105,'1750'!EJ108)</f>
        <v>0</v>
      </c>
      <c r="AV30" s="148">
        <f>SUM('1750'!EM105,'1750'!EM108)</f>
        <v>0</v>
      </c>
      <c r="AW30" s="148">
        <f>SUM('1750'!EP105,'1750'!EP108)</f>
        <v>0</v>
      </c>
      <c r="AX30" s="148">
        <f>SUM('1750'!ES105,'1750'!ES108)</f>
        <v>0</v>
      </c>
      <c r="AY30" s="148">
        <f>SUM('1750'!EV105,'1750'!EV108)</f>
        <v>0</v>
      </c>
      <c r="AZ30" s="148">
        <f>SUM('1750'!EY105,'1750'!EY108)</f>
        <v>0</v>
      </c>
      <c r="BA30" s="148">
        <f>SUM('1750'!FB105,'1750'!FB108)</f>
        <v>0</v>
      </c>
      <c r="BB30" s="148">
        <f>SUM('1750'!FE105,'1750'!FE108)</f>
        <v>0</v>
      </c>
      <c r="BC30" s="148">
        <f>SUM('1750'!FH105,'1750'!FH108)</f>
        <v>0</v>
      </c>
      <c r="BD30" s="148">
        <f>SUM('1750'!FK105,'1750'!FK108)</f>
        <v>0</v>
      </c>
      <c r="BE30" s="148">
        <f>SUM('1750'!FN105,'1750'!FN108)</f>
        <v>0</v>
      </c>
      <c r="BF30" s="148">
        <f>SUM('1750'!FQ105,'1750'!FQ108)</f>
        <v>0</v>
      </c>
      <c r="BG30" s="148">
        <f>SUM('1750'!FT105,'1750'!FT108)</f>
        <v>0</v>
      </c>
      <c r="BH30" s="148">
        <f>SUM('1750'!FW105,'1750'!FW108)</f>
        <v>0</v>
      </c>
      <c r="BI30" s="148">
        <f>SUM('1750'!FZ105,'1750'!FZ108)</f>
        <v>0</v>
      </c>
      <c r="BJ30" s="148">
        <f>SUM('1750'!GC105,'1750'!GC108)</f>
        <v>0</v>
      </c>
      <c r="BK30" s="148">
        <f>SUM('1750'!GF105,'1750'!GF108)</f>
        <v>0</v>
      </c>
      <c r="BL30" s="148">
        <f>SUM('1750'!GI105,'1750'!GI108)</f>
        <v>0</v>
      </c>
      <c r="BM30" s="148">
        <f>SUM('1750'!GL105,'1750'!GL108)</f>
        <v>0</v>
      </c>
      <c r="BN30" s="148">
        <f>SUM('1750'!GO105,'1750'!GO108)</f>
        <v>0</v>
      </c>
      <c r="BO30" s="148">
        <f>SUM('1750'!GR105,'1750'!GR108)</f>
        <v>0</v>
      </c>
      <c r="BP30" s="148">
        <f>SUM('1750'!GU105,'1750'!GU108)</f>
        <v>0</v>
      </c>
      <c r="BQ30" s="190">
        <f>SUM('1750'!GX105,'1750'!GX108)</f>
        <v>0</v>
      </c>
    </row>
    <row r="31" spans="1:69" x14ac:dyDescent="0.2">
      <c r="B31" s="191" t="s">
        <v>510</v>
      </c>
      <c r="C31" s="192"/>
      <c r="D31" s="193">
        <f t="shared" ref="D31:BO31" si="6">ABS(D29-D30)*1</f>
        <v>180</v>
      </c>
      <c r="E31" s="193">
        <f t="shared" si="6"/>
        <v>885</v>
      </c>
      <c r="F31" s="193">
        <f t="shared" si="6"/>
        <v>0</v>
      </c>
      <c r="G31" s="193">
        <f t="shared" si="6"/>
        <v>0</v>
      </c>
      <c r="H31" s="193">
        <f t="shared" si="6"/>
        <v>0</v>
      </c>
      <c r="I31" s="193">
        <f t="shared" si="6"/>
        <v>0</v>
      </c>
      <c r="J31" s="193">
        <f t="shared" si="6"/>
        <v>0</v>
      </c>
      <c r="K31" s="194">
        <f t="shared" si="6"/>
        <v>0</v>
      </c>
      <c r="L31" s="194">
        <f t="shared" si="6"/>
        <v>0</v>
      </c>
      <c r="M31" s="194">
        <f t="shared" si="6"/>
        <v>0</v>
      </c>
      <c r="N31" s="194">
        <f t="shared" si="6"/>
        <v>0</v>
      </c>
      <c r="O31" s="194">
        <f t="shared" si="6"/>
        <v>0</v>
      </c>
      <c r="P31" s="194">
        <f t="shared" si="6"/>
        <v>0</v>
      </c>
      <c r="Q31" s="194">
        <f t="shared" si="6"/>
        <v>0</v>
      </c>
      <c r="R31" s="194">
        <f t="shared" si="6"/>
        <v>0</v>
      </c>
      <c r="S31" s="194">
        <f t="shared" si="6"/>
        <v>0</v>
      </c>
      <c r="T31" s="194">
        <f t="shared" si="6"/>
        <v>0</v>
      </c>
      <c r="U31" s="194">
        <f t="shared" si="6"/>
        <v>0</v>
      </c>
      <c r="V31" s="194">
        <f t="shared" si="6"/>
        <v>0</v>
      </c>
      <c r="W31" s="194">
        <f t="shared" si="6"/>
        <v>0</v>
      </c>
      <c r="X31" s="194">
        <f t="shared" si="6"/>
        <v>0</v>
      </c>
      <c r="Y31" s="194">
        <f t="shared" si="6"/>
        <v>0</v>
      </c>
      <c r="Z31" s="194">
        <f t="shared" si="6"/>
        <v>0</v>
      </c>
      <c r="AA31" s="194">
        <f t="shared" si="6"/>
        <v>0</v>
      </c>
      <c r="AB31" s="194">
        <f t="shared" si="6"/>
        <v>0</v>
      </c>
      <c r="AC31" s="194">
        <f t="shared" si="6"/>
        <v>0</v>
      </c>
      <c r="AD31" s="194">
        <f t="shared" si="6"/>
        <v>0</v>
      </c>
      <c r="AE31" s="194">
        <f t="shared" si="6"/>
        <v>0</v>
      </c>
      <c r="AF31" s="194">
        <f t="shared" si="6"/>
        <v>0</v>
      </c>
      <c r="AG31" s="194">
        <f t="shared" si="6"/>
        <v>0</v>
      </c>
      <c r="AH31" s="194">
        <f t="shared" si="6"/>
        <v>0</v>
      </c>
      <c r="AI31" s="194">
        <f t="shared" si="6"/>
        <v>0</v>
      </c>
      <c r="AJ31" s="194">
        <f t="shared" si="6"/>
        <v>0</v>
      </c>
      <c r="AK31" s="194">
        <f t="shared" si="6"/>
        <v>0</v>
      </c>
      <c r="AL31" s="194">
        <f t="shared" si="6"/>
        <v>0</v>
      </c>
      <c r="AM31" s="194">
        <f t="shared" si="6"/>
        <v>0</v>
      </c>
      <c r="AN31" s="194">
        <f t="shared" si="6"/>
        <v>0</v>
      </c>
      <c r="AO31" s="194">
        <f t="shared" si="6"/>
        <v>0</v>
      </c>
      <c r="AP31" s="194">
        <f t="shared" si="6"/>
        <v>0</v>
      </c>
      <c r="AQ31" s="194">
        <f t="shared" si="6"/>
        <v>0</v>
      </c>
      <c r="AR31" s="194">
        <f t="shared" si="6"/>
        <v>0</v>
      </c>
      <c r="AS31" s="194">
        <f t="shared" si="6"/>
        <v>0</v>
      </c>
      <c r="AT31" s="194">
        <f t="shared" si="6"/>
        <v>0</v>
      </c>
      <c r="AU31" s="194">
        <f t="shared" si="6"/>
        <v>0</v>
      </c>
      <c r="AV31" s="194">
        <f t="shared" si="6"/>
        <v>0</v>
      </c>
      <c r="AW31" s="194">
        <f t="shared" si="6"/>
        <v>0</v>
      </c>
      <c r="AX31" s="194">
        <f t="shared" si="6"/>
        <v>0</v>
      </c>
      <c r="AY31" s="194">
        <f t="shared" si="6"/>
        <v>0</v>
      </c>
      <c r="AZ31" s="194">
        <f t="shared" si="6"/>
        <v>0</v>
      </c>
      <c r="BA31" s="194">
        <f t="shared" si="6"/>
        <v>0</v>
      </c>
      <c r="BB31" s="194">
        <f t="shared" si="6"/>
        <v>0</v>
      </c>
      <c r="BC31" s="194">
        <f t="shared" si="6"/>
        <v>0</v>
      </c>
      <c r="BD31" s="194">
        <f t="shared" si="6"/>
        <v>0</v>
      </c>
      <c r="BE31" s="194">
        <f t="shared" si="6"/>
        <v>0</v>
      </c>
      <c r="BF31" s="194">
        <f t="shared" si="6"/>
        <v>0</v>
      </c>
      <c r="BG31" s="194">
        <f t="shared" si="6"/>
        <v>0</v>
      </c>
      <c r="BH31" s="194">
        <f t="shared" si="6"/>
        <v>0</v>
      </c>
      <c r="BI31" s="194">
        <f t="shared" si="6"/>
        <v>0</v>
      </c>
      <c r="BJ31" s="194">
        <f t="shared" si="6"/>
        <v>0</v>
      </c>
      <c r="BK31" s="194">
        <f t="shared" si="6"/>
        <v>0</v>
      </c>
      <c r="BL31" s="194">
        <f t="shared" si="6"/>
        <v>0</v>
      </c>
      <c r="BM31" s="194">
        <f t="shared" si="6"/>
        <v>0</v>
      </c>
      <c r="BN31" s="194">
        <f t="shared" si="6"/>
        <v>0</v>
      </c>
      <c r="BO31" s="194">
        <f t="shared" si="6"/>
        <v>0</v>
      </c>
      <c r="BP31" s="194">
        <f>ABS(BP29-BP30)*1</f>
        <v>0</v>
      </c>
      <c r="BQ31" s="152">
        <f>ABS(BQ29-BQ30)*1</f>
        <v>0</v>
      </c>
    </row>
    <row r="33" spans="1:85" x14ac:dyDescent="0.2">
      <c r="A33" s="180">
        <v>15</v>
      </c>
      <c r="B33" s="140" t="s">
        <v>539</v>
      </c>
    </row>
    <row r="34" spans="1:85" x14ac:dyDescent="0.2">
      <c r="B34" s="181"/>
      <c r="C34" s="182" t="s">
        <v>520</v>
      </c>
      <c r="D34" s="183">
        <v>1</v>
      </c>
      <c r="E34" s="183">
        <v>2</v>
      </c>
      <c r="F34" s="183">
        <v>3</v>
      </c>
      <c r="G34" s="183">
        <v>4</v>
      </c>
      <c r="H34" s="183">
        <v>5</v>
      </c>
      <c r="I34" s="183">
        <v>6</v>
      </c>
      <c r="J34" s="183">
        <v>7</v>
      </c>
      <c r="K34" s="183">
        <v>8</v>
      </c>
      <c r="L34" s="183">
        <v>9</v>
      </c>
      <c r="M34" s="183">
        <v>10</v>
      </c>
      <c r="N34" s="183">
        <v>11</v>
      </c>
      <c r="O34" s="183">
        <v>12</v>
      </c>
      <c r="P34" s="183">
        <v>13</v>
      </c>
      <c r="Q34" s="183">
        <v>14</v>
      </c>
      <c r="R34" s="183">
        <v>15</v>
      </c>
      <c r="S34" s="183">
        <v>16</v>
      </c>
      <c r="T34" s="183">
        <v>17</v>
      </c>
      <c r="U34" s="183">
        <v>18</v>
      </c>
      <c r="V34" s="183">
        <v>19</v>
      </c>
      <c r="W34" s="183">
        <v>20</v>
      </c>
      <c r="X34" s="183">
        <v>21</v>
      </c>
      <c r="Y34" s="183">
        <v>22</v>
      </c>
      <c r="Z34" s="183">
        <v>23</v>
      </c>
      <c r="AA34" s="183">
        <v>24</v>
      </c>
      <c r="AB34" s="183">
        <v>25</v>
      </c>
      <c r="AC34" s="183">
        <v>26</v>
      </c>
      <c r="AD34" s="183">
        <v>27</v>
      </c>
      <c r="AE34" s="183">
        <v>28</v>
      </c>
      <c r="AF34" s="183">
        <v>29</v>
      </c>
      <c r="AG34" s="183">
        <v>30</v>
      </c>
      <c r="AH34" s="183">
        <v>31</v>
      </c>
      <c r="AI34" s="183">
        <v>32</v>
      </c>
      <c r="AJ34" s="183">
        <v>33</v>
      </c>
      <c r="AK34" s="183">
        <v>34</v>
      </c>
      <c r="AL34" s="183">
        <v>35</v>
      </c>
      <c r="AM34" s="183">
        <v>36</v>
      </c>
      <c r="AN34" s="183">
        <v>37</v>
      </c>
      <c r="AO34" s="183">
        <v>38</v>
      </c>
      <c r="AP34" s="183">
        <v>39</v>
      </c>
      <c r="AQ34" s="183">
        <v>40</v>
      </c>
      <c r="AR34" s="183">
        <v>41</v>
      </c>
      <c r="AS34" s="183">
        <v>42</v>
      </c>
      <c r="AT34" s="183">
        <v>43</v>
      </c>
      <c r="AU34" s="183">
        <v>44</v>
      </c>
      <c r="AV34" s="183">
        <v>45</v>
      </c>
      <c r="AW34" s="183">
        <v>46</v>
      </c>
      <c r="AX34" s="183">
        <v>47</v>
      </c>
      <c r="AY34" s="183">
        <v>48</v>
      </c>
      <c r="AZ34" s="183">
        <v>49</v>
      </c>
      <c r="BA34" s="183">
        <v>50</v>
      </c>
      <c r="BB34" s="183">
        <v>51</v>
      </c>
      <c r="BC34" s="183">
        <v>52</v>
      </c>
      <c r="BD34" s="183">
        <v>53</v>
      </c>
      <c r="BE34" s="183">
        <v>54</v>
      </c>
      <c r="BF34" s="183">
        <v>55</v>
      </c>
      <c r="BG34" s="183">
        <v>56</v>
      </c>
      <c r="BH34" s="183">
        <v>57</v>
      </c>
      <c r="BI34" s="183">
        <v>58</v>
      </c>
      <c r="BJ34" s="183">
        <v>59</v>
      </c>
      <c r="BK34" s="183">
        <v>60</v>
      </c>
      <c r="BL34" s="183">
        <v>61</v>
      </c>
      <c r="BM34" s="183">
        <v>62</v>
      </c>
      <c r="BN34" s="183">
        <v>63</v>
      </c>
      <c r="BO34" s="183">
        <v>64</v>
      </c>
      <c r="BP34" s="183">
        <v>65</v>
      </c>
      <c r="BQ34" s="184">
        <v>66</v>
      </c>
    </row>
    <row r="35" spans="1:85" x14ac:dyDescent="0.2">
      <c r="B35" s="185" t="s">
        <v>540</v>
      </c>
      <c r="C35" s="186" t="s">
        <v>521</v>
      </c>
      <c r="D35" s="187">
        <f>'1750'!K110</f>
        <v>618</v>
      </c>
      <c r="E35" s="187">
        <f>'1750'!N110</f>
        <v>28</v>
      </c>
      <c r="F35" s="187">
        <f>'1750'!Q110</f>
        <v>0</v>
      </c>
      <c r="G35" s="187">
        <f>'1750'!T110</f>
        <v>0</v>
      </c>
      <c r="H35" s="187">
        <f>'1750'!W110</f>
        <v>0</v>
      </c>
      <c r="I35" s="187">
        <f>'1750'!Z110</f>
        <v>0</v>
      </c>
      <c r="J35" s="187">
        <f>'1750'!AC110</f>
        <v>0</v>
      </c>
      <c r="K35" s="187">
        <f>'1750'!AF110</f>
        <v>0</v>
      </c>
      <c r="L35" s="187">
        <f>'1750'!AI110</f>
        <v>0</v>
      </c>
      <c r="M35" s="187">
        <f>'1750'!AL110</f>
        <v>0</v>
      </c>
      <c r="N35" s="187">
        <f>'1750'!AO110</f>
        <v>0</v>
      </c>
      <c r="O35" s="187">
        <f>'1750'!AR110</f>
        <v>0</v>
      </c>
      <c r="P35" s="187">
        <f>'1750'!AU110</f>
        <v>0</v>
      </c>
      <c r="Q35" s="187">
        <f>'1750'!AX110</f>
        <v>0</v>
      </c>
      <c r="R35" s="187">
        <f>'1750'!BA110</f>
        <v>0</v>
      </c>
      <c r="S35" s="187">
        <f>'1750'!BD110</f>
        <v>0</v>
      </c>
      <c r="T35" s="187">
        <f>'1750'!BG110</f>
        <v>0</v>
      </c>
      <c r="U35" s="187">
        <f>'1750'!BJ110</f>
        <v>0</v>
      </c>
      <c r="V35" s="187">
        <f>'1750'!BM110</f>
        <v>0</v>
      </c>
      <c r="W35" s="187">
        <f>'1750'!BP110</f>
        <v>0</v>
      </c>
      <c r="X35" s="187">
        <f>'1750'!BS110</f>
        <v>0</v>
      </c>
      <c r="Y35" s="187">
        <f>'1750'!BV110</f>
        <v>0</v>
      </c>
      <c r="Z35" s="187">
        <f>'1750'!BY110</f>
        <v>0</v>
      </c>
      <c r="AA35" s="187">
        <f>'1750'!CB110</f>
        <v>0</v>
      </c>
      <c r="AB35" s="187">
        <f>'1750'!CE110</f>
        <v>0</v>
      </c>
      <c r="AC35" s="187">
        <f>'1750'!CH110</f>
        <v>0</v>
      </c>
      <c r="AD35" s="187">
        <f>'1750'!CK110</f>
        <v>0</v>
      </c>
      <c r="AE35" s="187">
        <f>'1750'!CN110</f>
        <v>0</v>
      </c>
      <c r="AF35" s="187">
        <f>'1750'!CQ110</f>
        <v>0</v>
      </c>
      <c r="AG35" s="187">
        <f>'1750'!CT110</f>
        <v>0</v>
      </c>
      <c r="AH35" s="187">
        <f>'1750'!CW110</f>
        <v>0</v>
      </c>
      <c r="AI35" s="187">
        <f>'1750'!CZ110</f>
        <v>0</v>
      </c>
      <c r="AJ35" s="187">
        <f>'1750'!DC110</f>
        <v>0</v>
      </c>
      <c r="AK35" s="187">
        <f>'1750'!DF110</f>
        <v>0</v>
      </c>
      <c r="AL35" s="187">
        <f>'1750'!DI110</f>
        <v>0</v>
      </c>
      <c r="AM35" s="187">
        <f>'1750'!DL110</f>
        <v>0</v>
      </c>
      <c r="AN35" s="187">
        <f>'1750'!DO110</f>
        <v>0</v>
      </c>
      <c r="AO35" s="187">
        <f>'1750'!DR110</f>
        <v>0</v>
      </c>
      <c r="AP35" s="187">
        <f>'1750'!DU110</f>
        <v>0</v>
      </c>
      <c r="AQ35" s="187">
        <f>'1750'!DX110</f>
        <v>0</v>
      </c>
      <c r="AR35" s="187">
        <f>'1750'!EA110</f>
        <v>0</v>
      </c>
      <c r="AS35" s="187">
        <f>'1750'!ED110</f>
        <v>0</v>
      </c>
      <c r="AT35" s="187">
        <f>'1750'!EG110</f>
        <v>0</v>
      </c>
      <c r="AU35" s="187">
        <f>'1750'!EJ110</f>
        <v>0</v>
      </c>
      <c r="AV35" s="187">
        <f>'1750'!EM110</f>
        <v>0</v>
      </c>
      <c r="AW35" s="187">
        <f>'1750'!EP110</f>
        <v>0</v>
      </c>
      <c r="AX35" s="187">
        <f>'1750'!ES110</f>
        <v>0</v>
      </c>
      <c r="AY35" s="187">
        <f>'1750'!EV110</f>
        <v>0</v>
      </c>
      <c r="AZ35" s="187">
        <f>'1750'!EY110</f>
        <v>0</v>
      </c>
      <c r="BA35" s="187">
        <f>'1750'!FB110</f>
        <v>0</v>
      </c>
      <c r="BB35" s="187">
        <f>'1750'!FE110</f>
        <v>0</v>
      </c>
      <c r="BC35" s="187">
        <f>'1750'!FH110</f>
        <v>0</v>
      </c>
      <c r="BD35" s="187">
        <f>'1750'!FK110</f>
        <v>0</v>
      </c>
      <c r="BE35" s="187">
        <f>'1750'!FN110</f>
        <v>0</v>
      </c>
      <c r="BF35" s="187">
        <f>'1750'!FQ110</f>
        <v>0</v>
      </c>
      <c r="BG35" s="187">
        <f>'1750'!FT110</f>
        <v>0</v>
      </c>
      <c r="BH35" s="187">
        <f>'1750'!FW110</f>
        <v>0</v>
      </c>
      <c r="BI35" s="187">
        <f>'1750'!FZ110</f>
        <v>0</v>
      </c>
      <c r="BJ35" s="187">
        <f>'1750'!GC110</f>
        <v>0</v>
      </c>
      <c r="BK35" s="187">
        <f>'1750'!GF110</f>
        <v>0</v>
      </c>
      <c r="BL35" s="187">
        <f>'1750'!GI110</f>
        <v>0</v>
      </c>
      <c r="BM35" s="187">
        <f>'1750'!GL110</f>
        <v>0</v>
      </c>
      <c r="BN35" s="187">
        <f>'1750'!GO110</f>
        <v>0</v>
      </c>
      <c r="BO35" s="187">
        <f>'1750'!GR110</f>
        <v>0</v>
      </c>
      <c r="BP35" s="187">
        <f>'1750'!GU110</f>
        <v>0</v>
      </c>
      <c r="BQ35" s="188">
        <f>'1750'!GX110</f>
        <v>0</v>
      </c>
    </row>
    <row r="36" spans="1:85" x14ac:dyDescent="0.2">
      <c r="B36" s="189" t="s">
        <v>527</v>
      </c>
      <c r="C36" s="186" t="s">
        <v>521</v>
      </c>
      <c r="D36" s="187">
        <f>SUM('1750'!K95,'1750'!K109,'1750'!K103)</f>
        <v>1226</v>
      </c>
      <c r="E36" s="187">
        <f>SUM('1750'!N95,'1750'!N109,'1750'!N103)</f>
        <v>935</v>
      </c>
      <c r="F36" s="187">
        <f>SUM('1750'!Q95,'1750'!Q109,'1750'!Q103)</f>
        <v>0</v>
      </c>
      <c r="G36" s="187">
        <f>SUM('1750'!T95,'1750'!T109,'1750'!T103)</f>
        <v>0</v>
      </c>
      <c r="H36" s="187">
        <f>SUM('1750'!W95,'1750'!W109,'1750'!W103)</f>
        <v>0</v>
      </c>
      <c r="I36" s="187">
        <f>SUM('1750'!Z95,'1750'!Z109,'1750'!Z103)</f>
        <v>0</v>
      </c>
      <c r="J36" s="187">
        <f>SUM('1750'!AC95,'1750'!AC109,'1750'!AC103)</f>
        <v>0</v>
      </c>
      <c r="K36" s="148">
        <f>SUM('1750'!AF95,'1750'!AF109,'1750'!AF103)</f>
        <v>0</v>
      </c>
      <c r="L36" s="148">
        <f>SUM('1750'!AI95,'1750'!AI109,'1750'!AI103)</f>
        <v>0</v>
      </c>
      <c r="M36" s="148">
        <f>SUM('1750'!AL95,'1750'!AL109,'1750'!AL103)</f>
        <v>0</v>
      </c>
      <c r="N36" s="148">
        <f>SUM('1750'!AO95,'1750'!AO109,'1750'!AO103)</f>
        <v>0</v>
      </c>
      <c r="O36" s="148">
        <f>SUM('1750'!AR95,'1750'!AR109,'1750'!AR103)</f>
        <v>0</v>
      </c>
      <c r="P36" s="187">
        <f>SUM('1750'!AU95,'1750'!AU109,'1750'!AU103)</f>
        <v>0</v>
      </c>
      <c r="Q36" s="148">
        <f>SUM('1750'!AX95,'1750'!AX109,'1750'!AX103)</f>
        <v>0</v>
      </c>
      <c r="R36" s="148">
        <f>SUM('1750'!BA95,'1750'!BA109,'1750'!BA103)</f>
        <v>0</v>
      </c>
      <c r="S36" s="148">
        <f>SUM('1750'!BD95,'1750'!BD109,'1750'!BD103)</f>
        <v>0</v>
      </c>
      <c r="T36" s="148">
        <f>SUM('1750'!BG95,'1750'!BG109,'1750'!BG103)</f>
        <v>0</v>
      </c>
      <c r="U36" s="148">
        <f>SUM('1750'!BJ95,'1750'!BJ109,'1750'!BJ103)</f>
        <v>0</v>
      </c>
      <c r="V36" s="148">
        <f>SUM('1750'!BM95,'1750'!BM109,'1750'!BM103)</f>
        <v>0</v>
      </c>
      <c r="W36" s="148">
        <f>SUM('1750'!BP95,'1750'!BP109,'1750'!BP103)</f>
        <v>0</v>
      </c>
      <c r="X36" s="148">
        <f>SUM('1750'!BS95,'1750'!BS109,'1750'!BS103)</f>
        <v>0</v>
      </c>
      <c r="Y36" s="148">
        <f>SUM('1750'!BV95,'1750'!BV109,'1750'!BV103)</f>
        <v>0</v>
      </c>
      <c r="Z36" s="148">
        <f>SUM('1750'!BY95,'1750'!BY109,'1750'!BY103)</f>
        <v>0</v>
      </c>
      <c r="AA36" s="148">
        <f>SUM('1750'!CB95,'1750'!CB109,'1750'!CB103)</f>
        <v>0</v>
      </c>
      <c r="AB36" s="148">
        <f>SUM('1750'!CE95,'1750'!CE109,'1750'!CE103)</f>
        <v>0</v>
      </c>
      <c r="AC36" s="148">
        <f>SUM('1750'!CH95,'1750'!CH109,'1750'!CH103)</f>
        <v>0</v>
      </c>
      <c r="AD36" s="148">
        <f>SUM('1750'!CK95,CJ50,CJ44)</f>
        <v>0</v>
      </c>
      <c r="AE36" s="148">
        <f>SUM('1750'!CN95,CM50,CM44)</f>
        <v>0</v>
      </c>
      <c r="AF36" s="148">
        <f>SUM('1750'!CQ95,CP50,CP44)</f>
        <v>0</v>
      </c>
      <c r="AG36" s="148">
        <f>SUM('1750'!CT95,CS50,CS44)</f>
        <v>0</v>
      </c>
      <c r="AH36" s="148">
        <f>SUM('1750'!CW95,CV50,CV44)</f>
        <v>0</v>
      </c>
      <c r="AI36" s="148">
        <f>SUM('1750'!CZ95,CY50,CY44)</f>
        <v>0</v>
      </c>
      <c r="AJ36" s="148">
        <f>SUM('1750'!DC95,DB50,DB44)</f>
        <v>0</v>
      </c>
      <c r="AK36" s="148">
        <f>SUM('1750'!DF95,DE50,DE44)</f>
        <v>0</v>
      </c>
      <c r="AL36" s="148">
        <f>SUM('1750'!DI95,DH50,DH44)</f>
        <v>0</v>
      </c>
      <c r="AM36" s="148">
        <f>SUM('1750'!DL95,DK50,DK44)</f>
        <v>0</v>
      </c>
      <c r="AN36" s="148">
        <f>SUM('1750'!DO95,DN50,DN44)</f>
        <v>0</v>
      </c>
      <c r="AO36" s="148">
        <f>SUM('1750'!DR95,DQ50,DQ44)</f>
        <v>0</v>
      </c>
      <c r="AP36" s="148">
        <f>SUM('1750'!DU95,DT50,DT44)</f>
        <v>0</v>
      </c>
      <c r="AQ36" s="148">
        <f>SUM('1750'!DX95,DW50,DW44)</f>
        <v>0</v>
      </c>
      <c r="AR36" s="148">
        <f>SUM('1750'!EA95,DZ50,DZ44)</f>
        <v>0</v>
      </c>
      <c r="AS36" s="148">
        <f>SUM('1750'!ED95,EC50,EC44)</f>
        <v>0</v>
      </c>
      <c r="AT36" s="148">
        <f>SUM('1750'!EG95,EF50,EF44)</f>
        <v>0</v>
      </c>
      <c r="AU36" s="148">
        <f>SUM('1750'!EJ95,EI50,EI44)</f>
        <v>0</v>
      </c>
      <c r="AV36" s="148">
        <f>SUM('1750'!EM95,EL50,EL44)</f>
        <v>0</v>
      </c>
      <c r="AW36" s="148">
        <f>SUM('1750'!EP95,EO50,EO44)</f>
        <v>0</v>
      </c>
      <c r="AX36" s="148">
        <f>SUM('1750'!ES95,ER50,ER44)</f>
        <v>0</v>
      </c>
      <c r="AY36" s="148">
        <f>SUM('1750'!EV95,EU50,EU44)</f>
        <v>0</v>
      </c>
      <c r="AZ36" s="148">
        <f>SUM('1750'!EY95,EX50,EX44)</f>
        <v>0</v>
      </c>
      <c r="BA36" s="148">
        <f>SUM('1750'!FB95,FA50,FA44)</f>
        <v>0</v>
      </c>
      <c r="BB36" s="148">
        <f>SUM('1750'!FE95,FD50,FD44)</f>
        <v>0</v>
      </c>
      <c r="BC36" s="148">
        <f>SUM('1750'!FH95,FG50,FG44)</f>
        <v>0</v>
      </c>
      <c r="BD36" s="148">
        <f>SUM('1750'!FK95,FJ50,FJ44)</f>
        <v>0</v>
      </c>
      <c r="BE36" s="148">
        <f>SUM('1750'!FN95,FM50,FM44)</f>
        <v>0</v>
      </c>
      <c r="BF36" s="148">
        <f>SUM('1750'!FQ95,FP50,FP44)</f>
        <v>0</v>
      </c>
      <c r="BG36" s="148">
        <f>SUM('1750'!FT95,FS50,FS44)</f>
        <v>0</v>
      </c>
      <c r="BH36" s="148">
        <f>SUM('1750'!FW95,FV50,FV44)</f>
        <v>0</v>
      </c>
      <c r="BI36" s="148">
        <f>SUM('1750'!FZ95,FY50,FY44)</f>
        <v>0</v>
      </c>
      <c r="BJ36" s="148">
        <f>SUM('1750'!GC95,GB50,GB44)</f>
        <v>0</v>
      </c>
      <c r="BK36" s="148">
        <f>SUM('1750'!GF95,GE50,GE44)</f>
        <v>0</v>
      </c>
      <c r="BL36" s="148">
        <f>SUM('1750'!GI95,GH50,GH44)</f>
        <v>0</v>
      </c>
      <c r="BM36" s="148">
        <f>SUM('1750'!GL95,GK50,GK44)</f>
        <v>0</v>
      </c>
      <c r="BN36" s="148">
        <f>SUM('1750'!GO95,GN50,GN44)</f>
        <v>0</v>
      </c>
      <c r="BO36" s="148">
        <f>SUM('1750'!GR95,GQ50,GQ44)</f>
        <v>0</v>
      </c>
      <c r="BP36" s="148">
        <f>SUM('1750'!GU95,GT50,GT44)</f>
        <v>0</v>
      </c>
      <c r="BQ36" s="190">
        <f>SUM('1750'!GX95,GW50,GW44)</f>
        <v>0</v>
      </c>
    </row>
    <row r="37" spans="1:85" x14ac:dyDescent="0.2">
      <c r="B37" s="191" t="s">
        <v>510</v>
      </c>
      <c r="C37" s="192"/>
      <c r="D37" s="193">
        <f t="shared" ref="D37:BO37" si="7">ABS(D35-D36)*1</f>
        <v>608</v>
      </c>
      <c r="E37" s="193">
        <f t="shared" si="7"/>
        <v>907</v>
      </c>
      <c r="F37" s="193">
        <f t="shared" si="7"/>
        <v>0</v>
      </c>
      <c r="G37" s="193">
        <f t="shared" si="7"/>
        <v>0</v>
      </c>
      <c r="H37" s="193">
        <f t="shared" si="7"/>
        <v>0</v>
      </c>
      <c r="I37" s="193">
        <f t="shared" si="7"/>
        <v>0</v>
      </c>
      <c r="J37" s="193">
        <f t="shared" si="7"/>
        <v>0</v>
      </c>
      <c r="K37" s="194">
        <f t="shared" si="7"/>
        <v>0</v>
      </c>
      <c r="L37" s="194">
        <f t="shared" si="7"/>
        <v>0</v>
      </c>
      <c r="M37" s="194">
        <f t="shared" si="7"/>
        <v>0</v>
      </c>
      <c r="N37" s="194">
        <f t="shared" si="7"/>
        <v>0</v>
      </c>
      <c r="O37" s="194">
        <f t="shared" si="7"/>
        <v>0</v>
      </c>
      <c r="P37" s="194">
        <f t="shared" si="7"/>
        <v>0</v>
      </c>
      <c r="Q37" s="194">
        <f t="shared" si="7"/>
        <v>0</v>
      </c>
      <c r="R37" s="194">
        <f t="shared" si="7"/>
        <v>0</v>
      </c>
      <c r="S37" s="194">
        <f t="shared" si="7"/>
        <v>0</v>
      </c>
      <c r="T37" s="194">
        <f t="shared" si="7"/>
        <v>0</v>
      </c>
      <c r="U37" s="194">
        <f t="shared" si="7"/>
        <v>0</v>
      </c>
      <c r="V37" s="194">
        <f t="shared" si="7"/>
        <v>0</v>
      </c>
      <c r="W37" s="194">
        <f t="shared" si="7"/>
        <v>0</v>
      </c>
      <c r="X37" s="194">
        <f t="shared" si="7"/>
        <v>0</v>
      </c>
      <c r="Y37" s="194">
        <f t="shared" si="7"/>
        <v>0</v>
      </c>
      <c r="Z37" s="194">
        <f t="shared" si="7"/>
        <v>0</v>
      </c>
      <c r="AA37" s="194">
        <f t="shared" si="7"/>
        <v>0</v>
      </c>
      <c r="AB37" s="194">
        <f t="shared" si="7"/>
        <v>0</v>
      </c>
      <c r="AC37" s="194">
        <f t="shared" si="7"/>
        <v>0</v>
      </c>
      <c r="AD37" s="194">
        <f t="shared" si="7"/>
        <v>0</v>
      </c>
      <c r="AE37" s="194">
        <f t="shared" si="7"/>
        <v>0</v>
      </c>
      <c r="AF37" s="194">
        <f t="shared" si="7"/>
        <v>0</v>
      </c>
      <c r="AG37" s="194">
        <f t="shared" si="7"/>
        <v>0</v>
      </c>
      <c r="AH37" s="194">
        <f t="shared" si="7"/>
        <v>0</v>
      </c>
      <c r="AI37" s="194">
        <f t="shared" si="7"/>
        <v>0</v>
      </c>
      <c r="AJ37" s="194">
        <f t="shared" si="7"/>
        <v>0</v>
      </c>
      <c r="AK37" s="194">
        <f t="shared" si="7"/>
        <v>0</v>
      </c>
      <c r="AL37" s="194">
        <f t="shared" si="7"/>
        <v>0</v>
      </c>
      <c r="AM37" s="194">
        <f t="shared" si="7"/>
        <v>0</v>
      </c>
      <c r="AN37" s="194">
        <f t="shared" si="7"/>
        <v>0</v>
      </c>
      <c r="AO37" s="194">
        <f t="shared" si="7"/>
        <v>0</v>
      </c>
      <c r="AP37" s="194">
        <f t="shared" si="7"/>
        <v>0</v>
      </c>
      <c r="AQ37" s="194">
        <f t="shared" si="7"/>
        <v>0</v>
      </c>
      <c r="AR37" s="194">
        <f t="shared" si="7"/>
        <v>0</v>
      </c>
      <c r="AS37" s="194">
        <f t="shared" si="7"/>
        <v>0</v>
      </c>
      <c r="AT37" s="194">
        <f t="shared" si="7"/>
        <v>0</v>
      </c>
      <c r="AU37" s="194">
        <f t="shared" si="7"/>
        <v>0</v>
      </c>
      <c r="AV37" s="194">
        <f t="shared" si="7"/>
        <v>0</v>
      </c>
      <c r="AW37" s="194">
        <f t="shared" si="7"/>
        <v>0</v>
      </c>
      <c r="AX37" s="194">
        <f t="shared" si="7"/>
        <v>0</v>
      </c>
      <c r="AY37" s="194">
        <f t="shared" si="7"/>
        <v>0</v>
      </c>
      <c r="AZ37" s="194">
        <f t="shared" si="7"/>
        <v>0</v>
      </c>
      <c r="BA37" s="194">
        <f t="shared" si="7"/>
        <v>0</v>
      </c>
      <c r="BB37" s="194">
        <f t="shared" si="7"/>
        <v>0</v>
      </c>
      <c r="BC37" s="194">
        <f t="shared" si="7"/>
        <v>0</v>
      </c>
      <c r="BD37" s="194">
        <f t="shared" si="7"/>
        <v>0</v>
      </c>
      <c r="BE37" s="194">
        <f t="shared" si="7"/>
        <v>0</v>
      </c>
      <c r="BF37" s="194">
        <f t="shared" si="7"/>
        <v>0</v>
      </c>
      <c r="BG37" s="194">
        <f t="shared" si="7"/>
        <v>0</v>
      </c>
      <c r="BH37" s="194">
        <f t="shared" si="7"/>
        <v>0</v>
      </c>
      <c r="BI37" s="194">
        <f t="shared" si="7"/>
        <v>0</v>
      </c>
      <c r="BJ37" s="194">
        <f t="shared" si="7"/>
        <v>0</v>
      </c>
      <c r="BK37" s="194">
        <f t="shared" si="7"/>
        <v>0</v>
      </c>
      <c r="BL37" s="194">
        <f t="shared" si="7"/>
        <v>0</v>
      </c>
      <c r="BM37" s="194">
        <f t="shared" si="7"/>
        <v>0</v>
      </c>
      <c r="BN37" s="194">
        <f t="shared" si="7"/>
        <v>0</v>
      </c>
      <c r="BO37" s="194">
        <f t="shared" si="7"/>
        <v>0</v>
      </c>
      <c r="BP37" s="194">
        <f>ABS(BP35-BP36)*1</f>
        <v>0</v>
      </c>
      <c r="BQ37" s="152">
        <f>ABS(BQ35-BQ36)*1</f>
        <v>0</v>
      </c>
    </row>
    <row r="38" spans="1:85" x14ac:dyDescent="0.2">
      <c r="D38" s="207"/>
      <c r="E38" s="207"/>
      <c r="F38" s="207"/>
      <c r="G38" s="207"/>
      <c r="H38" s="207"/>
      <c r="I38" s="207"/>
      <c r="J38" s="207"/>
    </row>
    <row r="39" spans="1:85" x14ac:dyDescent="0.2">
      <c r="B39" s="140" t="s">
        <v>498</v>
      </c>
    </row>
    <row r="41" spans="1:85" x14ac:dyDescent="0.2">
      <c r="A41" s="180">
        <v>16</v>
      </c>
      <c r="B41" s="140" t="s">
        <v>532</v>
      </c>
    </row>
    <row r="42" spans="1:85" x14ac:dyDescent="0.2">
      <c r="B42" s="181"/>
      <c r="C42" s="182" t="s">
        <v>520</v>
      </c>
      <c r="D42" s="183">
        <v>1</v>
      </c>
      <c r="E42" s="183">
        <v>2</v>
      </c>
      <c r="F42" s="183">
        <v>3</v>
      </c>
      <c r="G42" s="183">
        <v>4</v>
      </c>
      <c r="H42" s="183">
        <v>5</v>
      </c>
      <c r="I42" s="183">
        <v>6</v>
      </c>
      <c r="J42" s="183">
        <v>7</v>
      </c>
      <c r="K42" s="183">
        <v>8</v>
      </c>
      <c r="L42" s="183">
        <v>9</v>
      </c>
      <c r="M42" s="183">
        <v>10</v>
      </c>
      <c r="N42" s="183">
        <v>11</v>
      </c>
      <c r="O42" s="183">
        <v>12</v>
      </c>
      <c r="P42" s="183">
        <v>13</v>
      </c>
      <c r="Q42" s="183">
        <v>14</v>
      </c>
      <c r="R42" s="183">
        <v>15</v>
      </c>
      <c r="S42" s="183">
        <v>16</v>
      </c>
      <c r="T42" s="183">
        <v>17</v>
      </c>
      <c r="U42" s="183">
        <v>18</v>
      </c>
      <c r="V42" s="183">
        <v>19</v>
      </c>
      <c r="W42" s="183">
        <v>20</v>
      </c>
      <c r="X42" s="183">
        <v>21</v>
      </c>
      <c r="Y42" s="183">
        <v>22</v>
      </c>
      <c r="Z42" s="183">
        <v>23</v>
      </c>
      <c r="AA42" s="183">
        <v>24</v>
      </c>
      <c r="AB42" s="183">
        <v>25</v>
      </c>
      <c r="AC42" s="183">
        <v>26</v>
      </c>
      <c r="AD42" s="183">
        <v>27</v>
      </c>
      <c r="AE42" s="183">
        <v>28</v>
      </c>
      <c r="AF42" s="183">
        <v>29</v>
      </c>
      <c r="AG42" s="183">
        <v>30</v>
      </c>
      <c r="AH42" s="183">
        <v>31</v>
      </c>
      <c r="AI42" s="183">
        <v>32</v>
      </c>
      <c r="AJ42" s="183">
        <v>33</v>
      </c>
      <c r="AK42" s="183">
        <v>34</v>
      </c>
      <c r="AL42" s="183">
        <v>35</v>
      </c>
      <c r="AM42" s="183">
        <v>36</v>
      </c>
      <c r="AN42" s="183">
        <v>37</v>
      </c>
      <c r="AO42" s="183">
        <v>38</v>
      </c>
      <c r="AP42" s="183">
        <v>39</v>
      </c>
      <c r="AQ42" s="183">
        <v>40</v>
      </c>
      <c r="AR42" s="183">
        <v>41</v>
      </c>
      <c r="AS42" s="183">
        <v>42</v>
      </c>
      <c r="AT42" s="183">
        <v>43</v>
      </c>
      <c r="AU42" s="183">
        <v>44</v>
      </c>
      <c r="AV42" s="183">
        <v>45</v>
      </c>
      <c r="AW42" s="183">
        <v>46</v>
      </c>
      <c r="AX42" s="183">
        <v>47</v>
      </c>
      <c r="AY42" s="183">
        <v>48</v>
      </c>
      <c r="AZ42" s="183">
        <v>49</v>
      </c>
      <c r="BA42" s="183">
        <v>50</v>
      </c>
      <c r="BB42" s="183">
        <v>51</v>
      </c>
      <c r="BC42" s="183">
        <v>52</v>
      </c>
      <c r="BD42" s="183">
        <v>53</v>
      </c>
      <c r="BE42" s="183">
        <v>54</v>
      </c>
      <c r="BF42" s="183">
        <v>55</v>
      </c>
      <c r="BG42" s="183">
        <v>56</v>
      </c>
      <c r="BH42" s="183">
        <v>57</v>
      </c>
      <c r="BI42" s="183">
        <v>58</v>
      </c>
      <c r="BJ42" s="183">
        <v>59</v>
      </c>
      <c r="BK42" s="183">
        <v>60</v>
      </c>
      <c r="BL42" s="183">
        <v>61</v>
      </c>
      <c r="BM42" s="183">
        <v>62</v>
      </c>
      <c r="BN42" s="183">
        <v>63</v>
      </c>
      <c r="BO42" s="183">
        <v>64</v>
      </c>
      <c r="BP42" s="183">
        <v>65</v>
      </c>
      <c r="BQ42" s="183">
        <v>66</v>
      </c>
      <c r="BR42" s="183">
        <v>67</v>
      </c>
      <c r="BS42" s="183">
        <v>68</v>
      </c>
      <c r="BT42" s="183">
        <v>69</v>
      </c>
      <c r="BU42" s="184">
        <v>70</v>
      </c>
      <c r="BV42" s="202">
        <v>71</v>
      </c>
      <c r="BW42" s="156">
        <v>72</v>
      </c>
      <c r="BX42" s="203">
        <v>73</v>
      </c>
      <c r="BY42" s="184">
        <v>74</v>
      </c>
      <c r="BZ42" s="184">
        <v>75</v>
      </c>
      <c r="CA42" s="198">
        <v>76</v>
      </c>
      <c r="CB42" s="156">
        <v>77</v>
      </c>
      <c r="CC42" s="156">
        <v>78</v>
      </c>
      <c r="CD42" s="156">
        <v>79</v>
      </c>
      <c r="CE42" s="184">
        <v>80</v>
      </c>
      <c r="CF42" s="184">
        <v>81</v>
      </c>
      <c r="CG42" s="184">
        <v>82</v>
      </c>
    </row>
    <row r="43" spans="1:85" x14ac:dyDescent="0.2">
      <c r="B43" s="185" t="s">
        <v>533</v>
      </c>
      <c r="C43" s="186" t="s">
        <v>522</v>
      </c>
      <c r="D43" s="187">
        <f>'1850'!K93</f>
        <v>0</v>
      </c>
      <c r="E43" s="187">
        <f>'1850'!N93</f>
        <v>0</v>
      </c>
      <c r="F43" s="187">
        <f>'1850'!Q93</f>
        <v>0</v>
      </c>
      <c r="G43" s="187">
        <f>'1850'!T93</f>
        <v>0</v>
      </c>
      <c r="H43" s="187">
        <f>'1850'!W93</f>
        <v>0</v>
      </c>
      <c r="I43" s="187">
        <f>'1850'!Z93</f>
        <v>0</v>
      </c>
      <c r="J43" s="187">
        <f>'1850'!AC93</f>
        <v>0</v>
      </c>
      <c r="K43" s="187">
        <f>'1850'!AF93</f>
        <v>0</v>
      </c>
      <c r="L43" s="187">
        <f>'1850'!AI93</f>
        <v>0</v>
      </c>
      <c r="M43" s="187">
        <f>'1850'!AL93</f>
        <v>0</v>
      </c>
      <c r="N43" s="187">
        <f>'1850'!AO93</f>
        <v>0</v>
      </c>
      <c r="O43" s="187">
        <f>'1850'!AR93</f>
        <v>0</v>
      </c>
      <c r="P43" s="187">
        <f>'1850'!AU93</f>
        <v>0</v>
      </c>
      <c r="Q43" s="187">
        <f>'1850'!AX93</f>
        <v>0</v>
      </c>
      <c r="R43" s="187">
        <f>'1850'!BA93</f>
        <v>0</v>
      </c>
      <c r="S43" s="187">
        <f>'1850'!BD93</f>
        <v>0</v>
      </c>
      <c r="T43" s="187">
        <f>'1850'!BG93</f>
        <v>0</v>
      </c>
      <c r="U43" s="187">
        <f>'1850'!BJ93</f>
        <v>0</v>
      </c>
      <c r="V43" s="187">
        <f>'1850'!BM93</f>
        <v>0</v>
      </c>
      <c r="W43" s="187">
        <f>'1850'!BP93</f>
        <v>0</v>
      </c>
      <c r="X43" s="187">
        <f>'1850'!BS93</f>
        <v>0</v>
      </c>
      <c r="Y43" s="187">
        <f>'1850'!BV93</f>
        <v>0</v>
      </c>
      <c r="Z43" s="187">
        <f>'1850'!BY93</f>
        <v>0</v>
      </c>
      <c r="AA43" s="187">
        <f>'1850'!CB93</f>
        <v>0</v>
      </c>
      <c r="AB43" s="187">
        <f>'1850'!CE93</f>
        <v>0</v>
      </c>
      <c r="AC43" s="187">
        <f>'1850'!CH93</f>
        <v>0</v>
      </c>
      <c r="AD43" s="187">
        <f>'1850'!CK93</f>
        <v>0</v>
      </c>
      <c r="AE43" s="187">
        <f>'1850'!CN93</f>
        <v>0</v>
      </c>
      <c r="AF43" s="187">
        <f>'1850'!CQ93</f>
        <v>0</v>
      </c>
      <c r="AG43" s="187">
        <f>'1850'!CT93</f>
        <v>0</v>
      </c>
      <c r="AH43" s="187">
        <f>'1850'!CW93</f>
        <v>0</v>
      </c>
      <c r="AI43" s="187">
        <f>'1850'!CZ93</f>
        <v>0</v>
      </c>
      <c r="AJ43" s="187">
        <f>'1850'!DC93</f>
        <v>0</v>
      </c>
      <c r="AK43" s="187">
        <f>'1850'!DF93</f>
        <v>0</v>
      </c>
      <c r="AL43" s="187">
        <f>'1850'!DI93</f>
        <v>0</v>
      </c>
      <c r="AM43" s="187">
        <f>'1850'!DL93</f>
        <v>0</v>
      </c>
      <c r="AN43" s="187">
        <f>'1850'!DO93</f>
        <v>0</v>
      </c>
      <c r="AO43" s="187">
        <f>'1850'!DR93</f>
        <v>0</v>
      </c>
      <c r="AP43" s="187">
        <f>'1850'!DU93</f>
        <v>0</v>
      </c>
      <c r="AQ43" s="187">
        <f>'1850'!DX93</f>
        <v>0</v>
      </c>
      <c r="AR43" s="187">
        <f>'1850'!EA93</f>
        <v>0</v>
      </c>
      <c r="AS43" s="187">
        <f>'1850'!ED93</f>
        <v>0</v>
      </c>
      <c r="AT43" s="187">
        <f>'1850'!EG93</f>
        <v>0</v>
      </c>
      <c r="AU43" s="187">
        <f>'1850'!EJ93</f>
        <v>0</v>
      </c>
      <c r="AV43" s="187">
        <f>'1850'!EM93</f>
        <v>0</v>
      </c>
      <c r="AW43" s="187">
        <f>'1850'!EP93</f>
        <v>0</v>
      </c>
      <c r="AX43" s="187">
        <f>'1850'!ES93</f>
        <v>0</v>
      </c>
      <c r="AY43" s="187">
        <f>'1850'!EV93</f>
        <v>0</v>
      </c>
      <c r="AZ43" s="187">
        <f>'1850'!EY93</f>
        <v>0</v>
      </c>
      <c r="BA43" s="187">
        <f>'1850'!FB93</f>
        <v>0</v>
      </c>
      <c r="BB43" s="187">
        <f>'1850'!FE93</f>
        <v>0</v>
      </c>
      <c r="BC43" s="187">
        <f>'1850'!FH93</f>
        <v>0</v>
      </c>
      <c r="BD43" s="187">
        <f>'1850'!FK93</f>
        <v>0</v>
      </c>
      <c r="BE43" s="187">
        <f>'1850'!FN93</f>
        <v>0</v>
      </c>
      <c r="BF43" s="187">
        <f>'1850'!FQ93</f>
        <v>0</v>
      </c>
      <c r="BG43" s="187">
        <f>'1850'!FT93</f>
        <v>0</v>
      </c>
      <c r="BH43" s="187">
        <f>'1850'!FW93</f>
        <v>0</v>
      </c>
      <c r="BI43" s="187">
        <f>'1850'!FZ93</f>
        <v>0</v>
      </c>
      <c r="BJ43" s="187">
        <f>'1850'!GC93</f>
        <v>0</v>
      </c>
      <c r="BK43" s="187">
        <f>'1850'!GF93</f>
        <v>0</v>
      </c>
      <c r="BL43" s="187">
        <f>'1850'!GI93</f>
        <v>0</v>
      </c>
      <c r="BM43" s="187">
        <f>'1850'!GL93</f>
        <v>0</v>
      </c>
      <c r="BN43" s="187">
        <f>'1850'!GO93</f>
        <v>0</v>
      </c>
      <c r="BO43" s="187">
        <f>'1850'!GR93</f>
        <v>0</v>
      </c>
      <c r="BP43" s="187">
        <f>'1850'!GU93</f>
        <v>0</v>
      </c>
      <c r="BQ43" s="188">
        <f>'1850'!GX93</f>
        <v>0</v>
      </c>
      <c r="BR43" s="195">
        <f>'1850'!HA93</f>
        <v>0</v>
      </c>
      <c r="BS43" s="195">
        <f>'1850'!HD93</f>
        <v>0</v>
      </c>
      <c r="BT43" s="195">
        <f>'1850'!HG93</f>
        <v>0</v>
      </c>
      <c r="BU43" s="196">
        <f>'1850'!HJ93</f>
        <v>0</v>
      </c>
      <c r="BV43" s="188">
        <f>'1850'!HM93</f>
        <v>0</v>
      </c>
      <c r="BW43" s="188">
        <f>'1850'!HP93</f>
        <v>0</v>
      </c>
      <c r="BX43" s="195">
        <f>'1850'!HS93</f>
        <v>0</v>
      </c>
      <c r="BY43" s="196">
        <f>'1850'!HV93</f>
        <v>0</v>
      </c>
      <c r="BZ43" s="188">
        <f>'1850'!HY93</f>
        <v>0</v>
      </c>
      <c r="CA43" s="199">
        <f>'1850'!IB93</f>
        <v>0</v>
      </c>
      <c r="CB43" s="195">
        <f>'1850'!IE93</f>
        <v>0</v>
      </c>
      <c r="CC43" s="195">
        <f>'1850'!IH93</f>
        <v>0</v>
      </c>
      <c r="CD43" s="195">
        <f>'1850'!IK93</f>
        <v>0</v>
      </c>
      <c r="CE43" s="188">
        <f>'1850'!IN93</f>
        <v>0</v>
      </c>
      <c r="CF43" s="188">
        <f>'1850'!IQ93</f>
        <v>0</v>
      </c>
      <c r="CG43" s="188">
        <f>'1850'!IT93</f>
        <v>0</v>
      </c>
    </row>
    <row r="44" spans="1:85" x14ac:dyDescent="0.2">
      <c r="B44" s="189" t="s">
        <v>527</v>
      </c>
      <c r="C44" s="186" t="s">
        <v>522</v>
      </c>
      <c r="D44" s="187">
        <f>SUM('1850'!K28:K92)</f>
        <v>0</v>
      </c>
      <c r="E44" s="187">
        <f>SUM('1850'!N28:N92)</f>
        <v>0</v>
      </c>
      <c r="F44" s="187">
        <f>SUM('1850'!Q28:Q92)</f>
        <v>0</v>
      </c>
      <c r="G44" s="187">
        <f>SUM('1850'!T28:T92)</f>
        <v>0</v>
      </c>
      <c r="H44" s="187">
        <f>SUM('1850'!W28:W92)</f>
        <v>0</v>
      </c>
      <c r="I44" s="187">
        <f>SUM('1850'!Z28:Z92)</f>
        <v>0</v>
      </c>
      <c r="J44" s="187">
        <f>SUM('1850'!AC28:AC92)</f>
        <v>0</v>
      </c>
      <c r="K44" s="148">
        <f>SUM('1850'!AF28:AF92)</f>
        <v>0</v>
      </c>
      <c r="L44" s="148">
        <f>SUM('1850'!AI28:AI92)</f>
        <v>0</v>
      </c>
      <c r="M44" s="148">
        <f>SUM('1850'!AL28:AL92)</f>
        <v>0</v>
      </c>
      <c r="N44" s="148">
        <f>SUM('1850'!AO28:AO92)</f>
        <v>0</v>
      </c>
      <c r="O44" s="148">
        <f>SUM('1850'!AR28:AR92)</f>
        <v>0</v>
      </c>
      <c r="P44" s="187">
        <f>SUM('1850'!AU28:AU92)</f>
        <v>0</v>
      </c>
      <c r="Q44" s="148">
        <f>SUM('1850'!AX28:AX92)</f>
        <v>0</v>
      </c>
      <c r="R44" s="148">
        <f>SUM('1850'!BA28:BA92)</f>
        <v>0</v>
      </c>
      <c r="S44" s="148">
        <f>SUM('1850'!BD28:BD92)</f>
        <v>0</v>
      </c>
      <c r="T44" s="148">
        <f>SUM('1850'!BG28:BG92)</f>
        <v>0</v>
      </c>
      <c r="U44" s="148">
        <f>SUM('1850'!BJ28:BJ92)</f>
        <v>0</v>
      </c>
      <c r="V44" s="148">
        <f>SUM('1850'!BM28:BM92)</f>
        <v>0</v>
      </c>
      <c r="W44" s="148">
        <f>SUM('1850'!BP28:BP92)</f>
        <v>0</v>
      </c>
      <c r="X44" s="148">
        <f>SUM('1850'!BS28:BS92)</f>
        <v>0</v>
      </c>
      <c r="Y44" s="148">
        <f>SUM('1850'!BV28:BV92)</f>
        <v>0</v>
      </c>
      <c r="Z44" s="148">
        <f>SUM('1850'!BY28:BY92)</f>
        <v>0</v>
      </c>
      <c r="AA44" s="148">
        <f>SUM('1850'!CB28:CB92)</f>
        <v>0</v>
      </c>
      <c r="AB44" s="148">
        <f>SUM('1850'!CE28:CE92)</f>
        <v>0</v>
      </c>
      <c r="AC44" s="148">
        <f>SUM('1850'!CH28:CH92)</f>
        <v>0</v>
      </c>
      <c r="AD44" s="148">
        <f>SUM('1850'!CK28:CK92)</f>
        <v>0</v>
      </c>
      <c r="AE44" s="148">
        <f>SUM('1850'!CN28:CN92)</f>
        <v>0</v>
      </c>
      <c r="AF44" s="148">
        <f>SUM('1850'!CQ28:CQ92)</f>
        <v>0</v>
      </c>
      <c r="AG44" s="148">
        <f>SUM('1850'!CT28:CT92)</f>
        <v>0</v>
      </c>
      <c r="AH44" s="148">
        <f>SUM('1850'!CW28:CW92)</f>
        <v>0</v>
      </c>
      <c r="AI44" s="148">
        <f>SUM('1850'!CZ28:CZ92)</f>
        <v>0</v>
      </c>
      <c r="AJ44" s="148">
        <f>SUM('1850'!DC28:DC92)</f>
        <v>0</v>
      </c>
      <c r="AK44" s="148">
        <f>SUM('1850'!DF28:DF92)</f>
        <v>0</v>
      </c>
      <c r="AL44" s="148">
        <f>SUM('1850'!DI28:DI92)</f>
        <v>0</v>
      </c>
      <c r="AM44" s="148">
        <f>SUM('1850'!DL28:DL92)</f>
        <v>0</v>
      </c>
      <c r="AN44" s="148">
        <f>SUM('1850'!DO28:DO92)</f>
        <v>0</v>
      </c>
      <c r="AO44" s="148">
        <f>SUM('1850'!DR28:DR92)</f>
        <v>0</v>
      </c>
      <c r="AP44" s="148">
        <f>SUM('1850'!DU28:DU92)</f>
        <v>0</v>
      </c>
      <c r="AQ44" s="148">
        <f>SUM('1850'!DX28:DX92)</f>
        <v>0</v>
      </c>
      <c r="AR44" s="148">
        <f>SUM('1850'!EA28:EA92)</f>
        <v>0</v>
      </c>
      <c r="AS44" s="148">
        <f>SUM('1850'!ED28:ED92)</f>
        <v>0</v>
      </c>
      <c r="AT44" s="148">
        <f>SUM('1850'!EG28:EG92)</f>
        <v>0</v>
      </c>
      <c r="AU44" s="148">
        <f>SUM('1850'!EJ28:EJ92)</f>
        <v>0</v>
      </c>
      <c r="AV44" s="148">
        <f>SUM('1850'!EM28:EM92)</f>
        <v>0</v>
      </c>
      <c r="AW44" s="148">
        <f>SUM('1850'!EP28:EP92)</f>
        <v>0</v>
      </c>
      <c r="AX44" s="148">
        <f>SUM('1850'!ES28:ES92)</f>
        <v>0</v>
      </c>
      <c r="AY44" s="148">
        <f>SUM('1850'!EV28:EV92)</f>
        <v>0</v>
      </c>
      <c r="AZ44" s="148">
        <f>SUM('1850'!EY28:EY92)</f>
        <v>0</v>
      </c>
      <c r="BA44" s="148">
        <f>SUM('1850'!FB28:FB92)</f>
        <v>0</v>
      </c>
      <c r="BB44" s="148">
        <f>SUM('1850'!FE28:FE92)</f>
        <v>0</v>
      </c>
      <c r="BC44" s="148">
        <f>SUM('1850'!FH28:FH92)</f>
        <v>0</v>
      </c>
      <c r="BD44" s="148">
        <f>SUM('1850'!FK28:FK92)</f>
        <v>0</v>
      </c>
      <c r="BE44" s="148">
        <f>SUM('1850'!FN28:FN92)</f>
        <v>0</v>
      </c>
      <c r="BF44" s="148">
        <f>SUM('1850'!FQ28:FQ92)</f>
        <v>0</v>
      </c>
      <c r="BG44" s="148">
        <f>SUM('1850'!FT28:FT92)</f>
        <v>0</v>
      </c>
      <c r="BH44" s="148">
        <f>SUM('1850'!FW28:FW92)</f>
        <v>0</v>
      </c>
      <c r="BI44" s="148">
        <f>SUM('1850'!FZ28:FZ92)</f>
        <v>0</v>
      </c>
      <c r="BJ44" s="148">
        <f>SUM('1850'!GC28:GC92)</f>
        <v>0</v>
      </c>
      <c r="BK44" s="148">
        <f>SUM('1850'!GF28:GF92)</f>
        <v>0</v>
      </c>
      <c r="BL44" s="148">
        <f>SUM('1850'!GI28:GI92)</f>
        <v>0</v>
      </c>
      <c r="BM44" s="148">
        <f>SUM('1850'!GL28:GL92)</f>
        <v>0</v>
      </c>
      <c r="BN44" s="148">
        <f>SUM('1850'!GO28:GO92)</f>
        <v>0</v>
      </c>
      <c r="BO44" s="148">
        <f>SUM('1850'!GR28:GR92)</f>
        <v>0</v>
      </c>
      <c r="BP44" s="148">
        <f>SUM('1850'!GU28:GU92)</f>
        <v>0</v>
      </c>
      <c r="BQ44" s="190">
        <f>SUM('1850'!GX28:GX92)</f>
        <v>0</v>
      </c>
      <c r="BR44" s="148">
        <f>SUM('1850'!HA28:HA92)</f>
        <v>0</v>
      </c>
      <c r="BS44" s="148">
        <f>SUM('1850'!HD28:HD92)</f>
        <v>0</v>
      </c>
      <c r="BT44" s="148">
        <f>SUM('1850'!HG28:HG92)</f>
        <v>0</v>
      </c>
      <c r="BU44" s="148">
        <f>SUM('1850'!HJ28:HJ92)</f>
        <v>0</v>
      </c>
      <c r="BV44" s="190">
        <f>SUM('1850'!HM28:HM92)</f>
        <v>0</v>
      </c>
      <c r="BW44" s="190">
        <f>SUM('1850'!HP28:HP92)</f>
        <v>0</v>
      </c>
      <c r="BX44" s="148">
        <f>SUM('1850'!HS28:HS92)</f>
        <v>0</v>
      </c>
      <c r="BY44" s="148">
        <f>SUM('1850'!HV28:HV92)</f>
        <v>0</v>
      </c>
      <c r="BZ44" s="190">
        <f>SUM('1850'!HY28:HY92)</f>
        <v>0</v>
      </c>
      <c r="CA44" s="148">
        <f>SUM('1850'!IB28:IB92)</f>
        <v>0</v>
      </c>
      <c r="CB44" s="148">
        <f>SUM('1850'!IE28:IE92)</f>
        <v>0</v>
      </c>
      <c r="CC44" s="148">
        <f>SUM('1850'!IH28:IH92)</f>
        <v>0</v>
      </c>
      <c r="CD44" s="148">
        <f>SUM('1850'!IK28:IK92)</f>
        <v>0</v>
      </c>
      <c r="CE44" s="190">
        <f>SUM('1850'!IN28:IN92)</f>
        <v>0</v>
      </c>
      <c r="CF44" s="190">
        <f>SUM('1850'!IQ28:IQ92)</f>
        <v>0</v>
      </c>
      <c r="CG44" s="190">
        <f>SUM('1850'!IT28:IT92)</f>
        <v>0</v>
      </c>
    </row>
    <row r="45" spans="1:85" x14ac:dyDescent="0.2">
      <c r="B45" s="191" t="s">
        <v>510</v>
      </c>
      <c r="C45" s="192"/>
      <c r="D45" s="193">
        <f t="shared" ref="D45:BO45" si="8">ABS(D43-D44)*1</f>
        <v>0</v>
      </c>
      <c r="E45" s="193">
        <f t="shared" si="8"/>
        <v>0</v>
      </c>
      <c r="F45" s="193">
        <f t="shared" si="8"/>
        <v>0</v>
      </c>
      <c r="G45" s="193">
        <f t="shared" si="8"/>
        <v>0</v>
      </c>
      <c r="H45" s="193">
        <f t="shared" si="8"/>
        <v>0</v>
      </c>
      <c r="I45" s="193">
        <f t="shared" si="8"/>
        <v>0</v>
      </c>
      <c r="J45" s="193">
        <f t="shared" si="8"/>
        <v>0</v>
      </c>
      <c r="K45" s="194">
        <f t="shared" si="8"/>
        <v>0</v>
      </c>
      <c r="L45" s="194">
        <f t="shared" si="8"/>
        <v>0</v>
      </c>
      <c r="M45" s="194">
        <f t="shared" si="8"/>
        <v>0</v>
      </c>
      <c r="N45" s="194">
        <f t="shared" si="8"/>
        <v>0</v>
      </c>
      <c r="O45" s="194">
        <f t="shared" si="8"/>
        <v>0</v>
      </c>
      <c r="P45" s="194">
        <f t="shared" si="8"/>
        <v>0</v>
      </c>
      <c r="Q45" s="194">
        <f t="shared" si="8"/>
        <v>0</v>
      </c>
      <c r="R45" s="194">
        <f t="shared" si="8"/>
        <v>0</v>
      </c>
      <c r="S45" s="194">
        <f t="shared" si="8"/>
        <v>0</v>
      </c>
      <c r="T45" s="194">
        <f t="shared" si="8"/>
        <v>0</v>
      </c>
      <c r="U45" s="194">
        <f t="shared" si="8"/>
        <v>0</v>
      </c>
      <c r="V45" s="194">
        <f t="shared" si="8"/>
        <v>0</v>
      </c>
      <c r="W45" s="194">
        <f t="shared" si="8"/>
        <v>0</v>
      </c>
      <c r="X45" s="194">
        <f t="shared" si="8"/>
        <v>0</v>
      </c>
      <c r="Y45" s="194">
        <f t="shared" si="8"/>
        <v>0</v>
      </c>
      <c r="Z45" s="194">
        <f t="shared" si="8"/>
        <v>0</v>
      </c>
      <c r="AA45" s="194">
        <f t="shared" si="8"/>
        <v>0</v>
      </c>
      <c r="AB45" s="194">
        <f t="shared" si="8"/>
        <v>0</v>
      </c>
      <c r="AC45" s="194">
        <f t="shared" si="8"/>
        <v>0</v>
      </c>
      <c r="AD45" s="194">
        <f t="shared" si="8"/>
        <v>0</v>
      </c>
      <c r="AE45" s="194">
        <f t="shared" si="8"/>
        <v>0</v>
      </c>
      <c r="AF45" s="194">
        <f t="shared" si="8"/>
        <v>0</v>
      </c>
      <c r="AG45" s="194">
        <f t="shared" si="8"/>
        <v>0</v>
      </c>
      <c r="AH45" s="194">
        <f t="shared" si="8"/>
        <v>0</v>
      </c>
      <c r="AI45" s="194">
        <f t="shared" si="8"/>
        <v>0</v>
      </c>
      <c r="AJ45" s="194">
        <f t="shared" si="8"/>
        <v>0</v>
      </c>
      <c r="AK45" s="194">
        <f t="shared" si="8"/>
        <v>0</v>
      </c>
      <c r="AL45" s="194">
        <f t="shared" si="8"/>
        <v>0</v>
      </c>
      <c r="AM45" s="194">
        <f t="shared" si="8"/>
        <v>0</v>
      </c>
      <c r="AN45" s="194">
        <f t="shared" si="8"/>
        <v>0</v>
      </c>
      <c r="AO45" s="194">
        <f t="shared" si="8"/>
        <v>0</v>
      </c>
      <c r="AP45" s="194">
        <f t="shared" si="8"/>
        <v>0</v>
      </c>
      <c r="AQ45" s="194">
        <f t="shared" si="8"/>
        <v>0</v>
      </c>
      <c r="AR45" s="194">
        <f t="shared" si="8"/>
        <v>0</v>
      </c>
      <c r="AS45" s="194">
        <f t="shared" si="8"/>
        <v>0</v>
      </c>
      <c r="AT45" s="194">
        <f t="shared" si="8"/>
        <v>0</v>
      </c>
      <c r="AU45" s="194">
        <f t="shared" si="8"/>
        <v>0</v>
      </c>
      <c r="AV45" s="194">
        <f t="shared" si="8"/>
        <v>0</v>
      </c>
      <c r="AW45" s="194">
        <f t="shared" si="8"/>
        <v>0</v>
      </c>
      <c r="AX45" s="194">
        <f t="shared" si="8"/>
        <v>0</v>
      </c>
      <c r="AY45" s="194">
        <f t="shared" si="8"/>
        <v>0</v>
      </c>
      <c r="AZ45" s="194">
        <f t="shared" si="8"/>
        <v>0</v>
      </c>
      <c r="BA45" s="194">
        <f t="shared" si="8"/>
        <v>0</v>
      </c>
      <c r="BB45" s="194">
        <f t="shared" si="8"/>
        <v>0</v>
      </c>
      <c r="BC45" s="194">
        <f t="shared" si="8"/>
        <v>0</v>
      </c>
      <c r="BD45" s="194">
        <f t="shared" si="8"/>
        <v>0</v>
      </c>
      <c r="BE45" s="194">
        <f t="shared" si="8"/>
        <v>0</v>
      </c>
      <c r="BF45" s="194">
        <f t="shared" si="8"/>
        <v>0</v>
      </c>
      <c r="BG45" s="194">
        <f t="shared" si="8"/>
        <v>0</v>
      </c>
      <c r="BH45" s="194">
        <f t="shared" si="8"/>
        <v>0</v>
      </c>
      <c r="BI45" s="194">
        <f t="shared" si="8"/>
        <v>0</v>
      </c>
      <c r="BJ45" s="194">
        <f t="shared" si="8"/>
        <v>0</v>
      </c>
      <c r="BK45" s="194">
        <f t="shared" si="8"/>
        <v>0</v>
      </c>
      <c r="BL45" s="194">
        <f t="shared" si="8"/>
        <v>0</v>
      </c>
      <c r="BM45" s="194">
        <f t="shared" si="8"/>
        <v>0</v>
      </c>
      <c r="BN45" s="194">
        <f t="shared" si="8"/>
        <v>0</v>
      </c>
      <c r="BO45" s="194">
        <f t="shared" si="8"/>
        <v>0</v>
      </c>
      <c r="BP45" s="200">
        <f t="shared" ref="BP45:CG45" si="9">ABS(BP43-BP44)*1</f>
        <v>0</v>
      </c>
      <c r="BQ45" s="152">
        <f t="shared" si="9"/>
        <v>0</v>
      </c>
      <c r="BR45" s="201">
        <f t="shared" si="9"/>
        <v>0</v>
      </c>
      <c r="BS45" s="197">
        <f t="shared" si="9"/>
        <v>0</v>
      </c>
      <c r="BT45" s="194">
        <f t="shared" si="9"/>
        <v>0</v>
      </c>
      <c r="BU45" s="152">
        <f t="shared" si="9"/>
        <v>0</v>
      </c>
      <c r="BV45" s="201">
        <f t="shared" si="9"/>
        <v>0</v>
      </c>
      <c r="BW45" s="197">
        <f t="shared" si="9"/>
        <v>0</v>
      </c>
      <c r="BX45" s="194">
        <f t="shared" si="9"/>
        <v>0</v>
      </c>
      <c r="BY45" s="152">
        <f t="shared" si="9"/>
        <v>0</v>
      </c>
      <c r="BZ45" s="152">
        <f t="shared" si="9"/>
        <v>0</v>
      </c>
      <c r="CA45" s="152">
        <f t="shared" si="9"/>
        <v>0</v>
      </c>
      <c r="CB45" s="200">
        <f t="shared" si="9"/>
        <v>0</v>
      </c>
      <c r="CC45" s="200">
        <f t="shared" si="9"/>
        <v>0</v>
      </c>
      <c r="CD45" s="197">
        <f t="shared" si="9"/>
        <v>0</v>
      </c>
      <c r="CE45" s="152">
        <f t="shared" si="9"/>
        <v>0</v>
      </c>
      <c r="CF45" s="152">
        <f t="shared" si="9"/>
        <v>0</v>
      </c>
      <c r="CG45" s="152">
        <f t="shared" si="9"/>
        <v>0</v>
      </c>
    </row>
    <row r="47" spans="1:85" x14ac:dyDescent="0.2">
      <c r="A47" s="180">
        <v>17</v>
      </c>
      <c r="B47" s="140" t="s">
        <v>534</v>
      </c>
    </row>
    <row r="48" spans="1:85" x14ac:dyDescent="0.2">
      <c r="B48" s="181"/>
      <c r="C48" s="182" t="s">
        <v>520</v>
      </c>
      <c r="D48" s="183">
        <v>1</v>
      </c>
      <c r="E48" s="183">
        <v>2</v>
      </c>
      <c r="F48" s="183">
        <v>3</v>
      </c>
      <c r="G48" s="183">
        <v>4</v>
      </c>
      <c r="H48" s="183">
        <v>5</v>
      </c>
      <c r="I48" s="183">
        <v>6</v>
      </c>
      <c r="J48" s="183">
        <v>7</v>
      </c>
      <c r="K48" s="183">
        <v>8</v>
      </c>
      <c r="L48" s="183">
        <v>9</v>
      </c>
      <c r="M48" s="183">
        <v>10</v>
      </c>
      <c r="N48" s="183">
        <v>11</v>
      </c>
      <c r="O48" s="183">
        <v>12</v>
      </c>
      <c r="P48" s="183">
        <v>13</v>
      </c>
      <c r="Q48" s="183">
        <v>14</v>
      </c>
      <c r="R48" s="183">
        <v>15</v>
      </c>
      <c r="S48" s="183">
        <v>16</v>
      </c>
      <c r="T48" s="183">
        <v>17</v>
      </c>
      <c r="U48" s="183">
        <v>18</v>
      </c>
      <c r="V48" s="183">
        <v>19</v>
      </c>
      <c r="W48" s="183">
        <v>20</v>
      </c>
      <c r="X48" s="183">
        <v>21</v>
      </c>
      <c r="Y48" s="183">
        <v>22</v>
      </c>
      <c r="Z48" s="183">
        <v>23</v>
      </c>
      <c r="AA48" s="183">
        <v>24</v>
      </c>
      <c r="AB48" s="183">
        <v>25</v>
      </c>
      <c r="AC48" s="183">
        <v>26</v>
      </c>
      <c r="AD48" s="183">
        <v>27</v>
      </c>
      <c r="AE48" s="183">
        <v>28</v>
      </c>
      <c r="AF48" s="183">
        <v>29</v>
      </c>
      <c r="AG48" s="183">
        <v>30</v>
      </c>
      <c r="AH48" s="183">
        <v>31</v>
      </c>
      <c r="AI48" s="183">
        <v>32</v>
      </c>
      <c r="AJ48" s="183">
        <v>33</v>
      </c>
      <c r="AK48" s="183">
        <v>34</v>
      </c>
      <c r="AL48" s="183">
        <v>35</v>
      </c>
      <c r="AM48" s="183">
        <v>36</v>
      </c>
      <c r="AN48" s="183">
        <v>37</v>
      </c>
      <c r="AO48" s="183">
        <v>38</v>
      </c>
      <c r="AP48" s="183">
        <v>39</v>
      </c>
      <c r="AQ48" s="183">
        <v>40</v>
      </c>
      <c r="AR48" s="183">
        <v>41</v>
      </c>
      <c r="AS48" s="183">
        <v>42</v>
      </c>
      <c r="AT48" s="183">
        <v>43</v>
      </c>
      <c r="AU48" s="183">
        <v>44</v>
      </c>
      <c r="AV48" s="183">
        <v>45</v>
      </c>
      <c r="AW48" s="183">
        <v>46</v>
      </c>
      <c r="AX48" s="183">
        <v>47</v>
      </c>
      <c r="AY48" s="183">
        <v>48</v>
      </c>
      <c r="AZ48" s="183">
        <v>49</v>
      </c>
      <c r="BA48" s="183">
        <v>50</v>
      </c>
      <c r="BB48" s="183">
        <v>51</v>
      </c>
      <c r="BC48" s="183">
        <v>52</v>
      </c>
      <c r="BD48" s="183">
        <v>53</v>
      </c>
      <c r="BE48" s="183">
        <v>54</v>
      </c>
      <c r="BF48" s="183">
        <v>55</v>
      </c>
      <c r="BG48" s="183">
        <v>56</v>
      </c>
      <c r="BH48" s="183">
        <v>57</v>
      </c>
      <c r="BI48" s="183">
        <v>58</v>
      </c>
      <c r="BJ48" s="183">
        <v>59</v>
      </c>
      <c r="BK48" s="183">
        <v>60</v>
      </c>
      <c r="BL48" s="183">
        <v>61</v>
      </c>
      <c r="BM48" s="183">
        <v>62</v>
      </c>
      <c r="BN48" s="183">
        <v>63</v>
      </c>
      <c r="BO48" s="183">
        <v>64</v>
      </c>
      <c r="BP48" s="183">
        <v>65</v>
      </c>
      <c r="BQ48" s="183">
        <v>66</v>
      </c>
      <c r="BR48" s="183">
        <v>67</v>
      </c>
      <c r="BS48" s="183">
        <v>68</v>
      </c>
      <c r="BT48" s="183">
        <v>69</v>
      </c>
      <c r="BU48" s="184">
        <v>70</v>
      </c>
      <c r="BV48" s="202">
        <v>71</v>
      </c>
      <c r="BW48" s="156">
        <v>72</v>
      </c>
      <c r="BX48" s="203">
        <v>73</v>
      </c>
      <c r="BY48" s="184">
        <v>74</v>
      </c>
      <c r="BZ48" s="184">
        <v>75</v>
      </c>
      <c r="CA48" s="198">
        <v>76</v>
      </c>
      <c r="CB48" s="156">
        <v>77</v>
      </c>
      <c r="CC48" s="156">
        <v>78</v>
      </c>
      <c r="CD48" s="156">
        <v>79</v>
      </c>
      <c r="CE48" s="184">
        <v>80</v>
      </c>
      <c r="CF48" s="184">
        <v>81</v>
      </c>
      <c r="CG48" s="184">
        <v>82</v>
      </c>
    </row>
    <row r="49" spans="1:85" x14ac:dyDescent="0.2">
      <c r="B49" s="185" t="s">
        <v>535</v>
      </c>
      <c r="C49" s="186" t="s">
        <v>522</v>
      </c>
      <c r="D49" s="187">
        <f>'1850'!K96</f>
        <v>0</v>
      </c>
      <c r="E49" s="187">
        <f>'1850'!N96</f>
        <v>0</v>
      </c>
      <c r="F49" s="187">
        <f>'1850'!Q96</f>
        <v>0</v>
      </c>
      <c r="G49" s="187">
        <f>'1850'!T96</f>
        <v>0</v>
      </c>
      <c r="H49" s="187">
        <f>'1850'!W96</f>
        <v>0</v>
      </c>
      <c r="I49" s="187">
        <f>'1850'!Z96</f>
        <v>0</v>
      </c>
      <c r="J49" s="187">
        <f>'1850'!AC96</f>
        <v>0</v>
      </c>
      <c r="K49" s="187">
        <f>'1850'!AF96</f>
        <v>0</v>
      </c>
      <c r="L49" s="187">
        <f>'1850'!AI96</f>
        <v>0</v>
      </c>
      <c r="M49" s="187">
        <f>'1850'!AL96</f>
        <v>0</v>
      </c>
      <c r="N49" s="187">
        <f>'1850'!AO96</f>
        <v>0</v>
      </c>
      <c r="O49" s="187">
        <f>'1850'!AR96</f>
        <v>0</v>
      </c>
      <c r="P49" s="187">
        <f>'1850'!AU96</f>
        <v>0</v>
      </c>
      <c r="Q49" s="187">
        <f>'1850'!AX96</f>
        <v>0</v>
      </c>
      <c r="R49" s="187">
        <f>'1850'!BA96</f>
        <v>0</v>
      </c>
      <c r="S49" s="187">
        <f>'1850'!BD96</f>
        <v>0</v>
      </c>
      <c r="T49" s="187">
        <f>'1850'!BG96</f>
        <v>0</v>
      </c>
      <c r="U49" s="187">
        <f>'1850'!BJ96</f>
        <v>0</v>
      </c>
      <c r="V49" s="187">
        <f>'1850'!BM96</f>
        <v>0</v>
      </c>
      <c r="W49" s="187">
        <f>'1850'!BP96</f>
        <v>0</v>
      </c>
      <c r="X49" s="187">
        <f>'1850'!BS96</f>
        <v>0</v>
      </c>
      <c r="Y49" s="187">
        <f>'1850'!BV96</f>
        <v>0</v>
      </c>
      <c r="Z49" s="187">
        <f>'1850'!BY96</f>
        <v>0</v>
      </c>
      <c r="AA49" s="187">
        <f>'1850'!CB96</f>
        <v>0</v>
      </c>
      <c r="AB49" s="187">
        <f>'1850'!CE96</f>
        <v>0</v>
      </c>
      <c r="AC49" s="187">
        <f>'1850'!CH96</f>
        <v>0</v>
      </c>
      <c r="AD49" s="187">
        <f>'1850'!CK96</f>
        <v>0</v>
      </c>
      <c r="AE49" s="187">
        <f>'1850'!CN96</f>
        <v>0</v>
      </c>
      <c r="AF49" s="187">
        <f>'1850'!CQ96</f>
        <v>0</v>
      </c>
      <c r="AG49" s="187">
        <f>'1850'!CT96</f>
        <v>0</v>
      </c>
      <c r="AH49" s="187">
        <f>'1850'!CW96</f>
        <v>0</v>
      </c>
      <c r="AI49" s="187">
        <f>'1850'!CZ96</f>
        <v>0</v>
      </c>
      <c r="AJ49" s="187">
        <f>'1850'!DC96</f>
        <v>0</v>
      </c>
      <c r="AK49" s="187">
        <f>'1850'!DF96</f>
        <v>0</v>
      </c>
      <c r="AL49" s="187">
        <f>'1850'!DI96</f>
        <v>0</v>
      </c>
      <c r="AM49" s="187">
        <f>'1850'!DL96</f>
        <v>0</v>
      </c>
      <c r="AN49" s="187">
        <f>'1850'!DO96</f>
        <v>0</v>
      </c>
      <c r="AO49" s="187">
        <f>'1850'!DR96</f>
        <v>0</v>
      </c>
      <c r="AP49" s="187">
        <f>'1850'!DU96</f>
        <v>0</v>
      </c>
      <c r="AQ49" s="187">
        <f>'1850'!DX96</f>
        <v>0</v>
      </c>
      <c r="AR49" s="187">
        <f>'1850'!EA96</f>
        <v>0</v>
      </c>
      <c r="AS49" s="187">
        <f>'1850'!ED96</f>
        <v>0</v>
      </c>
      <c r="AT49" s="187">
        <f>'1850'!EG96</f>
        <v>0</v>
      </c>
      <c r="AU49" s="187">
        <f>'1850'!EJ96</f>
        <v>0</v>
      </c>
      <c r="AV49" s="187">
        <f>'1850'!EM96</f>
        <v>0</v>
      </c>
      <c r="AW49" s="187">
        <f>'1850'!EP96</f>
        <v>0</v>
      </c>
      <c r="AX49" s="187">
        <f>'1850'!ES96</f>
        <v>0</v>
      </c>
      <c r="AY49" s="187">
        <f>'1850'!EV96</f>
        <v>0</v>
      </c>
      <c r="AZ49" s="187">
        <f>'1850'!EY96</f>
        <v>0</v>
      </c>
      <c r="BA49" s="187">
        <f>'1850'!FB96</f>
        <v>0</v>
      </c>
      <c r="BB49" s="187">
        <f>'1850'!FE96</f>
        <v>0</v>
      </c>
      <c r="BC49" s="187">
        <f>'1850'!FH96</f>
        <v>0</v>
      </c>
      <c r="BD49" s="187">
        <f>'1850'!FK96</f>
        <v>0</v>
      </c>
      <c r="BE49" s="187">
        <f>'1850'!FN96</f>
        <v>0</v>
      </c>
      <c r="BF49" s="187">
        <f>'1850'!FQ96</f>
        <v>0</v>
      </c>
      <c r="BG49" s="187">
        <f>'1850'!FT96</f>
        <v>0</v>
      </c>
      <c r="BH49" s="187">
        <f>'1850'!FW96</f>
        <v>0</v>
      </c>
      <c r="BI49" s="187">
        <f>'1850'!FZ96</f>
        <v>0</v>
      </c>
      <c r="BJ49" s="187">
        <f>'1850'!GC96</f>
        <v>0</v>
      </c>
      <c r="BK49" s="187">
        <f>'1850'!GF96</f>
        <v>0</v>
      </c>
      <c r="BL49" s="187">
        <f>'1850'!GI96</f>
        <v>0</v>
      </c>
      <c r="BM49" s="187">
        <f>'1850'!GL96</f>
        <v>0</v>
      </c>
      <c r="BN49" s="187">
        <f>'1850'!GO96</f>
        <v>0</v>
      </c>
      <c r="BO49" s="187">
        <f>'1850'!GR96</f>
        <v>0</v>
      </c>
      <c r="BP49" s="187">
        <f>'1850'!GU96</f>
        <v>0</v>
      </c>
      <c r="BQ49" s="188">
        <f>'1850'!GX96</f>
        <v>0</v>
      </c>
      <c r="BR49" s="195">
        <f>'1850'!HA96</f>
        <v>0</v>
      </c>
      <c r="BS49" s="195">
        <f>'1850'!HD96</f>
        <v>0</v>
      </c>
      <c r="BT49" s="195">
        <f>'1850'!HG96</f>
        <v>0</v>
      </c>
      <c r="BU49" s="196">
        <f>'1850'!HJ96</f>
        <v>0</v>
      </c>
      <c r="BV49" s="188">
        <f>'1850'!HM96</f>
        <v>0</v>
      </c>
      <c r="BW49" s="188">
        <f>'1850'!HP96</f>
        <v>0</v>
      </c>
      <c r="BX49" s="195">
        <f>'1850'!HS96</f>
        <v>0</v>
      </c>
      <c r="BY49" s="196">
        <f>'1850'!HV96</f>
        <v>0</v>
      </c>
      <c r="BZ49" s="188">
        <f>'1850'!HY96</f>
        <v>0</v>
      </c>
      <c r="CA49" s="199">
        <f>'1850'!IB96</f>
        <v>0</v>
      </c>
      <c r="CB49" s="195">
        <f>'1850'!IE96</f>
        <v>0</v>
      </c>
      <c r="CC49" s="195">
        <f>'1850'!IH96</f>
        <v>0</v>
      </c>
      <c r="CD49" s="195">
        <f>'1850'!IK96</f>
        <v>0</v>
      </c>
      <c r="CE49" s="188">
        <f>'1850'!IN96</f>
        <v>0</v>
      </c>
      <c r="CF49" s="188">
        <f>'1850'!IQ96</f>
        <v>0</v>
      </c>
      <c r="CG49" s="188">
        <f>'1850'!IT96</f>
        <v>0</v>
      </c>
    </row>
    <row r="50" spans="1:85" x14ac:dyDescent="0.2">
      <c r="B50" s="189" t="s">
        <v>527</v>
      </c>
      <c r="C50" s="186" t="s">
        <v>522</v>
      </c>
      <c r="D50" s="187">
        <f>SUM('1850'!K93:K95)</f>
        <v>0</v>
      </c>
      <c r="E50" s="187">
        <f>SUM('1850'!N93:N95)</f>
        <v>0</v>
      </c>
      <c r="F50" s="187">
        <f>SUM('1850'!Q93:Q95)</f>
        <v>0</v>
      </c>
      <c r="G50" s="187">
        <f>SUM('1850'!T93:T95)</f>
        <v>0</v>
      </c>
      <c r="H50" s="187">
        <f>SUM('1850'!W93:W95)</f>
        <v>0</v>
      </c>
      <c r="I50" s="187">
        <f>SUM('1850'!Z93:Z95)</f>
        <v>0</v>
      </c>
      <c r="J50" s="187">
        <f>SUM('1850'!AC93:AC95)</f>
        <v>0</v>
      </c>
      <c r="K50" s="148">
        <f>SUM('1850'!AF93:AF95)</f>
        <v>0</v>
      </c>
      <c r="L50" s="148">
        <f>SUM('1850'!AI93:AI95)</f>
        <v>0</v>
      </c>
      <c r="M50" s="148">
        <f>SUM('1850'!AL93:AL95)</f>
        <v>0</v>
      </c>
      <c r="N50" s="148">
        <f>SUM('1850'!AO93:AO95)</f>
        <v>0</v>
      </c>
      <c r="O50" s="148">
        <f>SUM('1850'!AR93:AR95)</f>
        <v>0</v>
      </c>
      <c r="P50" s="187">
        <f>SUM('1850'!AU93:AU95)</f>
        <v>0</v>
      </c>
      <c r="Q50" s="148">
        <f>SUM('1850'!AX93:AX95)</f>
        <v>0</v>
      </c>
      <c r="R50" s="148">
        <f>SUM('1850'!BA93:BA95)</f>
        <v>0</v>
      </c>
      <c r="S50" s="148">
        <f>SUM('1850'!BD93:BD95)</f>
        <v>0</v>
      </c>
      <c r="T50" s="148">
        <f>SUM('1850'!BG93:BG95)</f>
        <v>0</v>
      </c>
      <c r="U50" s="148">
        <f>SUM('1850'!BJ93:BJ95)</f>
        <v>0</v>
      </c>
      <c r="V50" s="148">
        <f>SUM('1850'!BM93:BM95)</f>
        <v>0</v>
      </c>
      <c r="W50" s="148">
        <f>SUM('1850'!BP93:BP95)</f>
        <v>0</v>
      </c>
      <c r="X50" s="148">
        <f>SUM('1850'!BS93:BS95)</f>
        <v>0</v>
      </c>
      <c r="Y50" s="148">
        <f>SUM('1850'!BV93:BV95)</f>
        <v>0</v>
      </c>
      <c r="Z50" s="148">
        <f>SUM('1850'!BY93:BY95)</f>
        <v>0</v>
      </c>
      <c r="AA50" s="148">
        <f>SUM('1850'!CB93:CB95)</f>
        <v>0</v>
      </c>
      <c r="AB50" s="148">
        <f>SUM('1850'!CE93:CE95)</f>
        <v>0</v>
      </c>
      <c r="AC50" s="148">
        <f>SUM('1850'!CH93:CH95)</f>
        <v>0</v>
      </c>
      <c r="AD50" s="148">
        <f>SUM('1850'!CK93:CK95)</f>
        <v>0</v>
      </c>
      <c r="AE50" s="148">
        <f>SUM('1850'!CN93:CN95)</f>
        <v>0</v>
      </c>
      <c r="AF50" s="148">
        <f>SUM('1850'!CQ93:CQ95)</f>
        <v>0</v>
      </c>
      <c r="AG50" s="148">
        <f>SUM('1850'!CT93:CT95)</f>
        <v>0</v>
      </c>
      <c r="AH50" s="148">
        <f>SUM('1850'!CW93:CW95)</f>
        <v>0</v>
      </c>
      <c r="AI50" s="148">
        <f>SUM('1850'!CZ93:CZ95)</f>
        <v>0</v>
      </c>
      <c r="AJ50" s="148">
        <f>SUM('1850'!DC93:DC95)</f>
        <v>0</v>
      </c>
      <c r="AK50" s="148">
        <f>SUM('1850'!DF93:DF95)</f>
        <v>0</v>
      </c>
      <c r="AL50" s="148">
        <f>SUM('1850'!DI93:DI95)</f>
        <v>0</v>
      </c>
      <c r="AM50" s="148">
        <f>SUM('1850'!DL93:DL95)</f>
        <v>0</v>
      </c>
      <c r="AN50" s="148">
        <f>SUM('1850'!DO93:DO95)</f>
        <v>0</v>
      </c>
      <c r="AO50" s="148">
        <f>SUM('1850'!DR93:DR95)</f>
        <v>0</v>
      </c>
      <c r="AP50" s="148">
        <f>SUM('1850'!DU93:DU95)</f>
        <v>0</v>
      </c>
      <c r="AQ50" s="148">
        <f>SUM('1850'!DX93:DX95)</f>
        <v>0</v>
      </c>
      <c r="AR50" s="148">
        <f>SUM('1850'!EA93:EA95)</f>
        <v>0</v>
      </c>
      <c r="AS50" s="148">
        <f>SUM('1850'!ED93:ED95)</f>
        <v>0</v>
      </c>
      <c r="AT50" s="148">
        <f>SUM('1850'!EG93:EG95)</f>
        <v>0</v>
      </c>
      <c r="AU50" s="148">
        <f>SUM('1850'!EJ93:EJ95)</f>
        <v>0</v>
      </c>
      <c r="AV50" s="148">
        <f>SUM('1850'!EM93:EM95)</f>
        <v>0</v>
      </c>
      <c r="AW50" s="148">
        <f>SUM('1850'!EP93:EP95)</f>
        <v>0</v>
      </c>
      <c r="AX50" s="148">
        <f>SUM('1850'!ES93:ES95)</f>
        <v>0</v>
      </c>
      <c r="AY50" s="148">
        <f>SUM('1850'!EV93:EV95)</f>
        <v>0</v>
      </c>
      <c r="AZ50" s="148">
        <f>SUM('1850'!EY93:EY95)</f>
        <v>0</v>
      </c>
      <c r="BA50" s="148">
        <f>SUM('1850'!FB93:FB95)</f>
        <v>0</v>
      </c>
      <c r="BB50" s="148">
        <f>SUM('1850'!FE93:FE95)</f>
        <v>0</v>
      </c>
      <c r="BC50" s="148">
        <f>SUM('1850'!FH93:FH95)</f>
        <v>0</v>
      </c>
      <c r="BD50" s="148">
        <f>SUM('1850'!FK93:FK95)</f>
        <v>0</v>
      </c>
      <c r="BE50" s="148">
        <f>SUM('1850'!FN93:FN95)</f>
        <v>0</v>
      </c>
      <c r="BF50" s="148">
        <f>SUM('1850'!FQ93:FQ95)</f>
        <v>0</v>
      </c>
      <c r="BG50" s="148">
        <f>SUM('1850'!FT93:FT95)</f>
        <v>0</v>
      </c>
      <c r="BH50" s="148">
        <f>SUM('1850'!FW93:FW95)</f>
        <v>0</v>
      </c>
      <c r="BI50" s="148">
        <f>SUM('1850'!FZ93:FZ95)</f>
        <v>0</v>
      </c>
      <c r="BJ50" s="148">
        <f>SUM('1850'!GC93:GC95)</f>
        <v>0</v>
      </c>
      <c r="BK50" s="148">
        <f>SUM('1850'!GF93:GF95)</f>
        <v>0</v>
      </c>
      <c r="BL50" s="148">
        <f>SUM('1850'!GI93:GI95)</f>
        <v>0</v>
      </c>
      <c r="BM50" s="148">
        <f>SUM('1850'!GL93:GL95)</f>
        <v>0</v>
      </c>
      <c r="BN50" s="148">
        <f>SUM('1850'!GO93:GO95)</f>
        <v>0</v>
      </c>
      <c r="BO50" s="148">
        <f>SUM('1850'!GR93:GR95)</f>
        <v>0</v>
      </c>
      <c r="BP50" s="148">
        <f>SUM('1850'!GU93:GU95)</f>
        <v>0</v>
      </c>
      <c r="BQ50" s="190">
        <f>SUM('1850'!GX93:GX95)</f>
        <v>0</v>
      </c>
      <c r="BR50" s="148">
        <f>SUM('1850'!HA93:HA95)</f>
        <v>0</v>
      </c>
      <c r="BS50" s="148">
        <f>SUM('1850'!HD93:HD95)</f>
        <v>0</v>
      </c>
      <c r="BT50" s="148">
        <f>SUM('1850'!HG93:HG95)</f>
        <v>0</v>
      </c>
      <c r="BU50" s="148">
        <f>SUM('1850'!HJ93:HJ95)</f>
        <v>0</v>
      </c>
      <c r="BV50" s="190">
        <f>SUM('1850'!HM93:HM95)</f>
        <v>0</v>
      </c>
      <c r="BW50" s="190">
        <f>SUM('1850'!HP93:HP95)</f>
        <v>0</v>
      </c>
      <c r="BX50" s="148">
        <f>SUM('1850'!HS93:HS95)</f>
        <v>0</v>
      </c>
      <c r="BY50" s="148">
        <f>SUM('1850'!HV93:HV95)</f>
        <v>0</v>
      </c>
      <c r="BZ50" s="190">
        <f>SUM('1850'!HY93:HY95)</f>
        <v>0</v>
      </c>
      <c r="CA50" s="148">
        <f>SUM('1850'!IB93:IB95)</f>
        <v>0</v>
      </c>
      <c r="CB50" s="148">
        <f>SUM('1850'!IE93:IE95)</f>
        <v>0</v>
      </c>
      <c r="CC50" s="148">
        <f>SUM('1850'!IH93:IH95)</f>
        <v>0</v>
      </c>
      <c r="CD50" s="148">
        <f>SUM('1850'!IK93:IK95)</f>
        <v>0</v>
      </c>
      <c r="CE50" s="190">
        <f>SUM('1850'!IN93:IN95)</f>
        <v>0</v>
      </c>
      <c r="CF50" s="190">
        <f>SUM('1850'!IQ93:IQ95)</f>
        <v>0</v>
      </c>
      <c r="CG50" s="190">
        <f>SUM('1850'!IT93:IT95)</f>
        <v>0</v>
      </c>
    </row>
    <row r="51" spans="1:85" x14ac:dyDescent="0.2">
      <c r="B51" s="191" t="s">
        <v>510</v>
      </c>
      <c r="C51" s="192"/>
      <c r="D51" s="193">
        <f t="shared" ref="D51:BO51" si="10">ABS(D49-D50)*1</f>
        <v>0</v>
      </c>
      <c r="E51" s="193">
        <f t="shared" si="10"/>
        <v>0</v>
      </c>
      <c r="F51" s="193">
        <f t="shared" si="10"/>
        <v>0</v>
      </c>
      <c r="G51" s="193">
        <f t="shared" si="10"/>
        <v>0</v>
      </c>
      <c r="H51" s="193">
        <f t="shared" si="10"/>
        <v>0</v>
      </c>
      <c r="I51" s="193">
        <f t="shared" si="10"/>
        <v>0</v>
      </c>
      <c r="J51" s="193">
        <f t="shared" si="10"/>
        <v>0</v>
      </c>
      <c r="K51" s="194">
        <f t="shared" si="10"/>
        <v>0</v>
      </c>
      <c r="L51" s="194">
        <f t="shared" si="10"/>
        <v>0</v>
      </c>
      <c r="M51" s="194">
        <f t="shared" si="10"/>
        <v>0</v>
      </c>
      <c r="N51" s="194">
        <f t="shared" si="10"/>
        <v>0</v>
      </c>
      <c r="O51" s="194">
        <f t="shared" si="10"/>
        <v>0</v>
      </c>
      <c r="P51" s="194">
        <f t="shared" si="10"/>
        <v>0</v>
      </c>
      <c r="Q51" s="194">
        <f t="shared" si="10"/>
        <v>0</v>
      </c>
      <c r="R51" s="194">
        <f t="shared" si="10"/>
        <v>0</v>
      </c>
      <c r="S51" s="194">
        <f t="shared" si="10"/>
        <v>0</v>
      </c>
      <c r="T51" s="194">
        <f t="shared" si="10"/>
        <v>0</v>
      </c>
      <c r="U51" s="194">
        <f t="shared" si="10"/>
        <v>0</v>
      </c>
      <c r="V51" s="194">
        <f t="shared" si="10"/>
        <v>0</v>
      </c>
      <c r="W51" s="194">
        <f t="shared" si="10"/>
        <v>0</v>
      </c>
      <c r="X51" s="194">
        <f t="shared" si="10"/>
        <v>0</v>
      </c>
      <c r="Y51" s="194">
        <f t="shared" si="10"/>
        <v>0</v>
      </c>
      <c r="Z51" s="194">
        <f t="shared" si="10"/>
        <v>0</v>
      </c>
      <c r="AA51" s="194">
        <f t="shared" si="10"/>
        <v>0</v>
      </c>
      <c r="AB51" s="194">
        <f t="shared" si="10"/>
        <v>0</v>
      </c>
      <c r="AC51" s="194">
        <f t="shared" si="10"/>
        <v>0</v>
      </c>
      <c r="AD51" s="194">
        <f t="shared" si="10"/>
        <v>0</v>
      </c>
      <c r="AE51" s="194">
        <f t="shared" si="10"/>
        <v>0</v>
      </c>
      <c r="AF51" s="194">
        <f t="shared" si="10"/>
        <v>0</v>
      </c>
      <c r="AG51" s="194">
        <f t="shared" si="10"/>
        <v>0</v>
      </c>
      <c r="AH51" s="194">
        <f t="shared" si="10"/>
        <v>0</v>
      </c>
      <c r="AI51" s="194">
        <f t="shared" si="10"/>
        <v>0</v>
      </c>
      <c r="AJ51" s="194">
        <f t="shared" si="10"/>
        <v>0</v>
      </c>
      <c r="AK51" s="194">
        <f t="shared" si="10"/>
        <v>0</v>
      </c>
      <c r="AL51" s="194">
        <f t="shared" si="10"/>
        <v>0</v>
      </c>
      <c r="AM51" s="194">
        <f t="shared" si="10"/>
        <v>0</v>
      </c>
      <c r="AN51" s="194">
        <f t="shared" si="10"/>
        <v>0</v>
      </c>
      <c r="AO51" s="194">
        <f t="shared" si="10"/>
        <v>0</v>
      </c>
      <c r="AP51" s="194">
        <f t="shared" si="10"/>
        <v>0</v>
      </c>
      <c r="AQ51" s="194">
        <f t="shared" si="10"/>
        <v>0</v>
      </c>
      <c r="AR51" s="194">
        <f t="shared" si="10"/>
        <v>0</v>
      </c>
      <c r="AS51" s="194">
        <f t="shared" si="10"/>
        <v>0</v>
      </c>
      <c r="AT51" s="194">
        <f t="shared" si="10"/>
        <v>0</v>
      </c>
      <c r="AU51" s="194">
        <f t="shared" si="10"/>
        <v>0</v>
      </c>
      <c r="AV51" s="194">
        <f t="shared" si="10"/>
        <v>0</v>
      </c>
      <c r="AW51" s="194">
        <f t="shared" si="10"/>
        <v>0</v>
      </c>
      <c r="AX51" s="194">
        <f t="shared" si="10"/>
        <v>0</v>
      </c>
      <c r="AY51" s="194">
        <f t="shared" si="10"/>
        <v>0</v>
      </c>
      <c r="AZ51" s="194">
        <f t="shared" si="10"/>
        <v>0</v>
      </c>
      <c r="BA51" s="194">
        <f t="shared" si="10"/>
        <v>0</v>
      </c>
      <c r="BB51" s="194">
        <f t="shared" si="10"/>
        <v>0</v>
      </c>
      <c r="BC51" s="194">
        <f t="shared" si="10"/>
        <v>0</v>
      </c>
      <c r="BD51" s="194">
        <f t="shared" si="10"/>
        <v>0</v>
      </c>
      <c r="BE51" s="194">
        <f t="shared" si="10"/>
        <v>0</v>
      </c>
      <c r="BF51" s="194">
        <f t="shared" si="10"/>
        <v>0</v>
      </c>
      <c r="BG51" s="194">
        <f t="shared" si="10"/>
        <v>0</v>
      </c>
      <c r="BH51" s="194">
        <f t="shared" si="10"/>
        <v>0</v>
      </c>
      <c r="BI51" s="194">
        <f t="shared" si="10"/>
        <v>0</v>
      </c>
      <c r="BJ51" s="194">
        <f t="shared" si="10"/>
        <v>0</v>
      </c>
      <c r="BK51" s="194">
        <f t="shared" si="10"/>
        <v>0</v>
      </c>
      <c r="BL51" s="194">
        <f t="shared" si="10"/>
        <v>0</v>
      </c>
      <c r="BM51" s="194">
        <f t="shared" si="10"/>
        <v>0</v>
      </c>
      <c r="BN51" s="194">
        <f t="shared" si="10"/>
        <v>0</v>
      </c>
      <c r="BO51" s="194">
        <f t="shared" si="10"/>
        <v>0</v>
      </c>
      <c r="BP51" s="200">
        <f t="shared" ref="BP51:CG51" si="11">ABS(BP49-BP50)*1</f>
        <v>0</v>
      </c>
      <c r="BQ51" s="152">
        <f t="shared" si="11"/>
        <v>0</v>
      </c>
      <c r="BR51" s="201">
        <f t="shared" si="11"/>
        <v>0</v>
      </c>
      <c r="BS51" s="197">
        <f t="shared" si="11"/>
        <v>0</v>
      </c>
      <c r="BT51" s="194">
        <f t="shared" si="11"/>
        <v>0</v>
      </c>
      <c r="BU51" s="152">
        <f t="shared" si="11"/>
        <v>0</v>
      </c>
      <c r="BV51" s="201">
        <f t="shared" si="11"/>
        <v>0</v>
      </c>
      <c r="BW51" s="197">
        <f t="shared" si="11"/>
        <v>0</v>
      </c>
      <c r="BX51" s="194">
        <f t="shared" si="11"/>
        <v>0</v>
      </c>
      <c r="BY51" s="152">
        <f t="shared" si="11"/>
        <v>0</v>
      </c>
      <c r="BZ51" s="152">
        <f t="shared" si="11"/>
        <v>0</v>
      </c>
      <c r="CA51" s="152">
        <f t="shared" si="11"/>
        <v>0</v>
      </c>
      <c r="CB51" s="200">
        <f t="shared" si="11"/>
        <v>0</v>
      </c>
      <c r="CC51" s="200">
        <f t="shared" si="11"/>
        <v>0</v>
      </c>
      <c r="CD51" s="197">
        <f t="shared" si="11"/>
        <v>0</v>
      </c>
      <c r="CE51" s="152">
        <f t="shared" si="11"/>
        <v>0</v>
      </c>
      <c r="CF51" s="152">
        <f t="shared" si="11"/>
        <v>0</v>
      </c>
      <c r="CG51" s="152">
        <f t="shared" si="11"/>
        <v>0</v>
      </c>
    </row>
    <row r="53" spans="1:85" x14ac:dyDescent="0.2">
      <c r="A53" s="180">
        <v>18</v>
      </c>
      <c r="B53" s="140" t="s">
        <v>528</v>
      </c>
    </row>
    <row r="54" spans="1:85" x14ac:dyDescent="0.2">
      <c r="B54" s="181"/>
      <c r="C54" s="182" t="s">
        <v>520</v>
      </c>
      <c r="D54" s="183">
        <v>1</v>
      </c>
      <c r="E54" s="183">
        <v>2</v>
      </c>
      <c r="F54" s="183">
        <v>3</v>
      </c>
      <c r="G54" s="183">
        <v>4</v>
      </c>
      <c r="H54" s="183">
        <v>5</v>
      </c>
      <c r="I54" s="183">
        <v>6</v>
      </c>
      <c r="J54" s="183">
        <v>7</v>
      </c>
      <c r="K54" s="183">
        <v>8</v>
      </c>
      <c r="L54" s="183">
        <v>9</v>
      </c>
      <c r="M54" s="183">
        <v>10</v>
      </c>
      <c r="N54" s="183">
        <v>11</v>
      </c>
      <c r="O54" s="183">
        <v>12</v>
      </c>
      <c r="P54" s="183">
        <v>13</v>
      </c>
      <c r="Q54" s="183">
        <v>14</v>
      </c>
      <c r="R54" s="183">
        <v>15</v>
      </c>
      <c r="S54" s="183">
        <v>16</v>
      </c>
      <c r="T54" s="183">
        <v>17</v>
      </c>
      <c r="U54" s="183">
        <v>18</v>
      </c>
      <c r="V54" s="183">
        <v>19</v>
      </c>
      <c r="W54" s="183">
        <v>20</v>
      </c>
      <c r="X54" s="183">
        <v>21</v>
      </c>
      <c r="Y54" s="183">
        <v>22</v>
      </c>
      <c r="Z54" s="183">
        <v>23</v>
      </c>
      <c r="AA54" s="183">
        <v>24</v>
      </c>
      <c r="AB54" s="183">
        <v>25</v>
      </c>
      <c r="AC54" s="183">
        <v>26</v>
      </c>
      <c r="AD54" s="183">
        <v>27</v>
      </c>
      <c r="AE54" s="183">
        <v>28</v>
      </c>
      <c r="AF54" s="183">
        <v>29</v>
      </c>
      <c r="AG54" s="183">
        <v>30</v>
      </c>
      <c r="AH54" s="183">
        <v>31</v>
      </c>
      <c r="AI54" s="183">
        <v>32</v>
      </c>
      <c r="AJ54" s="183">
        <v>33</v>
      </c>
      <c r="AK54" s="183">
        <v>34</v>
      </c>
      <c r="AL54" s="183">
        <v>35</v>
      </c>
      <c r="AM54" s="183">
        <v>36</v>
      </c>
      <c r="AN54" s="183">
        <v>37</v>
      </c>
      <c r="AO54" s="183">
        <v>38</v>
      </c>
      <c r="AP54" s="183">
        <v>39</v>
      </c>
      <c r="AQ54" s="183">
        <v>40</v>
      </c>
      <c r="AR54" s="183">
        <v>41</v>
      </c>
      <c r="AS54" s="183">
        <v>42</v>
      </c>
      <c r="AT54" s="183">
        <v>43</v>
      </c>
      <c r="AU54" s="183">
        <v>44</v>
      </c>
      <c r="AV54" s="183">
        <v>45</v>
      </c>
      <c r="AW54" s="183">
        <v>46</v>
      </c>
      <c r="AX54" s="183">
        <v>47</v>
      </c>
      <c r="AY54" s="183">
        <v>48</v>
      </c>
      <c r="AZ54" s="183">
        <v>49</v>
      </c>
      <c r="BA54" s="183">
        <v>50</v>
      </c>
      <c r="BB54" s="183">
        <v>51</v>
      </c>
      <c r="BC54" s="183">
        <v>52</v>
      </c>
      <c r="BD54" s="183">
        <v>53</v>
      </c>
      <c r="BE54" s="183">
        <v>54</v>
      </c>
      <c r="BF54" s="183">
        <v>55</v>
      </c>
      <c r="BG54" s="183">
        <v>56</v>
      </c>
      <c r="BH54" s="183">
        <v>57</v>
      </c>
      <c r="BI54" s="183">
        <v>58</v>
      </c>
      <c r="BJ54" s="183">
        <v>59</v>
      </c>
      <c r="BK54" s="183">
        <v>60</v>
      </c>
      <c r="BL54" s="183">
        <v>61</v>
      </c>
      <c r="BM54" s="183">
        <v>62</v>
      </c>
      <c r="BN54" s="183">
        <v>63</v>
      </c>
      <c r="BO54" s="183">
        <v>64</v>
      </c>
      <c r="BP54" s="183">
        <v>65</v>
      </c>
      <c r="BQ54" s="183">
        <v>66</v>
      </c>
    </row>
    <row r="55" spans="1:85" x14ac:dyDescent="0.2">
      <c r="B55" s="185" t="s">
        <v>400</v>
      </c>
      <c r="C55" s="186" t="s">
        <v>522</v>
      </c>
      <c r="D55" s="187">
        <f>'1850'!K102</f>
        <v>0</v>
      </c>
      <c r="E55" s="187">
        <f>'1850'!N102</f>
        <v>0</v>
      </c>
      <c r="F55" s="187">
        <f>'1850'!Q102</f>
        <v>0</v>
      </c>
      <c r="G55" s="187">
        <f>'1850'!T102</f>
        <v>0</v>
      </c>
      <c r="H55" s="187">
        <f>'1850'!W102</f>
        <v>0</v>
      </c>
      <c r="I55" s="187">
        <f>'1850'!Z102</f>
        <v>0</v>
      </c>
      <c r="J55" s="187">
        <f>'1850'!AC102</f>
        <v>0</v>
      </c>
      <c r="K55" s="187">
        <f>'1850'!AF102</f>
        <v>0</v>
      </c>
      <c r="L55" s="187">
        <f>'1850'!AI102</f>
        <v>0</v>
      </c>
      <c r="M55" s="187">
        <f>'1850'!AL102</f>
        <v>0</v>
      </c>
      <c r="N55" s="187">
        <f>'1850'!AO102</f>
        <v>0</v>
      </c>
      <c r="O55" s="187">
        <f>'1850'!AR102</f>
        <v>0</v>
      </c>
      <c r="P55" s="187">
        <f>'1850'!AU102</f>
        <v>0</v>
      </c>
      <c r="Q55" s="187">
        <f>'1850'!AX102</f>
        <v>0</v>
      </c>
      <c r="R55" s="187">
        <f>'1850'!BA102</f>
        <v>0</v>
      </c>
      <c r="S55" s="187">
        <f>'1850'!BD102</f>
        <v>0</v>
      </c>
      <c r="T55" s="187">
        <f>'1850'!BG102</f>
        <v>0</v>
      </c>
      <c r="U55" s="187">
        <f>'1850'!BJ102</f>
        <v>0</v>
      </c>
      <c r="V55" s="187">
        <f>'1850'!BM102</f>
        <v>0</v>
      </c>
      <c r="W55" s="187">
        <f>'1850'!BP102</f>
        <v>0</v>
      </c>
      <c r="X55" s="187">
        <f>'1850'!BS102</f>
        <v>0</v>
      </c>
      <c r="Y55" s="187">
        <f>'1850'!BV102</f>
        <v>0</v>
      </c>
      <c r="Z55" s="187">
        <f>'1850'!BY102</f>
        <v>0</v>
      </c>
      <c r="AA55" s="187">
        <f>'1850'!CB102</f>
        <v>0</v>
      </c>
      <c r="AB55" s="187">
        <f>'1850'!CE102</f>
        <v>0</v>
      </c>
      <c r="AC55" s="187">
        <f>'1850'!CH102</f>
        <v>0</v>
      </c>
      <c r="AD55" s="187">
        <f>'1850'!CK102</f>
        <v>0</v>
      </c>
      <c r="AE55" s="187">
        <f>'1850'!CN102</f>
        <v>0</v>
      </c>
      <c r="AF55" s="187">
        <f>'1850'!CQ102</f>
        <v>0</v>
      </c>
      <c r="AG55" s="187">
        <f>'1850'!CT102</f>
        <v>0</v>
      </c>
      <c r="AH55" s="187">
        <f>'1850'!CW102</f>
        <v>0</v>
      </c>
      <c r="AI55" s="187">
        <f>'1850'!CZ102</f>
        <v>0</v>
      </c>
      <c r="AJ55" s="187">
        <f>'1850'!DC102</f>
        <v>0</v>
      </c>
      <c r="AK55" s="187">
        <f>'1850'!DF102</f>
        <v>0</v>
      </c>
      <c r="AL55" s="187">
        <f>'1850'!DI102</f>
        <v>0</v>
      </c>
      <c r="AM55" s="187">
        <f>'1850'!DL102</f>
        <v>0</v>
      </c>
      <c r="AN55" s="187">
        <f>'1850'!DO102</f>
        <v>0</v>
      </c>
      <c r="AO55" s="187">
        <f>'1850'!DR102</f>
        <v>0</v>
      </c>
      <c r="AP55" s="187">
        <f>'1850'!DU102</f>
        <v>0</v>
      </c>
      <c r="AQ55" s="187">
        <f>'1850'!DX102</f>
        <v>0</v>
      </c>
      <c r="AR55" s="187">
        <f>'1850'!EA102</f>
        <v>0</v>
      </c>
      <c r="AS55" s="187">
        <f>'1850'!ED102</f>
        <v>0</v>
      </c>
      <c r="AT55" s="187">
        <f>'1850'!EG102</f>
        <v>0</v>
      </c>
      <c r="AU55" s="187">
        <f>'1850'!EJ102</f>
        <v>0</v>
      </c>
      <c r="AV55" s="187">
        <f>'1850'!EM102</f>
        <v>0</v>
      </c>
      <c r="AW55" s="187">
        <f>'1850'!EP102</f>
        <v>0</v>
      </c>
      <c r="AX55" s="187">
        <f>'1850'!ES102</f>
        <v>0</v>
      </c>
      <c r="AY55" s="187">
        <f>'1850'!EV102</f>
        <v>0</v>
      </c>
      <c r="AZ55" s="187">
        <f>'1850'!EY102</f>
        <v>0</v>
      </c>
      <c r="BA55" s="187">
        <f>'1850'!FB102</f>
        <v>0</v>
      </c>
      <c r="BB55" s="187">
        <f>'1850'!FE102</f>
        <v>0</v>
      </c>
      <c r="BC55" s="187">
        <f>'1850'!FH102</f>
        <v>0</v>
      </c>
      <c r="BD55" s="187">
        <f>'1850'!FK102</f>
        <v>0</v>
      </c>
      <c r="BE55" s="187">
        <f>'1850'!FN102</f>
        <v>0</v>
      </c>
      <c r="BF55" s="187">
        <f>'1850'!FQ102</f>
        <v>0</v>
      </c>
      <c r="BG55" s="187">
        <f>'1850'!FT102</f>
        <v>0</v>
      </c>
      <c r="BH55" s="187">
        <f>'1850'!FW102</f>
        <v>0</v>
      </c>
      <c r="BI55" s="187">
        <f>'1850'!FZ102</f>
        <v>0</v>
      </c>
      <c r="BJ55" s="187">
        <f>'1850'!GC102</f>
        <v>0</v>
      </c>
      <c r="BK55" s="187">
        <f>'1850'!GF102</f>
        <v>0</v>
      </c>
      <c r="BL55" s="187">
        <f>'1850'!GI102</f>
        <v>0</v>
      </c>
      <c r="BM55" s="187">
        <f>'1850'!GL102</f>
        <v>0</v>
      </c>
      <c r="BN55" s="187">
        <f>'1850'!GO102</f>
        <v>0</v>
      </c>
      <c r="BO55" s="187">
        <f>'1850'!GR102</f>
        <v>0</v>
      </c>
      <c r="BP55" s="187">
        <f>'1850'!GU102</f>
        <v>0</v>
      </c>
      <c r="BQ55" s="188">
        <f>'1850'!GX102</f>
        <v>0</v>
      </c>
    </row>
    <row r="56" spans="1:85" x14ac:dyDescent="0.2">
      <c r="B56" s="189" t="s">
        <v>527</v>
      </c>
      <c r="C56" s="186" t="s">
        <v>522</v>
      </c>
      <c r="D56" s="187">
        <f>SUM('1850'!K100:K101)</f>
        <v>0</v>
      </c>
      <c r="E56" s="187">
        <f>SUM('1850'!N100:N101)</f>
        <v>0</v>
      </c>
      <c r="F56" s="187">
        <f>SUM('1850'!Q100:Q101)</f>
        <v>0</v>
      </c>
      <c r="G56" s="187">
        <f>SUM('1850'!T100:T101)</f>
        <v>0</v>
      </c>
      <c r="H56" s="187">
        <f>SUM('1850'!W100:W101)</f>
        <v>0</v>
      </c>
      <c r="I56" s="187">
        <f>SUM('1850'!Z100:Z101)</f>
        <v>0</v>
      </c>
      <c r="J56" s="187">
        <f>SUM('1850'!AC100:AC101)</f>
        <v>0</v>
      </c>
      <c r="K56" s="148">
        <f>SUM('1850'!AF100:AF101)</f>
        <v>0</v>
      </c>
      <c r="L56" s="148">
        <f>SUM('1850'!AI100:AI101)</f>
        <v>0</v>
      </c>
      <c r="M56" s="148">
        <f>SUM('1850'!AL100:AL101)</f>
        <v>0</v>
      </c>
      <c r="N56" s="148">
        <f>SUM('1850'!AO100:AO101)</f>
        <v>0</v>
      </c>
      <c r="O56" s="148">
        <f>SUM('1850'!AR100:AR101)</f>
        <v>0</v>
      </c>
      <c r="P56" s="187">
        <f>SUM('1850'!AU100:AU101)</f>
        <v>0</v>
      </c>
      <c r="Q56" s="148">
        <f>SUM('1850'!AX100:AX101)</f>
        <v>0</v>
      </c>
      <c r="R56" s="148">
        <f>SUM('1850'!BA100:BA101)</f>
        <v>0</v>
      </c>
      <c r="S56" s="148">
        <f>SUM('1850'!BD100:BD101)</f>
        <v>0</v>
      </c>
      <c r="T56" s="148">
        <f>SUM('1850'!BG100:BG101)</f>
        <v>0</v>
      </c>
      <c r="U56" s="148">
        <f>SUM('1850'!BJ100:BJ101)</f>
        <v>0</v>
      </c>
      <c r="V56" s="148">
        <f>SUM('1850'!BM100:BM101)</f>
        <v>0</v>
      </c>
      <c r="W56" s="148">
        <f>SUM('1850'!BP100:BP101)</f>
        <v>0</v>
      </c>
      <c r="X56" s="148">
        <f>SUM('1850'!BS100:BS101)</f>
        <v>0</v>
      </c>
      <c r="Y56" s="148">
        <f>SUM('1850'!BV100:BV101)</f>
        <v>0</v>
      </c>
      <c r="Z56" s="148">
        <f>SUM('1850'!BY100:BY101)</f>
        <v>0</v>
      </c>
      <c r="AA56" s="148">
        <f>SUM('1850'!CB100:CB101)</f>
        <v>0</v>
      </c>
      <c r="AB56" s="148">
        <f>SUM('1850'!CE100:CE101)</f>
        <v>0</v>
      </c>
      <c r="AC56" s="148">
        <f>SUM('1850'!CH100:CH101)</f>
        <v>0</v>
      </c>
      <c r="AD56" s="148">
        <f>SUM('1850'!CK100:CK101)</f>
        <v>0</v>
      </c>
      <c r="AE56" s="148">
        <f>SUM('1850'!CN100:CN101)</f>
        <v>0</v>
      </c>
      <c r="AF56" s="148">
        <f>SUM('1850'!CQ100:CQ101)</f>
        <v>0</v>
      </c>
      <c r="AG56" s="148">
        <f>SUM('1850'!CT100:CT101)</f>
        <v>0</v>
      </c>
      <c r="AH56" s="148">
        <f>SUM('1850'!CW100:CW101)</f>
        <v>0</v>
      </c>
      <c r="AI56" s="148">
        <f>SUM('1850'!CZ100:CZ101)</f>
        <v>0</v>
      </c>
      <c r="AJ56" s="148">
        <f>SUM('1850'!DC100:DC101)</f>
        <v>0</v>
      </c>
      <c r="AK56" s="148">
        <f>SUM('1850'!DF100:DF101)</f>
        <v>0</v>
      </c>
      <c r="AL56" s="148">
        <f>SUM('1850'!DI100:DI101)</f>
        <v>0</v>
      </c>
      <c r="AM56" s="148">
        <f>SUM('1850'!DL100:DL101)</f>
        <v>0</v>
      </c>
      <c r="AN56" s="148">
        <f>SUM('1850'!DO100:DO101)</f>
        <v>0</v>
      </c>
      <c r="AO56" s="148">
        <f>SUM('1850'!DR100:DR101)</f>
        <v>0</v>
      </c>
      <c r="AP56" s="148">
        <f>SUM('1850'!DU100:DU101)</f>
        <v>0</v>
      </c>
      <c r="AQ56" s="148">
        <f>SUM('1850'!DX100:DX101)</f>
        <v>0</v>
      </c>
      <c r="AR56" s="148">
        <f>SUM('1850'!EA100:EA101)</f>
        <v>0</v>
      </c>
      <c r="AS56" s="148">
        <f>SUM('1850'!ED100:ED101)</f>
        <v>0</v>
      </c>
      <c r="AT56" s="148">
        <f>SUM('1850'!EG100:EG101)</f>
        <v>0</v>
      </c>
      <c r="AU56" s="148">
        <f>SUM('1850'!EJ100:EJ101)</f>
        <v>0</v>
      </c>
      <c r="AV56" s="148">
        <f>SUM('1850'!EM100:EM101)</f>
        <v>0</v>
      </c>
      <c r="AW56" s="148">
        <f>SUM('1850'!EP100:EP101)</f>
        <v>0</v>
      </c>
      <c r="AX56" s="148">
        <f>SUM('1850'!ES100:ES101)</f>
        <v>0</v>
      </c>
      <c r="AY56" s="148">
        <f>SUM('1850'!EV100:EV101)</f>
        <v>0</v>
      </c>
      <c r="AZ56" s="148">
        <f>SUM('1850'!EY100:EY101)</f>
        <v>0</v>
      </c>
      <c r="BA56" s="148">
        <f>SUM('1850'!FB100:FB101)</f>
        <v>0</v>
      </c>
      <c r="BB56" s="148">
        <f>SUM('1850'!FE100:FE101)</f>
        <v>0</v>
      </c>
      <c r="BC56" s="148">
        <f>SUM('1850'!FH100:FH101)</f>
        <v>0</v>
      </c>
      <c r="BD56" s="148">
        <f>SUM('1850'!FK100:FK101)</f>
        <v>0</v>
      </c>
      <c r="BE56" s="148">
        <f>SUM('1850'!FN100:FN101)</f>
        <v>0</v>
      </c>
      <c r="BF56" s="148">
        <f>SUM('1850'!FQ100:FQ101)</f>
        <v>0</v>
      </c>
      <c r="BG56" s="148">
        <f>SUM('1850'!FT100:FT101)</f>
        <v>0</v>
      </c>
      <c r="BH56" s="148">
        <f>SUM('1850'!FW100:FW101)</f>
        <v>0</v>
      </c>
      <c r="BI56" s="148">
        <f>SUM('1850'!FZ100:FZ101)</f>
        <v>0</v>
      </c>
      <c r="BJ56" s="148">
        <f>SUM('1850'!GC100:GC101)</f>
        <v>0</v>
      </c>
      <c r="BK56" s="148">
        <f>SUM('1850'!GF100:GF101)</f>
        <v>0</v>
      </c>
      <c r="BL56" s="148">
        <f>SUM('1850'!GI100:GI101)</f>
        <v>0</v>
      </c>
      <c r="BM56" s="148">
        <f>SUM('1850'!GL100:GL101)</f>
        <v>0</v>
      </c>
      <c r="BN56" s="148">
        <f>SUM('1850'!GO100:GO101)</f>
        <v>0</v>
      </c>
      <c r="BO56" s="148">
        <f>SUM('1850'!GR100:GR101)</f>
        <v>0</v>
      </c>
      <c r="BP56" s="148">
        <f>SUM('1850'!GU100:GU101)</f>
        <v>0</v>
      </c>
      <c r="BQ56" s="190">
        <f>SUM('1850'!GX100:GX101)</f>
        <v>0</v>
      </c>
    </row>
    <row r="57" spans="1:85" x14ac:dyDescent="0.2">
      <c r="B57" s="191" t="s">
        <v>510</v>
      </c>
      <c r="C57" s="192"/>
      <c r="D57" s="193">
        <f t="shared" ref="D57:BO57" si="12">ABS(D55-D56)*1</f>
        <v>0</v>
      </c>
      <c r="E57" s="193">
        <f t="shared" si="12"/>
        <v>0</v>
      </c>
      <c r="F57" s="193">
        <f t="shared" si="12"/>
        <v>0</v>
      </c>
      <c r="G57" s="193">
        <f t="shared" si="12"/>
        <v>0</v>
      </c>
      <c r="H57" s="193">
        <f t="shared" si="12"/>
        <v>0</v>
      </c>
      <c r="I57" s="193">
        <f t="shared" si="12"/>
        <v>0</v>
      </c>
      <c r="J57" s="193">
        <f t="shared" si="12"/>
        <v>0</v>
      </c>
      <c r="K57" s="194">
        <f t="shared" si="12"/>
        <v>0</v>
      </c>
      <c r="L57" s="194">
        <f t="shared" si="12"/>
        <v>0</v>
      </c>
      <c r="M57" s="194">
        <f t="shared" si="12"/>
        <v>0</v>
      </c>
      <c r="N57" s="194">
        <f t="shared" si="12"/>
        <v>0</v>
      </c>
      <c r="O57" s="194">
        <f t="shared" si="12"/>
        <v>0</v>
      </c>
      <c r="P57" s="194">
        <f t="shared" si="12"/>
        <v>0</v>
      </c>
      <c r="Q57" s="194">
        <f t="shared" si="12"/>
        <v>0</v>
      </c>
      <c r="R57" s="194">
        <f t="shared" si="12"/>
        <v>0</v>
      </c>
      <c r="S57" s="194">
        <f t="shared" si="12"/>
        <v>0</v>
      </c>
      <c r="T57" s="194">
        <f t="shared" si="12"/>
        <v>0</v>
      </c>
      <c r="U57" s="194">
        <f t="shared" si="12"/>
        <v>0</v>
      </c>
      <c r="V57" s="194">
        <f t="shared" si="12"/>
        <v>0</v>
      </c>
      <c r="W57" s="194">
        <f t="shared" si="12"/>
        <v>0</v>
      </c>
      <c r="X57" s="194">
        <f t="shared" si="12"/>
        <v>0</v>
      </c>
      <c r="Y57" s="194">
        <f t="shared" si="12"/>
        <v>0</v>
      </c>
      <c r="Z57" s="194">
        <f t="shared" si="12"/>
        <v>0</v>
      </c>
      <c r="AA57" s="194">
        <f t="shared" si="12"/>
        <v>0</v>
      </c>
      <c r="AB57" s="194">
        <f t="shared" si="12"/>
        <v>0</v>
      </c>
      <c r="AC57" s="194">
        <f t="shared" si="12"/>
        <v>0</v>
      </c>
      <c r="AD57" s="194">
        <f t="shared" si="12"/>
        <v>0</v>
      </c>
      <c r="AE57" s="194">
        <f t="shared" si="12"/>
        <v>0</v>
      </c>
      <c r="AF57" s="194">
        <f t="shared" si="12"/>
        <v>0</v>
      </c>
      <c r="AG57" s="194">
        <f t="shared" si="12"/>
        <v>0</v>
      </c>
      <c r="AH57" s="194">
        <f t="shared" si="12"/>
        <v>0</v>
      </c>
      <c r="AI57" s="194">
        <f t="shared" si="12"/>
        <v>0</v>
      </c>
      <c r="AJ57" s="194">
        <f t="shared" si="12"/>
        <v>0</v>
      </c>
      <c r="AK57" s="194">
        <f t="shared" si="12"/>
        <v>0</v>
      </c>
      <c r="AL57" s="194">
        <f t="shared" si="12"/>
        <v>0</v>
      </c>
      <c r="AM57" s="194">
        <f t="shared" si="12"/>
        <v>0</v>
      </c>
      <c r="AN57" s="194">
        <f t="shared" si="12"/>
        <v>0</v>
      </c>
      <c r="AO57" s="194">
        <f t="shared" si="12"/>
        <v>0</v>
      </c>
      <c r="AP57" s="194">
        <f t="shared" si="12"/>
        <v>0</v>
      </c>
      <c r="AQ57" s="194">
        <f t="shared" si="12"/>
        <v>0</v>
      </c>
      <c r="AR57" s="194">
        <f t="shared" si="12"/>
        <v>0</v>
      </c>
      <c r="AS57" s="194">
        <f t="shared" si="12"/>
        <v>0</v>
      </c>
      <c r="AT57" s="194">
        <f t="shared" si="12"/>
        <v>0</v>
      </c>
      <c r="AU57" s="194">
        <f t="shared" si="12"/>
        <v>0</v>
      </c>
      <c r="AV57" s="194">
        <f t="shared" si="12"/>
        <v>0</v>
      </c>
      <c r="AW57" s="194">
        <f t="shared" si="12"/>
        <v>0</v>
      </c>
      <c r="AX57" s="194">
        <f t="shared" si="12"/>
        <v>0</v>
      </c>
      <c r="AY57" s="194">
        <f t="shared" si="12"/>
        <v>0</v>
      </c>
      <c r="AZ57" s="194">
        <f t="shared" si="12"/>
        <v>0</v>
      </c>
      <c r="BA57" s="194">
        <f t="shared" si="12"/>
        <v>0</v>
      </c>
      <c r="BB57" s="194">
        <f t="shared" si="12"/>
        <v>0</v>
      </c>
      <c r="BC57" s="194">
        <f t="shared" si="12"/>
        <v>0</v>
      </c>
      <c r="BD57" s="194">
        <f t="shared" si="12"/>
        <v>0</v>
      </c>
      <c r="BE57" s="194">
        <f t="shared" si="12"/>
        <v>0</v>
      </c>
      <c r="BF57" s="194">
        <f t="shared" si="12"/>
        <v>0</v>
      </c>
      <c r="BG57" s="194">
        <f t="shared" si="12"/>
        <v>0</v>
      </c>
      <c r="BH57" s="194">
        <f t="shared" si="12"/>
        <v>0</v>
      </c>
      <c r="BI57" s="194">
        <f t="shared" si="12"/>
        <v>0</v>
      </c>
      <c r="BJ57" s="194">
        <f t="shared" si="12"/>
        <v>0</v>
      </c>
      <c r="BK57" s="194">
        <f t="shared" si="12"/>
        <v>0</v>
      </c>
      <c r="BL57" s="194">
        <f t="shared" si="12"/>
        <v>0</v>
      </c>
      <c r="BM57" s="194">
        <f t="shared" si="12"/>
        <v>0</v>
      </c>
      <c r="BN57" s="194">
        <f t="shared" si="12"/>
        <v>0</v>
      </c>
      <c r="BO57" s="194">
        <f t="shared" si="12"/>
        <v>0</v>
      </c>
      <c r="BP57" s="200">
        <f>ABS(BP55-BP56)*1</f>
        <v>0</v>
      </c>
      <c r="BQ57" s="201">
        <f>ABS(BQ55-BQ56)*1</f>
        <v>0</v>
      </c>
    </row>
    <row r="59" spans="1:85" x14ac:dyDescent="0.2">
      <c r="A59" s="180">
        <v>19</v>
      </c>
      <c r="B59" s="140" t="s">
        <v>529</v>
      </c>
    </row>
    <row r="60" spans="1:85" x14ac:dyDescent="0.2">
      <c r="B60" s="181"/>
      <c r="C60" s="182" t="s">
        <v>520</v>
      </c>
      <c r="D60" s="183">
        <v>1</v>
      </c>
      <c r="E60" s="183">
        <v>2</v>
      </c>
      <c r="F60" s="183">
        <v>3</v>
      </c>
      <c r="G60" s="183">
        <v>4</v>
      </c>
      <c r="H60" s="183">
        <v>5</v>
      </c>
      <c r="I60" s="183">
        <v>6</v>
      </c>
      <c r="J60" s="183">
        <v>7</v>
      </c>
      <c r="K60" s="183">
        <v>8</v>
      </c>
      <c r="L60" s="183">
        <v>9</v>
      </c>
      <c r="M60" s="183">
        <v>10</v>
      </c>
      <c r="N60" s="183">
        <v>11</v>
      </c>
      <c r="O60" s="183">
        <v>12</v>
      </c>
      <c r="P60" s="183">
        <v>13</v>
      </c>
      <c r="Q60" s="183">
        <v>14</v>
      </c>
      <c r="R60" s="183">
        <v>15</v>
      </c>
      <c r="S60" s="183">
        <v>16</v>
      </c>
      <c r="T60" s="183">
        <v>17</v>
      </c>
      <c r="U60" s="183">
        <v>18</v>
      </c>
      <c r="V60" s="183">
        <v>19</v>
      </c>
      <c r="W60" s="183">
        <v>20</v>
      </c>
      <c r="X60" s="183">
        <v>21</v>
      </c>
      <c r="Y60" s="183">
        <v>22</v>
      </c>
      <c r="Z60" s="183">
        <v>23</v>
      </c>
      <c r="AA60" s="183">
        <v>24</v>
      </c>
      <c r="AB60" s="183">
        <v>25</v>
      </c>
      <c r="AC60" s="183">
        <v>26</v>
      </c>
      <c r="AD60" s="183">
        <v>27</v>
      </c>
      <c r="AE60" s="183">
        <v>28</v>
      </c>
      <c r="AF60" s="183">
        <v>29</v>
      </c>
      <c r="AG60" s="183">
        <v>30</v>
      </c>
      <c r="AH60" s="183">
        <v>31</v>
      </c>
      <c r="AI60" s="183">
        <v>32</v>
      </c>
      <c r="AJ60" s="183">
        <v>33</v>
      </c>
      <c r="AK60" s="183">
        <v>34</v>
      </c>
      <c r="AL60" s="183">
        <v>35</v>
      </c>
      <c r="AM60" s="183">
        <v>36</v>
      </c>
      <c r="AN60" s="183">
        <v>37</v>
      </c>
      <c r="AO60" s="183">
        <v>38</v>
      </c>
      <c r="AP60" s="183">
        <v>39</v>
      </c>
      <c r="AQ60" s="183">
        <v>40</v>
      </c>
      <c r="AR60" s="183">
        <v>41</v>
      </c>
      <c r="AS60" s="183">
        <v>42</v>
      </c>
      <c r="AT60" s="183">
        <v>43</v>
      </c>
      <c r="AU60" s="183">
        <v>44</v>
      </c>
      <c r="AV60" s="183">
        <v>45</v>
      </c>
      <c r="AW60" s="183">
        <v>46</v>
      </c>
      <c r="AX60" s="183">
        <v>47</v>
      </c>
      <c r="AY60" s="183">
        <v>48</v>
      </c>
      <c r="AZ60" s="183">
        <v>49</v>
      </c>
      <c r="BA60" s="183">
        <v>50</v>
      </c>
      <c r="BB60" s="183">
        <v>51</v>
      </c>
      <c r="BC60" s="183">
        <v>52</v>
      </c>
      <c r="BD60" s="183">
        <v>53</v>
      </c>
      <c r="BE60" s="183">
        <v>54</v>
      </c>
      <c r="BF60" s="183">
        <v>55</v>
      </c>
      <c r="BG60" s="183">
        <v>56</v>
      </c>
      <c r="BH60" s="183">
        <v>57</v>
      </c>
      <c r="BI60" s="183">
        <v>58</v>
      </c>
      <c r="BJ60" s="183">
        <v>59</v>
      </c>
      <c r="BK60" s="183">
        <v>60</v>
      </c>
      <c r="BL60" s="183">
        <v>61</v>
      </c>
      <c r="BM60" s="183">
        <v>62</v>
      </c>
      <c r="BN60" s="183">
        <v>63</v>
      </c>
      <c r="BO60" s="183">
        <v>64</v>
      </c>
      <c r="BP60" s="183">
        <v>65</v>
      </c>
      <c r="BQ60" s="183">
        <v>66</v>
      </c>
    </row>
    <row r="61" spans="1:85" x14ac:dyDescent="0.2">
      <c r="B61" s="185" t="s">
        <v>530</v>
      </c>
      <c r="C61" s="186" t="s">
        <v>522</v>
      </c>
      <c r="D61" s="187">
        <f>'1850'!K104</f>
        <v>0</v>
      </c>
      <c r="E61" s="187">
        <f>'1850'!N104</f>
        <v>0</v>
      </c>
      <c r="F61" s="187">
        <f>'1850'!Q104</f>
        <v>0</v>
      </c>
      <c r="G61" s="187">
        <f>'1850'!T104</f>
        <v>0</v>
      </c>
      <c r="H61" s="187">
        <f>'1850'!W104</f>
        <v>0</v>
      </c>
      <c r="I61" s="187">
        <f>'1850'!Z104</f>
        <v>0</v>
      </c>
      <c r="J61" s="187">
        <f>'1850'!AC104</f>
        <v>0</v>
      </c>
      <c r="K61" s="187">
        <f>'1850'!AF104</f>
        <v>0</v>
      </c>
      <c r="L61" s="187">
        <f>'1850'!AI104</f>
        <v>0</v>
      </c>
      <c r="M61" s="187">
        <f>'1850'!AL104</f>
        <v>0</v>
      </c>
      <c r="N61" s="187">
        <f>'1850'!AO104</f>
        <v>0</v>
      </c>
      <c r="O61" s="187">
        <f>'1850'!AR104</f>
        <v>0</v>
      </c>
      <c r="P61" s="187">
        <f>'1850'!AU104</f>
        <v>0</v>
      </c>
      <c r="Q61" s="187">
        <f>'1850'!AX104</f>
        <v>0</v>
      </c>
      <c r="R61" s="187">
        <f>'1850'!BA104</f>
        <v>0</v>
      </c>
      <c r="S61" s="187">
        <f>'1850'!BD104</f>
        <v>0</v>
      </c>
      <c r="T61" s="187">
        <f>'1850'!BG104</f>
        <v>0</v>
      </c>
      <c r="U61" s="187">
        <f>'1850'!BJ104</f>
        <v>0</v>
      </c>
      <c r="V61" s="187">
        <f>'1850'!BM104</f>
        <v>0</v>
      </c>
      <c r="W61" s="187">
        <f>'1850'!BP104</f>
        <v>0</v>
      </c>
      <c r="X61" s="187">
        <f>'1850'!BS104</f>
        <v>0</v>
      </c>
      <c r="Y61" s="187">
        <f>'1850'!BV104</f>
        <v>0</v>
      </c>
      <c r="Z61" s="187">
        <f>'1850'!BY104</f>
        <v>0</v>
      </c>
      <c r="AA61" s="187">
        <f>'1850'!CB104</f>
        <v>0</v>
      </c>
      <c r="AB61" s="187">
        <f>'1850'!CE104</f>
        <v>0</v>
      </c>
      <c r="AC61" s="187">
        <f>'1850'!CH104</f>
        <v>0</v>
      </c>
      <c r="AD61" s="187">
        <f>'1850'!CK104</f>
        <v>0</v>
      </c>
      <c r="AE61" s="187">
        <f>'1850'!CN104</f>
        <v>0</v>
      </c>
      <c r="AF61" s="187">
        <f>'1850'!CQ104</f>
        <v>0</v>
      </c>
      <c r="AG61" s="187">
        <f>'1850'!CT104</f>
        <v>0</v>
      </c>
      <c r="AH61" s="187">
        <f>'1850'!CW104</f>
        <v>0</v>
      </c>
      <c r="AI61" s="187">
        <f>'1850'!CZ104</f>
        <v>0</v>
      </c>
      <c r="AJ61" s="187">
        <f>'1850'!DC104</f>
        <v>0</v>
      </c>
      <c r="AK61" s="187">
        <f>'1850'!DF104</f>
        <v>0</v>
      </c>
      <c r="AL61" s="187">
        <f>'1850'!DI104</f>
        <v>0</v>
      </c>
      <c r="AM61" s="187">
        <f>'1850'!DL104</f>
        <v>0</v>
      </c>
      <c r="AN61" s="187">
        <f>'1850'!DO104</f>
        <v>0</v>
      </c>
      <c r="AO61" s="187">
        <f>'1850'!DR104</f>
        <v>0</v>
      </c>
      <c r="AP61" s="187">
        <f>'1850'!DU104</f>
        <v>0</v>
      </c>
      <c r="AQ61" s="187">
        <f>'1850'!DX104</f>
        <v>0</v>
      </c>
      <c r="AR61" s="187">
        <f>'1850'!EA104</f>
        <v>0</v>
      </c>
      <c r="AS61" s="187">
        <f>'1850'!ED104</f>
        <v>0</v>
      </c>
      <c r="AT61" s="187">
        <f>'1850'!EG104</f>
        <v>0</v>
      </c>
      <c r="AU61" s="187">
        <f>'1850'!EJ104</f>
        <v>0</v>
      </c>
      <c r="AV61" s="187">
        <f>'1850'!EM104</f>
        <v>0</v>
      </c>
      <c r="AW61" s="187">
        <f>'1850'!EP104</f>
        <v>0</v>
      </c>
      <c r="AX61" s="187">
        <f>'1850'!ES104</f>
        <v>0</v>
      </c>
      <c r="AY61" s="187">
        <f>'1850'!EV104</f>
        <v>0</v>
      </c>
      <c r="AZ61" s="187">
        <f>'1850'!EY104</f>
        <v>0</v>
      </c>
      <c r="BA61" s="187">
        <f>'1850'!FB104</f>
        <v>0</v>
      </c>
      <c r="BB61" s="187">
        <f>'1850'!FE104</f>
        <v>0</v>
      </c>
      <c r="BC61" s="187">
        <f>'1850'!FH104</f>
        <v>0</v>
      </c>
      <c r="BD61" s="187">
        <f>'1850'!FK104</f>
        <v>0</v>
      </c>
      <c r="BE61" s="187">
        <f>'1850'!FN104</f>
        <v>0</v>
      </c>
      <c r="BF61" s="187">
        <f>'1850'!FQ104</f>
        <v>0</v>
      </c>
      <c r="BG61" s="187">
        <f>'1850'!FT104</f>
        <v>0</v>
      </c>
      <c r="BH61" s="187">
        <f>'1850'!FW104</f>
        <v>0</v>
      </c>
      <c r="BI61" s="187">
        <f>'1850'!FZ104</f>
        <v>0</v>
      </c>
      <c r="BJ61" s="187">
        <f>'1850'!GC104</f>
        <v>0</v>
      </c>
      <c r="BK61" s="187">
        <f>'1850'!GF104</f>
        <v>0</v>
      </c>
      <c r="BL61" s="187">
        <f>'1850'!GI104</f>
        <v>0</v>
      </c>
      <c r="BM61" s="187">
        <f>'1850'!GL104</f>
        <v>0</v>
      </c>
      <c r="BN61" s="187">
        <f>'1850'!GO104</f>
        <v>0</v>
      </c>
      <c r="BO61" s="187">
        <f>'1850'!GR104</f>
        <v>0</v>
      </c>
      <c r="BP61" s="187">
        <f>'1850'!GU104</f>
        <v>0</v>
      </c>
      <c r="BQ61" s="188">
        <f>'1850'!GX104</f>
        <v>0</v>
      </c>
    </row>
    <row r="62" spans="1:85" x14ac:dyDescent="0.2">
      <c r="B62" s="189" t="s">
        <v>527</v>
      </c>
      <c r="C62" s="186" t="s">
        <v>522</v>
      </c>
      <c r="D62" s="187">
        <f>SUM('1850'!K97,'1850'!K99,'1850'!K102)</f>
        <v>0</v>
      </c>
      <c r="E62" s="187">
        <f>SUM('1850'!N97,'1850'!N99,'1850'!N102)</f>
        <v>0</v>
      </c>
      <c r="F62" s="187">
        <f>SUM('1850'!Q97,'1850'!Q99,'1850'!Q102)</f>
        <v>0</v>
      </c>
      <c r="G62" s="187">
        <f>SUM('1850'!T97,'1850'!T99,'1850'!T102)</f>
        <v>0</v>
      </c>
      <c r="H62" s="187">
        <f>SUM('1850'!W97,'1850'!W99,'1850'!W102)</f>
        <v>0</v>
      </c>
      <c r="I62" s="187">
        <f>SUM('1850'!Z97,'1850'!Z99,'1850'!Z102)</f>
        <v>0</v>
      </c>
      <c r="J62" s="187">
        <f>SUM('1850'!AC97,'1850'!AC99,'1850'!AC102)</f>
        <v>0</v>
      </c>
      <c r="K62" s="148">
        <f>SUM('1850'!AF97,'1850'!AF99,'1850'!AF102)</f>
        <v>0</v>
      </c>
      <c r="L62" s="148">
        <f>SUM('1850'!AI97,'1850'!AI99,'1850'!AI102)</f>
        <v>0</v>
      </c>
      <c r="M62" s="148">
        <f>SUM('1850'!AL97,'1850'!AL99,'1850'!AL102)</f>
        <v>0</v>
      </c>
      <c r="N62" s="148">
        <f>SUM('1850'!AO97,'1850'!AO99,'1850'!AO102)</f>
        <v>0</v>
      </c>
      <c r="O62" s="148">
        <f>SUM('1850'!AR97,'1850'!AR99,'1850'!AR102)</f>
        <v>0</v>
      </c>
      <c r="P62" s="187">
        <f>SUM('1850'!AU97,'1850'!AU99,'1850'!AU102)</f>
        <v>0</v>
      </c>
      <c r="Q62" s="148">
        <f>SUM('1850'!AX97,'1850'!AX99,'1850'!AX102)</f>
        <v>0</v>
      </c>
      <c r="R62" s="148">
        <f>SUM('1850'!BA97,'1850'!BA99,'1850'!BA102)</f>
        <v>0</v>
      </c>
      <c r="S62" s="148">
        <f>SUM('1850'!BD97,'1850'!BD99,'1850'!BD102)</f>
        <v>0</v>
      </c>
      <c r="T62" s="148">
        <f>SUM('1850'!BG97,'1850'!BG99,'1850'!BG102)</f>
        <v>0</v>
      </c>
      <c r="U62" s="148">
        <f>SUM('1850'!BJ97,'1850'!BJ99,'1850'!BJ102)</f>
        <v>0</v>
      </c>
      <c r="V62" s="148">
        <f>SUM('1850'!BM97,'1850'!BM99,'1850'!BM102)</f>
        <v>0</v>
      </c>
      <c r="W62" s="148">
        <f>SUM('1850'!BP97,'1850'!BP99,'1850'!BP102)</f>
        <v>0</v>
      </c>
      <c r="X62" s="148">
        <f>SUM('1850'!BS97,'1850'!BS99,'1850'!BS102)</f>
        <v>0</v>
      </c>
      <c r="Y62" s="148">
        <f>SUM('1850'!BV97,'1850'!BV99,'1850'!BV102)</f>
        <v>0</v>
      </c>
      <c r="Z62" s="148">
        <f>SUM('1850'!BY97,'1850'!BY99,'1850'!BY102)</f>
        <v>0</v>
      </c>
      <c r="AA62" s="148">
        <f>SUM('1850'!CB97,'1850'!CB99,'1850'!CB102)</f>
        <v>0</v>
      </c>
      <c r="AB62" s="148">
        <f>SUM('1850'!CE97,'1850'!CE99,'1850'!CE102)</f>
        <v>0</v>
      </c>
      <c r="AC62" s="148">
        <f>SUM('1850'!CH97,'1850'!CH99,'1850'!CH102)</f>
        <v>0</v>
      </c>
      <c r="AD62" s="148">
        <f>SUM('1850'!CK97,CJ40,CJ43)</f>
        <v>0</v>
      </c>
      <c r="AE62" s="148">
        <f>SUM('1850'!CN97,CM40,CM43)</f>
        <v>0</v>
      </c>
      <c r="AF62" s="148">
        <f>SUM('1850'!CQ97,CP40,CP43)</f>
        <v>0</v>
      </c>
      <c r="AG62" s="148">
        <f>SUM('1850'!CT97,CS40,CS43)</f>
        <v>0</v>
      </c>
      <c r="AH62" s="148">
        <f>SUM('1850'!CW97,CV40,CV43)</f>
        <v>0</v>
      </c>
      <c r="AI62" s="148">
        <f>SUM('1850'!CZ97,CY40,CY43)</f>
        <v>0</v>
      </c>
      <c r="AJ62" s="148">
        <f>SUM('1850'!DC97,DB40,DB43)</f>
        <v>0</v>
      </c>
      <c r="AK62" s="148">
        <f>SUM('1850'!DF97,DE40,DE43)</f>
        <v>0</v>
      </c>
      <c r="AL62" s="148">
        <f>SUM('1850'!DI97,DH40,DH43)</f>
        <v>0</v>
      </c>
      <c r="AM62" s="148">
        <f>SUM('1850'!DL97,DK40,DK43)</f>
        <v>0</v>
      </c>
      <c r="AN62" s="148">
        <f>SUM('1850'!DO97,DN40,DN43)</f>
        <v>0</v>
      </c>
      <c r="AO62" s="148">
        <f>SUM('1850'!DR97,DQ40,DQ43)</f>
        <v>0</v>
      </c>
      <c r="AP62" s="148">
        <f>SUM('1850'!DU97,DT40,DT43)</f>
        <v>0</v>
      </c>
      <c r="AQ62" s="148">
        <f>SUM('1850'!DX97,DW40,DW43)</f>
        <v>0</v>
      </c>
      <c r="AR62" s="148">
        <f>SUM('1850'!EA97,DZ40,DZ43)</f>
        <v>0</v>
      </c>
      <c r="AS62" s="148">
        <f>SUM('1850'!ED97,EC40,EC43)</f>
        <v>0</v>
      </c>
      <c r="AT62" s="148">
        <f>SUM('1850'!EG97,EF40,EF43)</f>
        <v>0</v>
      </c>
      <c r="AU62" s="148">
        <f>SUM('1850'!EJ97,EI40,EI43)</f>
        <v>0</v>
      </c>
      <c r="AV62" s="148">
        <f>SUM('1850'!EM97,EL40,EL43)</f>
        <v>0</v>
      </c>
      <c r="AW62" s="148">
        <f>SUM('1850'!EP97,EO40,EO43)</f>
        <v>0</v>
      </c>
      <c r="AX62" s="148">
        <f>SUM('1850'!ES97,ER40,ER43)</f>
        <v>0</v>
      </c>
      <c r="AY62" s="148">
        <f>SUM('1850'!EV97,EU40,EU43)</f>
        <v>0</v>
      </c>
      <c r="AZ62" s="148">
        <f>SUM('1850'!EY97,EX40,EX43)</f>
        <v>0</v>
      </c>
      <c r="BA62" s="148">
        <f>SUM('1850'!FB97,FA40,FA43)</f>
        <v>0</v>
      </c>
      <c r="BB62" s="148">
        <f>SUM('1850'!FE97,FD40,FD43)</f>
        <v>0</v>
      </c>
      <c r="BC62" s="148">
        <f>SUM('1850'!FH97,FG40,FG43)</f>
        <v>0</v>
      </c>
      <c r="BD62" s="148">
        <f>SUM('1850'!FK97,FJ40,FJ43)</f>
        <v>0</v>
      </c>
      <c r="BE62" s="148">
        <f>SUM('1850'!FN97,FM40,FM43)</f>
        <v>0</v>
      </c>
      <c r="BF62" s="148">
        <f>SUM('1850'!FQ97,FP40,FP43)</f>
        <v>0</v>
      </c>
      <c r="BG62" s="148">
        <f>SUM('1850'!FT97,FS40,FS43)</f>
        <v>0</v>
      </c>
      <c r="BH62" s="148">
        <f>SUM('1850'!FW97,FV40,FV43)</f>
        <v>0</v>
      </c>
      <c r="BI62" s="148">
        <f>SUM('1850'!FZ97,FY40,FY43)</f>
        <v>0</v>
      </c>
      <c r="BJ62" s="148">
        <f>SUM('1850'!GC97,GB40,GB43)</f>
        <v>0</v>
      </c>
      <c r="BK62" s="148">
        <f>SUM('1850'!GF97,GE40,GE43)</f>
        <v>0</v>
      </c>
      <c r="BL62" s="148">
        <f>SUM('1850'!GI97,GH40,GH43)</f>
        <v>0</v>
      </c>
      <c r="BM62" s="148">
        <f>SUM('1850'!GL97,GK40,GK43)</f>
        <v>0</v>
      </c>
      <c r="BN62" s="148">
        <f>SUM('1850'!GO97,GN40,GN43)</f>
        <v>0</v>
      </c>
      <c r="BO62" s="148">
        <f>SUM('1850'!GR97,GQ40,GQ43)</f>
        <v>0</v>
      </c>
      <c r="BP62" s="148">
        <f>SUM('1850'!GU97,GT40,GT43)</f>
        <v>0</v>
      </c>
      <c r="BQ62" s="190">
        <f>SUM('1850'!GX97,GW40,GW43)</f>
        <v>0</v>
      </c>
    </row>
    <row r="63" spans="1:85" x14ac:dyDescent="0.2">
      <c r="B63" s="191" t="s">
        <v>510</v>
      </c>
      <c r="C63" s="192"/>
      <c r="D63" s="193">
        <f t="shared" ref="D63:BO63" si="13">ABS(D61-D62)*1</f>
        <v>0</v>
      </c>
      <c r="E63" s="193">
        <f t="shared" si="13"/>
        <v>0</v>
      </c>
      <c r="F63" s="193">
        <f t="shared" si="13"/>
        <v>0</v>
      </c>
      <c r="G63" s="193">
        <f t="shared" si="13"/>
        <v>0</v>
      </c>
      <c r="H63" s="193">
        <f t="shared" si="13"/>
        <v>0</v>
      </c>
      <c r="I63" s="193">
        <f t="shared" si="13"/>
        <v>0</v>
      </c>
      <c r="J63" s="193">
        <f t="shared" si="13"/>
        <v>0</v>
      </c>
      <c r="K63" s="194">
        <f t="shared" si="13"/>
        <v>0</v>
      </c>
      <c r="L63" s="194">
        <f t="shared" si="13"/>
        <v>0</v>
      </c>
      <c r="M63" s="194">
        <f t="shared" si="13"/>
        <v>0</v>
      </c>
      <c r="N63" s="194">
        <f t="shared" si="13"/>
        <v>0</v>
      </c>
      <c r="O63" s="194">
        <f t="shared" si="13"/>
        <v>0</v>
      </c>
      <c r="P63" s="194">
        <f t="shared" si="13"/>
        <v>0</v>
      </c>
      <c r="Q63" s="194">
        <f t="shared" si="13"/>
        <v>0</v>
      </c>
      <c r="R63" s="194">
        <f t="shared" si="13"/>
        <v>0</v>
      </c>
      <c r="S63" s="194">
        <f t="shared" si="13"/>
        <v>0</v>
      </c>
      <c r="T63" s="194">
        <f t="shared" si="13"/>
        <v>0</v>
      </c>
      <c r="U63" s="194">
        <f t="shared" si="13"/>
        <v>0</v>
      </c>
      <c r="V63" s="194">
        <f t="shared" si="13"/>
        <v>0</v>
      </c>
      <c r="W63" s="194">
        <f t="shared" si="13"/>
        <v>0</v>
      </c>
      <c r="X63" s="194">
        <f t="shared" si="13"/>
        <v>0</v>
      </c>
      <c r="Y63" s="194">
        <f t="shared" si="13"/>
        <v>0</v>
      </c>
      <c r="Z63" s="194">
        <f t="shared" si="13"/>
        <v>0</v>
      </c>
      <c r="AA63" s="194">
        <f t="shared" si="13"/>
        <v>0</v>
      </c>
      <c r="AB63" s="194">
        <f t="shared" si="13"/>
        <v>0</v>
      </c>
      <c r="AC63" s="194">
        <f t="shared" si="13"/>
        <v>0</v>
      </c>
      <c r="AD63" s="194">
        <f t="shared" si="13"/>
        <v>0</v>
      </c>
      <c r="AE63" s="194">
        <f t="shared" si="13"/>
        <v>0</v>
      </c>
      <c r="AF63" s="194">
        <f t="shared" si="13"/>
        <v>0</v>
      </c>
      <c r="AG63" s="194">
        <f t="shared" si="13"/>
        <v>0</v>
      </c>
      <c r="AH63" s="194">
        <f t="shared" si="13"/>
        <v>0</v>
      </c>
      <c r="AI63" s="194">
        <f t="shared" si="13"/>
        <v>0</v>
      </c>
      <c r="AJ63" s="194">
        <f t="shared" si="13"/>
        <v>0</v>
      </c>
      <c r="AK63" s="194">
        <f t="shared" si="13"/>
        <v>0</v>
      </c>
      <c r="AL63" s="194">
        <f t="shared" si="13"/>
        <v>0</v>
      </c>
      <c r="AM63" s="194">
        <f t="shared" si="13"/>
        <v>0</v>
      </c>
      <c r="AN63" s="194">
        <f t="shared" si="13"/>
        <v>0</v>
      </c>
      <c r="AO63" s="194">
        <f t="shared" si="13"/>
        <v>0</v>
      </c>
      <c r="AP63" s="194">
        <f t="shared" si="13"/>
        <v>0</v>
      </c>
      <c r="AQ63" s="194">
        <f t="shared" si="13"/>
        <v>0</v>
      </c>
      <c r="AR63" s="194">
        <f t="shared" si="13"/>
        <v>0</v>
      </c>
      <c r="AS63" s="194">
        <f t="shared" si="13"/>
        <v>0</v>
      </c>
      <c r="AT63" s="194">
        <f t="shared" si="13"/>
        <v>0</v>
      </c>
      <c r="AU63" s="194">
        <f t="shared" si="13"/>
        <v>0</v>
      </c>
      <c r="AV63" s="194">
        <f t="shared" si="13"/>
        <v>0</v>
      </c>
      <c r="AW63" s="194">
        <f t="shared" si="13"/>
        <v>0</v>
      </c>
      <c r="AX63" s="194">
        <f t="shared" si="13"/>
        <v>0</v>
      </c>
      <c r="AY63" s="194">
        <f t="shared" si="13"/>
        <v>0</v>
      </c>
      <c r="AZ63" s="194">
        <f t="shared" si="13"/>
        <v>0</v>
      </c>
      <c r="BA63" s="194">
        <f t="shared" si="13"/>
        <v>0</v>
      </c>
      <c r="BB63" s="194">
        <f t="shared" si="13"/>
        <v>0</v>
      </c>
      <c r="BC63" s="194">
        <f t="shared" si="13"/>
        <v>0</v>
      </c>
      <c r="BD63" s="194">
        <f t="shared" si="13"/>
        <v>0</v>
      </c>
      <c r="BE63" s="194">
        <f t="shared" si="13"/>
        <v>0</v>
      </c>
      <c r="BF63" s="194">
        <f t="shared" si="13"/>
        <v>0</v>
      </c>
      <c r="BG63" s="194">
        <f t="shared" si="13"/>
        <v>0</v>
      </c>
      <c r="BH63" s="194">
        <f t="shared" si="13"/>
        <v>0</v>
      </c>
      <c r="BI63" s="194">
        <f t="shared" si="13"/>
        <v>0</v>
      </c>
      <c r="BJ63" s="194">
        <f t="shared" si="13"/>
        <v>0</v>
      </c>
      <c r="BK63" s="194">
        <f t="shared" si="13"/>
        <v>0</v>
      </c>
      <c r="BL63" s="194">
        <f t="shared" si="13"/>
        <v>0</v>
      </c>
      <c r="BM63" s="194">
        <f t="shared" si="13"/>
        <v>0</v>
      </c>
      <c r="BN63" s="194">
        <f t="shared" si="13"/>
        <v>0</v>
      </c>
      <c r="BO63" s="194">
        <f t="shared" si="13"/>
        <v>0</v>
      </c>
      <c r="BP63" s="200">
        <f>ABS(BP61-BP62)*1</f>
        <v>0</v>
      </c>
      <c r="BQ63" s="201">
        <f>ABS(BQ61-BQ62)*1</f>
        <v>0</v>
      </c>
    </row>
    <row r="65" spans="1:85" x14ac:dyDescent="0.2">
      <c r="A65" s="180">
        <v>20</v>
      </c>
      <c r="B65" s="140" t="s">
        <v>541</v>
      </c>
    </row>
    <row r="66" spans="1:85" x14ac:dyDescent="0.2">
      <c r="B66" s="181"/>
      <c r="C66" s="182" t="s">
        <v>520</v>
      </c>
      <c r="D66" s="183">
        <v>1</v>
      </c>
      <c r="E66" s="183">
        <v>2</v>
      </c>
      <c r="F66" s="183">
        <v>3</v>
      </c>
      <c r="G66" s="183">
        <v>4</v>
      </c>
      <c r="H66" s="183">
        <v>5</v>
      </c>
      <c r="I66" s="183">
        <v>6</v>
      </c>
      <c r="J66" s="183">
        <v>7</v>
      </c>
      <c r="K66" s="183">
        <v>8</v>
      </c>
      <c r="L66" s="183">
        <v>9</v>
      </c>
      <c r="M66" s="183">
        <v>10</v>
      </c>
      <c r="N66" s="183">
        <v>11</v>
      </c>
      <c r="O66" s="183">
        <v>12</v>
      </c>
      <c r="P66" s="183">
        <v>13</v>
      </c>
      <c r="Q66" s="183">
        <v>14</v>
      </c>
      <c r="R66" s="183">
        <v>15</v>
      </c>
      <c r="S66" s="183">
        <v>16</v>
      </c>
      <c r="T66" s="183">
        <v>17</v>
      </c>
      <c r="U66" s="183">
        <v>18</v>
      </c>
      <c r="V66" s="183">
        <v>19</v>
      </c>
      <c r="W66" s="183">
        <v>20</v>
      </c>
      <c r="X66" s="183">
        <v>21</v>
      </c>
      <c r="Y66" s="183">
        <v>22</v>
      </c>
      <c r="Z66" s="183">
        <v>23</v>
      </c>
      <c r="AA66" s="183">
        <v>24</v>
      </c>
      <c r="AB66" s="183">
        <v>25</v>
      </c>
      <c r="AC66" s="183">
        <v>26</v>
      </c>
      <c r="AD66" s="183">
        <v>27</v>
      </c>
      <c r="AE66" s="183">
        <v>28</v>
      </c>
      <c r="AF66" s="183">
        <v>29</v>
      </c>
      <c r="AG66" s="183">
        <v>30</v>
      </c>
      <c r="AH66" s="183">
        <v>31</v>
      </c>
      <c r="AI66" s="183">
        <v>32</v>
      </c>
      <c r="AJ66" s="183">
        <v>33</v>
      </c>
      <c r="AK66" s="183">
        <v>34</v>
      </c>
      <c r="AL66" s="183">
        <v>35</v>
      </c>
      <c r="AM66" s="183">
        <v>36</v>
      </c>
      <c r="AN66" s="183">
        <v>37</v>
      </c>
      <c r="AO66" s="183">
        <v>38</v>
      </c>
      <c r="AP66" s="183">
        <v>39</v>
      </c>
      <c r="AQ66" s="183">
        <v>40</v>
      </c>
      <c r="AR66" s="183">
        <v>41</v>
      </c>
      <c r="AS66" s="183">
        <v>42</v>
      </c>
      <c r="AT66" s="183">
        <v>43</v>
      </c>
      <c r="AU66" s="183">
        <v>44</v>
      </c>
      <c r="AV66" s="183">
        <v>45</v>
      </c>
      <c r="AW66" s="183">
        <v>46</v>
      </c>
      <c r="AX66" s="183">
        <v>47</v>
      </c>
      <c r="AY66" s="183">
        <v>48</v>
      </c>
      <c r="AZ66" s="183">
        <v>49</v>
      </c>
      <c r="BA66" s="183">
        <v>50</v>
      </c>
      <c r="BB66" s="183">
        <v>51</v>
      </c>
      <c r="BC66" s="183">
        <v>52</v>
      </c>
      <c r="BD66" s="183">
        <v>53</v>
      </c>
      <c r="BE66" s="183">
        <v>54</v>
      </c>
      <c r="BF66" s="183">
        <v>55</v>
      </c>
      <c r="BG66" s="183">
        <v>56</v>
      </c>
      <c r="BH66" s="183">
        <v>57</v>
      </c>
      <c r="BI66" s="183">
        <v>58</v>
      </c>
      <c r="BJ66" s="183">
        <v>59</v>
      </c>
      <c r="BK66" s="183">
        <v>60</v>
      </c>
      <c r="BL66" s="183">
        <v>61</v>
      </c>
      <c r="BM66" s="183">
        <v>62</v>
      </c>
      <c r="BN66" s="183">
        <v>63</v>
      </c>
      <c r="BO66" s="183">
        <v>64</v>
      </c>
      <c r="BP66" s="183">
        <v>65</v>
      </c>
      <c r="BQ66" s="183">
        <v>66</v>
      </c>
    </row>
    <row r="67" spans="1:85" x14ac:dyDescent="0.2">
      <c r="B67" s="185" t="s">
        <v>519</v>
      </c>
      <c r="C67" s="186" t="s">
        <v>522</v>
      </c>
      <c r="D67" s="187">
        <f>'1850'!K105</f>
        <v>0</v>
      </c>
      <c r="E67" s="187">
        <f>'1850'!N105</f>
        <v>0</v>
      </c>
      <c r="F67" s="187">
        <f>'1850'!Q105</f>
        <v>0</v>
      </c>
      <c r="G67" s="187">
        <f>'1850'!T105</f>
        <v>0</v>
      </c>
      <c r="H67" s="187">
        <f>'1850'!W105</f>
        <v>0</v>
      </c>
      <c r="I67" s="187">
        <f>'1850'!Z105</f>
        <v>0</v>
      </c>
      <c r="J67" s="187">
        <f>'1850'!AC105</f>
        <v>0</v>
      </c>
      <c r="K67" s="187">
        <f>'1850'!AF105</f>
        <v>0</v>
      </c>
      <c r="L67" s="187">
        <f>'1850'!AI105</f>
        <v>0</v>
      </c>
      <c r="M67" s="187">
        <f>'1850'!AL105</f>
        <v>0</v>
      </c>
      <c r="N67" s="187">
        <f>'1850'!AO105</f>
        <v>0</v>
      </c>
      <c r="O67" s="187">
        <f>'1850'!AR105</f>
        <v>0</v>
      </c>
      <c r="P67" s="187">
        <f>'1850'!AU105</f>
        <v>0</v>
      </c>
      <c r="Q67" s="187">
        <f>'1850'!AX105</f>
        <v>0</v>
      </c>
      <c r="R67" s="187">
        <f>'1850'!BA105</f>
        <v>0</v>
      </c>
      <c r="S67" s="187">
        <f>'1850'!BD105</f>
        <v>0</v>
      </c>
      <c r="T67" s="187">
        <f>'1850'!BG105</f>
        <v>0</v>
      </c>
      <c r="U67" s="187">
        <f>'1850'!BJ105</f>
        <v>0</v>
      </c>
      <c r="V67" s="187">
        <f>'1850'!BM105</f>
        <v>0</v>
      </c>
      <c r="W67" s="187">
        <f>'1850'!BP105</f>
        <v>0</v>
      </c>
      <c r="X67" s="187">
        <f>'1850'!BS105</f>
        <v>0</v>
      </c>
      <c r="Y67" s="187">
        <f>'1850'!BV105</f>
        <v>0</v>
      </c>
      <c r="Z67" s="187">
        <f>'1850'!BY105</f>
        <v>0</v>
      </c>
      <c r="AA67" s="187">
        <f>'1850'!CB105</f>
        <v>0</v>
      </c>
      <c r="AB67" s="187">
        <f>'1850'!CE105</f>
        <v>0</v>
      </c>
      <c r="AC67" s="187">
        <f>'1850'!CH105</f>
        <v>0</v>
      </c>
      <c r="AD67" s="187">
        <f>'1850'!CK105</f>
        <v>0</v>
      </c>
      <c r="AE67" s="187">
        <f>'1850'!CN105</f>
        <v>0</v>
      </c>
      <c r="AF67" s="187">
        <f>'1850'!CQ105</f>
        <v>0</v>
      </c>
      <c r="AG67" s="187">
        <f>'1850'!CT105</f>
        <v>0</v>
      </c>
      <c r="AH67" s="187">
        <f>'1850'!CW105</f>
        <v>0</v>
      </c>
      <c r="AI67" s="187">
        <f>'1850'!CZ105</f>
        <v>0</v>
      </c>
      <c r="AJ67" s="187">
        <f>'1850'!DC105</f>
        <v>0</v>
      </c>
      <c r="AK67" s="187">
        <f>'1850'!DF105</f>
        <v>0</v>
      </c>
      <c r="AL67" s="187">
        <f>'1850'!DI105</f>
        <v>0</v>
      </c>
      <c r="AM67" s="187">
        <f>'1850'!DL105</f>
        <v>0</v>
      </c>
      <c r="AN67" s="187">
        <f>'1850'!DO105</f>
        <v>0</v>
      </c>
      <c r="AO67" s="187">
        <f>'1850'!DR105</f>
        <v>0</v>
      </c>
      <c r="AP67" s="187">
        <f>'1850'!DU105</f>
        <v>0</v>
      </c>
      <c r="AQ67" s="187">
        <f>'1850'!DX105</f>
        <v>0</v>
      </c>
      <c r="AR67" s="187">
        <f>'1850'!EA105</f>
        <v>0</v>
      </c>
      <c r="AS67" s="187">
        <f>'1850'!ED105</f>
        <v>0</v>
      </c>
      <c r="AT67" s="187">
        <f>'1850'!EG105</f>
        <v>0</v>
      </c>
      <c r="AU67" s="187">
        <f>'1850'!EJ105</f>
        <v>0</v>
      </c>
      <c r="AV67" s="187">
        <f>'1850'!EM105</f>
        <v>0</v>
      </c>
      <c r="AW67" s="187">
        <f>'1850'!EP105</f>
        <v>0</v>
      </c>
      <c r="AX67" s="187">
        <f>'1850'!ES105</f>
        <v>0</v>
      </c>
      <c r="AY67" s="187">
        <f>'1850'!EV105</f>
        <v>0</v>
      </c>
      <c r="AZ67" s="187">
        <f>'1850'!EY105</f>
        <v>0</v>
      </c>
      <c r="BA67" s="187">
        <f>'1850'!FB105</f>
        <v>0</v>
      </c>
      <c r="BB67" s="187">
        <f>'1850'!FE105</f>
        <v>0</v>
      </c>
      <c r="BC67" s="187">
        <f>'1850'!FH105</f>
        <v>0</v>
      </c>
      <c r="BD67" s="187">
        <f>'1850'!FK105</f>
        <v>0</v>
      </c>
      <c r="BE67" s="187">
        <f>'1850'!FN105</f>
        <v>0</v>
      </c>
      <c r="BF67" s="187">
        <f>'1850'!FQ105</f>
        <v>0</v>
      </c>
      <c r="BG67" s="187">
        <f>'1850'!FT105</f>
        <v>0</v>
      </c>
      <c r="BH67" s="187">
        <f>'1850'!FW105</f>
        <v>0</v>
      </c>
      <c r="BI67" s="187">
        <f>'1850'!FZ105</f>
        <v>0</v>
      </c>
      <c r="BJ67" s="187">
        <f>'1850'!GC105</f>
        <v>0</v>
      </c>
      <c r="BK67" s="187">
        <f>'1850'!GF105</f>
        <v>0</v>
      </c>
      <c r="BL67" s="187">
        <f>'1850'!GI105</f>
        <v>0</v>
      </c>
      <c r="BM67" s="187">
        <f>'1850'!GL105</f>
        <v>0</v>
      </c>
      <c r="BN67" s="187">
        <f>'1850'!GO105</f>
        <v>0</v>
      </c>
      <c r="BO67" s="187">
        <f>'1850'!GR105</f>
        <v>0</v>
      </c>
      <c r="BP67" s="187">
        <f>'1850'!GU105</f>
        <v>0</v>
      </c>
      <c r="BQ67" s="188">
        <f>'1850'!GX105</f>
        <v>0</v>
      </c>
    </row>
    <row r="68" spans="1:85" x14ac:dyDescent="0.2">
      <c r="B68" s="189" t="s">
        <v>527</v>
      </c>
      <c r="C68" s="186" t="s">
        <v>522</v>
      </c>
      <c r="D68" s="187">
        <f>SUM('1850'!K96,'1850'!K104)</f>
        <v>0</v>
      </c>
      <c r="E68" s="187">
        <f>SUM('1850'!N96,'1850'!N104)</f>
        <v>0</v>
      </c>
      <c r="F68" s="187">
        <f>SUM('1850'!Q96,'1850'!Q104)</f>
        <v>0</v>
      </c>
      <c r="G68" s="187">
        <f>SUM('1850'!T96,'1850'!T104)</f>
        <v>0</v>
      </c>
      <c r="H68" s="187">
        <f>SUM('1850'!W96,'1850'!W104)</f>
        <v>0</v>
      </c>
      <c r="I68" s="187">
        <f>SUM('1850'!Z96,'1850'!Z104)</f>
        <v>0</v>
      </c>
      <c r="J68" s="187">
        <f>SUM('1850'!AC96,'1850'!AC104)</f>
        <v>0</v>
      </c>
      <c r="K68" s="148">
        <f>SUM('1850'!AF96,'1850'!AF104)</f>
        <v>0</v>
      </c>
      <c r="L68" s="148">
        <f>SUM('1850'!AI96,'1850'!AI104)</f>
        <v>0</v>
      </c>
      <c r="M68" s="148">
        <f>SUM('1850'!AL96,'1850'!AL104)</f>
        <v>0</v>
      </c>
      <c r="N68" s="148">
        <f>SUM('1850'!AO96,'1850'!AO104)</f>
        <v>0</v>
      </c>
      <c r="O68" s="148">
        <f>SUM('1850'!AR96,'1850'!AR104)</f>
        <v>0</v>
      </c>
      <c r="P68" s="187">
        <f>SUM('1850'!AU96,'1850'!AU104)</f>
        <v>0</v>
      </c>
      <c r="Q68" s="148">
        <f>SUM('1850'!AX96,'1850'!AX104)</f>
        <v>0</v>
      </c>
      <c r="R68" s="148">
        <f>SUM('1850'!BA96,'1850'!BA104)</f>
        <v>0</v>
      </c>
      <c r="S68" s="148">
        <f>SUM('1850'!BD96,'1850'!BD104)</f>
        <v>0</v>
      </c>
      <c r="T68" s="148">
        <f>SUM('1850'!BG96,'1850'!BG104)</f>
        <v>0</v>
      </c>
      <c r="U68" s="148">
        <f>SUM('1850'!BJ96,'1850'!BJ104)</f>
        <v>0</v>
      </c>
      <c r="V68" s="148">
        <f>SUM('1850'!BM96,'1850'!BM104)</f>
        <v>0</v>
      </c>
      <c r="W68" s="148">
        <f>SUM('1850'!BP96,'1850'!BP104)</f>
        <v>0</v>
      </c>
      <c r="X68" s="148">
        <f>SUM('1850'!BS96,'1850'!BS104)</f>
        <v>0</v>
      </c>
      <c r="Y68" s="148">
        <f>SUM('1850'!BV96,'1850'!BV104)</f>
        <v>0</v>
      </c>
      <c r="Z68" s="148">
        <f>SUM('1850'!BY96,'1850'!BY104)</f>
        <v>0</v>
      </c>
      <c r="AA68" s="148">
        <f>SUM('1850'!CB96,'1850'!CB104)</f>
        <v>0</v>
      </c>
      <c r="AB68" s="148">
        <f>SUM('1850'!CE96,'1850'!CE104)</f>
        <v>0</v>
      </c>
      <c r="AC68" s="148">
        <f>SUM('1850'!CH96,'1850'!CH104)</f>
        <v>0</v>
      </c>
      <c r="AD68" s="148">
        <f>SUM('1850'!CK96,'1850'!CK104)</f>
        <v>0</v>
      </c>
      <c r="AE68" s="148">
        <f>SUM('1850'!CN96,'1850'!CN104)</f>
        <v>0</v>
      </c>
      <c r="AF68" s="148">
        <f>SUM('1850'!CQ96,'1850'!CQ104)</f>
        <v>0</v>
      </c>
      <c r="AG68" s="148">
        <f>SUM('1850'!CT96,'1850'!CT104)</f>
        <v>0</v>
      </c>
      <c r="AH68" s="148">
        <f>SUM('1850'!CW96,'1850'!CW104)</f>
        <v>0</v>
      </c>
      <c r="AI68" s="148">
        <f>SUM('1850'!CZ96,'1850'!CZ104)</f>
        <v>0</v>
      </c>
      <c r="AJ68" s="148">
        <f>SUM('1850'!DC96,'1850'!DC104)</f>
        <v>0</v>
      </c>
      <c r="AK68" s="148">
        <f>SUM('1850'!DF96,'1850'!DF104)</f>
        <v>0</v>
      </c>
      <c r="AL68" s="148">
        <f>SUM('1850'!DI96,'1850'!DI104)</f>
        <v>0</v>
      </c>
      <c r="AM68" s="148">
        <f>SUM('1850'!DL96,'1850'!DL104)</f>
        <v>0</v>
      </c>
      <c r="AN68" s="148">
        <f>SUM('1850'!DO96,'1850'!DO104)</f>
        <v>0</v>
      </c>
      <c r="AO68" s="148">
        <f>SUM('1850'!DR96,'1850'!DR104)</f>
        <v>0</v>
      </c>
      <c r="AP68" s="148">
        <f>SUM('1850'!DU96,'1850'!DU104)</f>
        <v>0</v>
      </c>
      <c r="AQ68" s="148">
        <f>SUM('1850'!DX96,'1850'!DX104)</f>
        <v>0</v>
      </c>
      <c r="AR68" s="148">
        <f>SUM('1850'!EA96,'1850'!EA104)</f>
        <v>0</v>
      </c>
      <c r="AS68" s="148">
        <f>SUM('1850'!ED96,'1850'!ED104)</f>
        <v>0</v>
      </c>
      <c r="AT68" s="148">
        <f>SUM('1850'!EG96,'1850'!EG104)</f>
        <v>0</v>
      </c>
      <c r="AU68" s="148">
        <f>SUM('1850'!EJ96,'1850'!EJ104)</f>
        <v>0</v>
      </c>
      <c r="AV68" s="148">
        <f>SUM('1850'!EM96,'1850'!EM104)</f>
        <v>0</v>
      </c>
      <c r="AW68" s="148">
        <f>SUM('1850'!EP96,'1850'!EP104)</f>
        <v>0</v>
      </c>
      <c r="AX68" s="148">
        <f>SUM('1850'!ES96,'1850'!ES104)</f>
        <v>0</v>
      </c>
      <c r="AY68" s="148">
        <f>SUM('1850'!EV96,'1850'!EV104)</f>
        <v>0</v>
      </c>
      <c r="AZ68" s="148">
        <f>SUM('1850'!EY96,'1850'!EY104)</f>
        <v>0</v>
      </c>
      <c r="BA68" s="148">
        <f>SUM('1850'!FB96,'1850'!FB104)</f>
        <v>0</v>
      </c>
      <c r="BB68" s="148">
        <f>SUM('1850'!FE96,'1850'!FE104)</f>
        <v>0</v>
      </c>
      <c r="BC68" s="148">
        <f>SUM('1850'!FH96,'1850'!FH104)</f>
        <v>0</v>
      </c>
      <c r="BD68" s="148">
        <f>SUM('1850'!FK96,'1850'!FK104)</f>
        <v>0</v>
      </c>
      <c r="BE68" s="148">
        <f>SUM('1850'!FN96,'1850'!FN104)</f>
        <v>0</v>
      </c>
      <c r="BF68" s="148">
        <f>SUM('1850'!FQ96,'1850'!FQ104)</f>
        <v>0</v>
      </c>
      <c r="BG68" s="148">
        <f>SUM('1850'!FT96,'1850'!FT104)</f>
        <v>0</v>
      </c>
      <c r="BH68" s="148">
        <f>SUM('1850'!FW96,'1850'!FW104)</f>
        <v>0</v>
      </c>
      <c r="BI68" s="148">
        <f>SUM('1850'!FZ96,'1850'!FZ104)</f>
        <v>0</v>
      </c>
      <c r="BJ68" s="148">
        <f>SUM('1850'!GC96,'1850'!GC104)</f>
        <v>0</v>
      </c>
      <c r="BK68" s="148">
        <f>SUM('1850'!GF96,'1850'!GF104)</f>
        <v>0</v>
      </c>
      <c r="BL68" s="148">
        <f>SUM('1850'!GI96,'1850'!GI104)</f>
        <v>0</v>
      </c>
      <c r="BM68" s="148">
        <f>SUM('1850'!GL96,'1850'!GL104)</f>
        <v>0</v>
      </c>
      <c r="BN68" s="148">
        <f>SUM('1850'!GO96,'1850'!GO104)</f>
        <v>0</v>
      </c>
      <c r="BO68" s="148">
        <f>SUM('1850'!GR96,'1850'!GR104)</f>
        <v>0</v>
      </c>
      <c r="BP68" s="148">
        <f>SUM('1850'!GU96,'1850'!GU104)</f>
        <v>0</v>
      </c>
      <c r="BQ68" s="190">
        <f>SUM('1850'!GX96,'1850'!GX104)</f>
        <v>0</v>
      </c>
    </row>
    <row r="69" spans="1:85" x14ac:dyDescent="0.2">
      <c r="B69" s="191" t="s">
        <v>510</v>
      </c>
      <c r="C69" s="192"/>
      <c r="D69" s="193">
        <f t="shared" ref="D69:BO69" si="14">ABS(D67-D68)*1</f>
        <v>0</v>
      </c>
      <c r="E69" s="193">
        <f t="shared" si="14"/>
        <v>0</v>
      </c>
      <c r="F69" s="193">
        <f t="shared" si="14"/>
        <v>0</v>
      </c>
      <c r="G69" s="193">
        <f t="shared" si="14"/>
        <v>0</v>
      </c>
      <c r="H69" s="193">
        <f t="shared" si="14"/>
        <v>0</v>
      </c>
      <c r="I69" s="193">
        <f t="shared" si="14"/>
        <v>0</v>
      </c>
      <c r="J69" s="193">
        <f t="shared" si="14"/>
        <v>0</v>
      </c>
      <c r="K69" s="194">
        <f t="shared" si="14"/>
        <v>0</v>
      </c>
      <c r="L69" s="194">
        <f t="shared" si="14"/>
        <v>0</v>
      </c>
      <c r="M69" s="194">
        <f t="shared" si="14"/>
        <v>0</v>
      </c>
      <c r="N69" s="194">
        <f t="shared" si="14"/>
        <v>0</v>
      </c>
      <c r="O69" s="194">
        <f t="shared" si="14"/>
        <v>0</v>
      </c>
      <c r="P69" s="194">
        <f t="shared" si="14"/>
        <v>0</v>
      </c>
      <c r="Q69" s="194">
        <f t="shared" si="14"/>
        <v>0</v>
      </c>
      <c r="R69" s="194">
        <f t="shared" si="14"/>
        <v>0</v>
      </c>
      <c r="S69" s="194">
        <f t="shared" si="14"/>
        <v>0</v>
      </c>
      <c r="T69" s="194">
        <f t="shared" si="14"/>
        <v>0</v>
      </c>
      <c r="U69" s="194">
        <f t="shared" si="14"/>
        <v>0</v>
      </c>
      <c r="V69" s="194">
        <f t="shared" si="14"/>
        <v>0</v>
      </c>
      <c r="W69" s="194">
        <f t="shared" si="14"/>
        <v>0</v>
      </c>
      <c r="X69" s="194">
        <f t="shared" si="14"/>
        <v>0</v>
      </c>
      <c r="Y69" s="194">
        <f t="shared" si="14"/>
        <v>0</v>
      </c>
      <c r="Z69" s="194">
        <f t="shared" si="14"/>
        <v>0</v>
      </c>
      <c r="AA69" s="194">
        <f t="shared" si="14"/>
        <v>0</v>
      </c>
      <c r="AB69" s="194">
        <f t="shared" si="14"/>
        <v>0</v>
      </c>
      <c r="AC69" s="194">
        <f t="shared" si="14"/>
        <v>0</v>
      </c>
      <c r="AD69" s="194">
        <f t="shared" si="14"/>
        <v>0</v>
      </c>
      <c r="AE69" s="194">
        <f t="shared" si="14"/>
        <v>0</v>
      </c>
      <c r="AF69" s="194">
        <f t="shared" si="14"/>
        <v>0</v>
      </c>
      <c r="AG69" s="194">
        <f t="shared" si="14"/>
        <v>0</v>
      </c>
      <c r="AH69" s="194">
        <f t="shared" si="14"/>
        <v>0</v>
      </c>
      <c r="AI69" s="194">
        <f t="shared" si="14"/>
        <v>0</v>
      </c>
      <c r="AJ69" s="194">
        <f t="shared" si="14"/>
        <v>0</v>
      </c>
      <c r="AK69" s="194">
        <f t="shared" si="14"/>
        <v>0</v>
      </c>
      <c r="AL69" s="194">
        <f t="shared" si="14"/>
        <v>0</v>
      </c>
      <c r="AM69" s="194">
        <f t="shared" si="14"/>
        <v>0</v>
      </c>
      <c r="AN69" s="194">
        <f t="shared" si="14"/>
        <v>0</v>
      </c>
      <c r="AO69" s="194">
        <f t="shared" si="14"/>
        <v>0</v>
      </c>
      <c r="AP69" s="194">
        <f t="shared" si="14"/>
        <v>0</v>
      </c>
      <c r="AQ69" s="194">
        <f t="shared" si="14"/>
        <v>0</v>
      </c>
      <c r="AR69" s="194">
        <f t="shared" si="14"/>
        <v>0</v>
      </c>
      <c r="AS69" s="194">
        <f t="shared" si="14"/>
        <v>0</v>
      </c>
      <c r="AT69" s="194">
        <f t="shared" si="14"/>
        <v>0</v>
      </c>
      <c r="AU69" s="194">
        <f t="shared" si="14"/>
        <v>0</v>
      </c>
      <c r="AV69" s="194">
        <f t="shared" si="14"/>
        <v>0</v>
      </c>
      <c r="AW69" s="194">
        <f t="shared" si="14"/>
        <v>0</v>
      </c>
      <c r="AX69" s="194">
        <f t="shared" si="14"/>
        <v>0</v>
      </c>
      <c r="AY69" s="194">
        <f t="shared" si="14"/>
        <v>0</v>
      </c>
      <c r="AZ69" s="194">
        <f t="shared" si="14"/>
        <v>0</v>
      </c>
      <c r="BA69" s="194">
        <f t="shared" si="14"/>
        <v>0</v>
      </c>
      <c r="BB69" s="194">
        <f t="shared" si="14"/>
        <v>0</v>
      </c>
      <c r="BC69" s="194">
        <f t="shared" si="14"/>
        <v>0</v>
      </c>
      <c r="BD69" s="194">
        <f t="shared" si="14"/>
        <v>0</v>
      </c>
      <c r="BE69" s="194">
        <f t="shared" si="14"/>
        <v>0</v>
      </c>
      <c r="BF69" s="194">
        <f t="shared" si="14"/>
        <v>0</v>
      </c>
      <c r="BG69" s="194">
        <f t="shared" si="14"/>
        <v>0</v>
      </c>
      <c r="BH69" s="194">
        <f t="shared" si="14"/>
        <v>0</v>
      </c>
      <c r="BI69" s="194">
        <f t="shared" si="14"/>
        <v>0</v>
      </c>
      <c r="BJ69" s="194">
        <f t="shared" si="14"/>
        <v>0</v>
      </c>
      <c r="BK69" s="194">
        <f t="shared" si="14"/>
        <v>0</v>
      </c>
      <c r="BL69" s="194">
        <f t="shared" si="14"/>
        <v>0</v>
      </c>
      <c r="BM69" s="194">
        <f t="shared" si="14"/>
        <v>0</v>
      </c>
      <c r="BN69" s="194">
        <f t="shared" si="14"/>
        <v>0</v>
      </c>
      <c r="BO69" s="194">
        <f t="shared" si="14"/>
        <v>0</v>
      </c>
      <c r="BP69" s="200">
        <f>ABS(BP67-BP68)*1</f>
        <v>0</v>
      </c>
      <c r="BQ69" s="201">
        <f>ABS(BQ67-BQ68)*1</f>
        <v>0</v>
      </c>
    </row>
    <row r="71" spans="1:85" x14ac:dyDescent="0.2">
      <c r="B71" s="140" t="s">
        <v>499</v>
      </c>
    </row>
    <row r="73" spans="1:85" x14ac:dyDescent="0.2">
      <c r="A73" s="180">
        <v>21</v>
      </c>
      <c r="B73" s="140" t="s">
        <v>538</v>
      </c>
    </row>
    <row r="74" spans="1:85" x14ac:dyDescent="0.2">
      <c r="B74" s="181"/>
      <c r="C74" s="182" t="s">
        <v>520</v>
      </c>
      <c r="D74" s="183">
        <v>1</v>
      </c>
      <c r="E74" s="183">
        <v>2</v>
      </c>
      <c r="F74" s="183">
        <v>3</v>
      </c>
      <c r="G74" s="183">
        <v>4</v>
      </c>
      <c r="H74" s="183">
        <v>5</v>
      </c>
      <c r="I74" s="183">
        <v>6</v>
      </c>
      <c r="J74" s="183">
        <v>7</v>
      </c>
      <c r="K74" s="183">
        <v>8</v>
      </c>
      <c r="L74" s="183">
        <v>9</v>
      </c>
      <c r="M74" s="183">
        <v>10</v>
      </c>
      <c r="N74" s="183">
        <v>11</v>
      </c>
      <c r="O74" s="183">
        <v>12</v>
      </c>
      <c r="P74" s="183">
        <v>13</v>
      </c>
      <c r="Q74" s="183">
        <v>14</v>
      </c>
      <c r="R74" s="183">
        <v>15</v>
      </c>
      <c r="S74" s="183">
        <v>16</v>
      </c>
      <c r="T74" s="183">
        <v>17</v>
      </c>
      <c r="U74" s="183">
        <v>18</v>
      </c>
      <c r="V74" s="183">
        <v>19</v>
      </c>
      <c r="W74" s="183">
        <v>20</v>
      </c>
      <c r="X74" s="183">
        <v>21</v>
      </c>
      <c r="Y74" s="183">
        <v>22</v>
      </c>
      <c r="Z74" s="183">
        <v>23</v>
      </c>
      <c r="AA74" s="183">
        <v>24</v>
      </c>
      <c r="AB74" s="183">
        <v>25</v>
      </c>
      <c r="AC74" s="183">
        <v>26</v>
      </c>
      <c r="AD74" s="183">
        <v>27</v>
      </c>
      <c r="AE74" s="183">
        <v>28</v>
      </c>
      <c r="AF74" s="183">
        <v>29</v>
      </c>
      <c r="AG74" s="183">
        <v>30</v>
      </c>
      <c r="AH74" s="183">
        <v>31</v>
      </c>
      <c r="AI74" s="183">
        <v>32</v>
      </c>
      <c r="AJ74" s="183">
        <v>33</v>
      </c>
      <c r="AK74" s="183">
        <v>34</v>
      </c>
      <c r="AL74" s="183">
        <v>35</v>
      </c>
      <c r="AM74" s="183">
        <v>36</v>
      </c>
      <c r="AN74" s="183">
        <v>37</v>
      </c>
      <c r="AO74" s="183">
        <v>38</v>
      </c>
      <c r="AP74" s="183">
        <v>39</v>
      </c>
      <c r="AQ74" s="183">
        <v>40</v>
      </c>
      <c r="AR74" s="183">
        <v>41</v>
      </c>
      <c r="AS74" s="183">
        <v>42</v>
      </c>
      <c r="AT74" s="183">
        <v>43</v>
      </c>
      <c r="AU74" s="183">
        <v>44</v>
      </c>
      <c r="AV74" s="183">
        <v>45</v>
      </c>
      <c r="AW74" s="183">
        <v>46</v>
      </c>
      <c r="AX74" s="183">
        <v>47</v>
      </c>
      <c r="AY74" s="183">
        <v>48</v>
      </c>
      <c r="AZ74" s="183">
        <v>49</v>
      </c>
      <c r="BA74" s="183">
        <v>50</v>
      </c>
      <c r="BB74" s="183">
        <v>51</v>
      </c>
      <c r="BC74" s="183">
        <v>52</v>
      </c>
      <c r="BD74" s="183">
        <v>53</v>
      </c>
      <c r="BE74" s="183">
        <v>54</v>
      </c>
      <c r="BF74" s="183">
        <v>55</v>
      </c>
      <c r="BG74" s="183">
        <v>56</v>
      </c>
      <c r="BH74" s="183">
        <v>57</v>
      </c>
      <c r="BI74" s="183">
        <v>58</v>
      </c>
      <c r="BJ74" s="183">
        <v>59</v>
      </c>
      <c r="BK74" s="183">
        <v>60</v>
      </c>
      <c r="BL74" s="183">
        <v>61</v>
      </c>
      <c r="BM74" s="183">
        <v>62</v>
      </c>
      <c r="BN74" s="183">
        <v>63</v>
      </c>
      <c r="BO74" s="183">
        <v>64</v>
      </c>
      <c r="BP74" s="183">
        <v>65</v>
      </c>
      <c r="BQ74" s="184">
        <v>66</v>
      </c>
      <c r="BR74" s="202">
        <v>67</v>
      </c>
      <c r="BS74" s="156">
        <v>68</v>
      </c>
      <c r="BT74" s="203">
        <v>69</v>
      </c>
      <c r="BU74" s="184">
        <v>70</v>
      </c>
      <c r="BV74" s="208">
        <v>71</v>
      </c>
      <c r="BW74" s="156">
        <v>72</v>
      </c>
      <c r="BX74" s="203">
        <v>73</v>
      </c>
      <c r="BY74" s="184">
        <v>74</v>
      </c>
      <c r="BZ74" s="184">
        <v>75</v>
      </c>
      <c r="CA74" s="198">
        <v>76</v>
      </c>
      <c r="CB74" s="156">
        <v>77</v>
      </c>
      <c r="CC74" s="156">
        <v>78</v>
      </c>
      <c r="CD74" s="156">
        <v>79</v>
      </c>
      <c r="CE74" s="184">
        <v>80</v>
      </c>
      <c r="CF74" s="184">
        <v>81</v>
      </c>
      <c r="CG74" s="184">
        <v>82</v>
      </c>
    </row>
    <row r="75" spans="1:85" x14ac:dyDescent="0.2">
      <c r="B75" s="185" t="s">
        <v>513</v>
      </c>
      <c r="C75" s="186" t="s">
        <v>513</v>
      </c>
      <c r="D75" s="187">
        <f>'1950'!K93</f>
        <v>0</v>
      </c>
      <c r="E75" s="187">
        <f>'1950'!N93</f>
        <v>0</v>
      </c>
      <c r="F75" s="187">
        <f>'1950'!Q93</f>
        <v>0</v>
      </c>
      <c r="G75" s="187">
        <f>'1950'!T93</f>
        <v>0</v>
      </c>
      <c r="H75" s="187">
        <f>'1950'!W93</f>
        <v>0</v>
      </c>
      <c r="I75" s="187">
        <f>'1950'!Z93</f>
        <v>0</v>
      </c>
      <c r="J75" s="187">
        <f>'1950'!AC93</f>
        <v>0</v>
      </c>
      <c r="K75" s="187">
        <f>'1950'!AF93</f>
        <v>0</v>
      </c>
      <c r="L75" s="187">
        <f>'1950'!AI93</f>
        <v>0</v>
      </c>
      <c r="M75" s="187">
        <f>'1950'!AL93</f>
        <v>0</v>
      </c>
      <c r="N75" s="187">
        <f>'1950'!AO93</f>
        <v>0</v>
      </c>
      <c r="O75" s="187">
        <f>'1950'!AR93</f>
        <v>0</v>
      </c>
      <c r="P75" s="187">
        <f>'1950'!AU93</f>
        <v>0</v>
      </c>
      <c r="Q75" s="187">
        <f>'1950'!AX93</f>
        <v>0</v>
      </c>
      <c r="R75" s="187">
        <f>'1950'!BA93</f>
        <v>0</v>
      </c>
      <c r="S75" s="187">
        <f>'1950'!BD93</f>
        <v>0</v>
      </c>
      <c r="T75" s="187">
        <f>'1950'!BG93</f>
        <v>0</v>
      </c>
      <c r="U75" s="187">
        <f>'1950'!BJ93</f>
        <v>0</v>
      </c>
      <c r="V75" s="187">
        <f>'1950'!BM93</f>
        <v>0</v>
      </c>
      <c r="W75" s="187">
        <f>'1950'!BP93</f>
        <v>0</v>
      </c>
      <c r="X75" s="187">
        <f>'1950'!BS93</f>
        <v>0</v>
      </c>
      <c r="Y75" s="187">
        <f>'1950'!BV93</f>
        <v>0</v>
      </c>
      <c r="Z75" s="187">
        <f>'1950'!BY93</f>
        <v>0</v>
      </c>
      <c r="AA75" s="187">
        <f>'1950'!CB93</f>
        <v>0</v>
      </c>
      <c r="AB75" s="187">
        <f>'1950'!CE93</f>
        <v>0</v>
      </c>
      <c r="AC75" s="187">
        <f>'1950'!CH93</f>
        <v>0</v>
      </c>
      <c r="AD75" s="187">
        <f>'1950'!CK93</f>
        <v>0</v>
      </c>
      <c r="AE75" s="187">
        <f>'1950'!CN93</f>
        <v>0</v>
      </c>
      <c r="AF75" s="187">
        <f>'1950'!CQ93</f>
        <v>0</v>
      </c>
      <c r="AG75" s="187">
        <f>'1950'!CT93</f>
        <v>0</v>
      </c>
      <c r="AH75" s="187">
        <f>'1950'!CW93</f>
        <v>0</v>
      </c>
      <c r="AI75" s="187">
        <f>'1950'!CZ93</f>
        <v>0</v>
      </c>
      <c r="AJ75" s="187">
        <f>'1950'!DC93</f>
        <v>0</v>
      </c>
      <c r="AK75" s="187">
        <f>'1950'!DF93</f>
        <v>0</v>
      </c>
      <c r="AL75" s="187">
        <f>'1950'!DI93</f>
        <v>0</v>
      </c>
      <c r="AM75" s="187">
        <f>'1950'!DL93</f>
        <v>0</v>
      </c>
      <c r="AN75" s="187">
        <f>'1950'!DO93</f>
        <v>0</v>
      </c>
      <c r="AO75" s="187">
        <f>'1950'!DR93</f>
        <v>0</v>
      </c>
      <c r="AP75" s="187">
        <f>'1950'!DU93</f>
        <v>0</v>
      </c>
      <c r="AQ75" s="187">
        <f>'1950'!DX93</f>
        <v>0</v>
      </c>
      <c r="AR75" s="187">
        <f>'1950'!EA93</f>
        <v>0</v>
      </c>
      <c r="AS75" s="187">
        <f>'1950'!ED93</f>
        <v>0</v>
      </c>
      <c r="AT75" s="187">
        <f>'1950'!EG93</f>
        <v>0</v>
      </c>
      <c r="AU75" s="187">
        <f>'1950'!EJ93</f>
        <v>0</v>
      </c>
      <c r="AV75" s="187">
        <f>'1950'!EM93</f>
        <v>0</v>
      </c>
      <c r="AW75" s="187">
        <f>'1950'!EP93</f>
        <v>0</v>
      </c>
      <c r="AX75" s="187">
        <f>'1950'!ES93</f>
        <v>0</v>
      </c>
      <c r="AY75" s="187">
        <f>'1950'!EV93</f>
        <v>0</v>
      </c>
      <c r="AZ75" s="187">
        <f>'1950'!EY93</f>
        <v>0</v>
      </c>
      <c r="BA75" s="187">
        <f>'1950'!FB93</f>
        <v>0</v>
      </c>
      <c r="BB75" s="187">
        <f>'1950'!FE93</f>
        <v>0</v>
      </c>
      <c r="BC75" s="187">
        <f>'1950'!FH93</f>
        <v>0</v>
      </c>
      <c r="BD75" s="187">
        <f>'1950'!FK93</f>
        <v>0</v>
      </c>
      <c r="BE75" s="187">
        <f>'1950'!FN93</f>
        <v>0</v>
      </c>
      <c r="BF75" s="187">
        <f>'1950'!FQ93</f>
        <v>0</v>
      </c>
      <c r="BG75" s="187">
        <f>'1950'!FT93</f>
        <v>0</v>
      </c>
      <c r="BH75" s="187">
        <f>'1950'!FW93</f>
        <v>0</v>
      </c>
      <c r="BI75" s="187">
        <f>'1950'!FZ93</f>
        <v>0</v>
      </c>
      <c r="BJ75" s="187">
        <f>'1950'!GC93</f>
        <v>0</v>
      </c>
      <c r="BK75" s="187">
        <f>'1950'!GF93</f>
        <v>0</v>
      </c>
      <c r="BL75" s="187">
        <f>'1950'!GI93</f>
        <v>0</v>
      </c>
      <c r="BM75" s="187">
        <f>'1950'!GL93</f>
        <v>0</v>
      </c>
      <c r="BN75" s="187">
        <f>'1950'!GO93</f>
        <v>0</v>
      </c>
      <c r="BO75" s="187">
        <f>'1950'!GR93</f>
        <v>0</v>
      </c>
      <c r="BP75" s="187">
        <f>'1950'!GU93</f>
        <v>0</v>
      </c>
      <c r="BQ75" s="188">
        <f>'1950'!GX93</f>
        <v>0</v>
      </c>
      <c r="BR75" s="195">
        <f>'1950'!HA93</f>
        <v>0</v>
      </c>
      <c r="BS75" s="195">
        <f>'1950'!HD93</f>
        <v>0</v>
      </c>
      <c r="BT75" s="195">
        <f>'1950'!HG93</f>
        <v>0</v>
      </c>
      <c r="BU75" s="196">
        <f>'1950'!HJ93</f>
        <v>0</v>
      </c>
      <c r="BV75" s="188">
        <f>'1950'!HM93</f>
        <v>0</v>
      </c>
      <c r="BW75" s="188">
        <f>'1950'!HP93</f>
        <v>0</v>
      </c>
      <c r="BX75" s="195">
        <f>'1950'!HS93</f>
        <v>0</v>
      </c>
      <c r="BY75" s="196">
        <f>'1950'!HV93</f>
        <v>0</v>
      </c>
      <c r="BZ75" s="188">
        <f>'1950'!HY93</f>
        <v>0</v>
      </c>
      <c r="CA75" s="199">
        <f>'1950'!IB93</f>
        <v>0</v>
      </c>
      <c r="CB75" s="195">
        <f>'1950'!IE93</f>
        <v>0</v>
      </c>
      <c r="CC75" s="195">
        <f>'1950'!IH93</f>
        <v>0</v>
      </c>
      <c r="CD75" s="195">
        <f>'1950'!IK93</f>
        <v>0</v>
      </c>
      <c r="CE75" s="188">
        <f>'1950'!IN93</f>
        <v>0</v>
      </c>
      <c r="CF75" s="188">
        <f>'1950'!IQ93</f>
        <v>0</v>
      </c>
      <c r="CG75" s="188">
        <f>'1950'!IT93</f>
        <v>0</v>
      </c>
    </row>
    <row r="76" spans="1:85" x14ac:dyDescent="0.2">
      <c r="B76" s="189" t="s">
        <v>527</v>
      </c>
      <c r="C76" s="186" t="s">
        <v>513</v>
      </c>
      <c r="D76" s="187">
        <f>SUM('1950'!K28:K92)</f>
        <v>0</v>
      </c>
      <c r="E76" s="187">
        <f>SUM('1950'!N28:N92)</f>
        <v>0</v>
      </c>
      <c r="F76" s="187">
        <f>SUM('1950'!Q28:Q92)</f>
        <v>0</v>
      </c>
      <c r="G76" s="187">
        <f>SUM('1950'!T28:T92)</f>
        <v>0</v>
      </c>
      <c r="H76" s="187">
        <f>SUM('1950'!W28:W92)</f>
        <v>0</v>
      </c>
      <c r="I76" s="187">
        <f>SUM('1950'!Z28:Z92)</f>
        <v>0</v>
      </c>
      <c r="J76" s="187">
        <f>SUM('1950'!AC28:AC92)</f>
        <v>0</v>
      </c>
      <c r="K76" s="148">
        <f>SUM('1950'!AF28:AF92)</f>
        <v>0</v>
      </c>
      <c r="L76" s="148">
        <f>SUM('1950'!AI28:AI92)</f>
        <v>0</v>
      </c>
      <c r="M76" s="148">
        <f>SUM('1950'!AL28:AL92)</f>
        <v>0</v>
      </c>
      <c r="N76" s="148">
        <f>SUM('1950'!AO28:AO92)</f>
        <v>0</v>
      </c>
      <c r="O76" s="148">
        <f>SUM('1950'!AR28:AR92)</f>
        <v>0</v>
      </c>
      <c r="P76" s="187">
        <f>SUM('1950'!AU28:AU92)</f>
        <v>0</v>
      </c>
      <c r="Q76" s="148">
        <f>SUM('1950'!AX28:AX92)</f>
        <v>0</v>
      </c>
      <c r="R76" s="148">
        <f>SUM('1950'!BA28:BA92)</f>
        <v>0</v>
      </c>
      <c r="S76" s="148">
        <f>SUM('1950'!BD28:BD92)</f>
        <v>0</v>
      </c>
      <c r="T76" s="148">
        <f>SUM('1950'!BG28:BG92)</f>
        <v>0</v>
      </c>
      <c r="U76" s="148">
        <f>SUM('1950'!BJ28:BJ92)</f>
        <v>0</v>
      </c>
      <c r="V76" s="148">
        <f>SUM('1950'!BM28:BM92)</f>
        <v>0</v>
      </c>
      <c r="W76" s="148">
        <f>SUM('1950'!BP28:BP92)</f>
        <v>0</v>
      </c>
      <c r="X76" s="148">
        <f>SUM('1950'!BS28:BS92)</f>
        <v>0</v>
      </c>
      <c r="Y76" s="148">
        <f>SUM('1950'!BV28:BV92)</f>
        <v>0</v>
      </c>
      <c r="Z76" s="148">
        <f>SUM('1950'!BY28:BY92)</f>
        <v>0</v>
      </c>
      <c r="AA76" s="148">
        <f>SUM('1950'!CB28:CB92)</f>
        <v>0</v>
      </c>
      <c r="AB76" s="148">
        <f>SUM('1950'!CE28:CE92)</f>
        <v>0</v>
      </c>
      <c r="AC76" s="148">
        <f>SUM('1950'!CH28:CH92)</f>
        <v>0</v>
      </c>
      <c r="AD76" s="148">
        <f>SUM('1950'!CK28:CK92)</f>
        <v>0</v>
      </c>
      <c r="AE76" s="148">
        <f>SUM('1950'!CN28:CN92)</f>
        <v>0</v>
      </c>
      <c r="AF76" s="148">
        <f>SUM('1950'!CQ28:CQ92)</f>
        <v>0</v>
      </c>
      <c r="AG76" s="148">
        <f>SUM('1950'!CT28:CT92)</f>
        <v>0</v>
      </c>
      <c r="AH76" s="148">
        <f>SUM('1950'!CW28:CW92)</f>
        <v>0</v>
      </c>
      <c r="AI76" s="148">
        <f>SUM('1950'!CZ28:CZ92)</f>
        <v>0</v>
      </c>
      <c r="AJ76" s="148">
        <f>SUM('1950'!DC28:DC92)</f>
        <v>0</v>
      </c>
      <c r="AK76" s="148">
        <f>SUM('1950'!DF28:DF92)</f>
        <v>0</v>
      </c>
      <c r="AL76" s="148">
        <f>SUM('1950'!DI28:DI92)</f>
        <v>0</v>
      </c>
      <c r="AM76" s="148">
        <f>SUM('1950'!DL28:DL92)</f>
        <v>0</v>
      </c>
      <c r="AN76" s="148">
        <f>SUM('1950'!DO28:DO92)</f>
        <v>0</v>
      </c>
      <c r="AO76" s="148">
        <f>SUM('1950'!DR28:DR92)</f>
        <v>0</v>
      </c>
      <c r="AP76" s="148">
        <f>SUM('1950'!DU28:DU92)</f>
        <v>0</v>
      </c>
      <c r="AQ76" s="148">
        <f>SUM('1950'!DX28:DX92)</f>
        <v>0</v>
      </c>
      <c r="AR76" s="148">
        <f>SUM('1950'!EA28:EA92)</f>
        <v>0</v>
      </c>
      <c r="AS76" s="148">
        <f>SUM('1950'!ED28:ED92)</f>
        <v>0</v>
      </c>
      <c r="AT76" s="148">
        <f>SUM('1950'!EG28:EG92)</f>
        <v>0</v>
      </c>
      <c r="AU76" s="148">
        <f>SUM('1950'!EJ28:EJ92)</f>
        <v>0</v>
      </c>
      <c r="AV76" s="148">
        <f>SUM('1950'!EM28:EM92)</f>
        <v>0</v>
      </c>
      <c r="AW76" s="148">
        <f>SUM('1950'!EP28:EP92)</f>
        <v>0</v>
      </c>
      <c r="AX76" s="148">
        <f>SUM('1950'!ES28:ES92)</f>
        <v>0</v>
      </c>
      <c r="AY76" s="148">
        <f>SUM('1950'!EV28:EV92)</f>
        <v>0</v>
      </c>
      <c r="AZ76" s="148">
        <f>SUM('1950'!EY28:EY92)</f>
        <v>0</v>
      </c>
      <c r="BA76" s="148">
        <f>SUM('1950'!FB28:FB92)</f>
        <v>0</v>
      </c>
      <c r="BB76" s="148">
        <f>SUM('1950'!FE28:FE92)</f>
        <v>0</v>
      </c>
      <c r="BC76" s="148">
        <f>SUM('1950'!FH28:FH92)</f>
        <v>0</v>
      </c>
      <c r="BD76" s="148">
        <f>SUM('1950'!FK28:FK92)</f>
        <v>0</v>
      </c>
      <c r="BE76" s="148">
        <f>SUM('1950'!FN28:FN92)</f>
        <v>0</v>
      </c>
      <c r="BF76" s="148">
        <f>SUM('1950'!FQ28:FQ92)</f>
        <v>0</v>
      </c>
      <c r="BG76" s="148">
        <f>SUM('1950'!FT28:FT92)</f>
        <v>0</v>
      </c>
      <c r="BH76" s="148">
        <f>SUM('1950'!FW28:FW92)</f>
        <v>0</v>
      </c>
      <c r="BI76" s="148">
        <f>SUM('1950'!FZ28:FZ92)</f>
        <v>0</v>
      </c>
      <c r="BJ76" s="148">
        <f>SUM('1950'!GC28:GC92)</f>
        <v>0</v>
      </c>
      <c r="BK76" s="148">
        <f>SUM('1950'!GF28:GF92)</f>
        <v>0</v>
      </c>
      <c r="BL76" s="148">
        <f>SUM('1950'!GI28:GI92)</f>
        <v>0</v>
      </c>
      <c r="BM76" s="148">
        <f>SUM('1950'!GL28:GL92)</f>
        <v>0</v>
      </c>
      <c r="BN76" s="148">
        <f>SUM('1950'!GO28:GO92)</f>
        <v>0</v>
      </c>
      <c r="BO76" s="148">
        <f>SUM('1950'!GR28:GR92)</f>
        <v>0</v>
      </c>
      <c r="BP76" s="148">
        <f>SUM('1950'!GU28:GU92)</f>
        <v>0</v>
      </c>
      <c r="BQ76" s="190">
        <f>SUM('1950'!GX28:GX92)</f>
        <v>0</v>
      </c>
      <c r="BR76" s="148">
        <f>SUM('1950'!HA28:HA92)</f>
        <v>0</v>
      </c>
      <c r="BS76" s="148">
        <f>SUM('1950'!HD28:HD92)</f>
        <v>0</v>
      </c>
      <c r="BT76" s="148">
        <f>SUM('1950'!HG28:HG92)</f>
        <v>0</v>
      </c>
      <c r="BU76" s="148">
        <f>SUM('1950'!HJ28:HJ92)</f>
        <v>0</v>
      </c>
      <c r="BV76" s="190">
        <f>SUM('1950'!HM28:HM92)</f>
        <v>0</v>
      </c>
      <c r="BW76" s="190">
        <f>SUM('1950'!HP28:HP92)</f>
        <v>0</v>
      </c>
      <c r="BX76" s="148">
        <f>SUM('1950'!HS28:HS92)</f>
        <v>0</v>
      </c>
      <c r="BY76" s="148">
        <f>SUM('1950'!HV28:HV92)</f>
        <v>0</v>
      </c>
      <c r="BZ76" s="190">
        <f>SUM('1950'!HY28:HY92)</f>
        <v>0</v>
      </c>
      <c r="CA76" s="148">
        <f>SUM('1950'!IB28:IB92)</f>
        <v>0</v>
      </c>
      <c r="CB76" s="148">
        <f>SUM('1950'!IE28:IE92)</f>
        <v>0</v>
      </c>
      <c r="CC76" s="148">
        <f>SUM('1950'!IH28:IH92)</f>
        <v>0</v>
      </c>
      <c r="CD76" s="148">
        <f>SUM('1950'!IK28:IK92)</f>
        <v>0</v>
      </c>
      <c r="CE76" s="190">
        <f>SUM('1950'!IN28:IN92)</f>
        <v>0</v>
      </c>
      <c r="CF76" s="190">
        <f>SUM('1950'!IQ28:IQ92)</f>
        <v>0</v>
      </c>
      <c r="CG76" s="190">
        <f>SUM('1950'!IT28:IT92)</f>
        <v>0</v>
      </c>
    </row>
    <row r="77" spans="1:85" x14ac:dyDescent="0.2">
      <c r="B77" s="191" t="s">
        <v>510</v>
      </c>
      <c r="C77" s="192"/>
      <c r="D77" s="193">
        <f t="shared" ref="D77:BO77" si="15">ABS(D75-D76)*1</f>
        <v>0</v>
      </c>
      <c r="E77" s="193">
        <f t="shared" si="15"/>
        <v>0</v>
      </c>
      <c r="F77" s="193">
        <f t="shared" si="15"/>
        <v>0</v>
      </c>
      <c r="G77" s="193">
        <f t="shared" si="15"/>
        <v>0</v>
      </c>
      <c r="H77" s="193">
        <f t="shared" si="15"/>
        <v>0</v>
      </c>
      <c r="I77" s="193">
        <f t="shared" si="15"/>
        <v>0</v>
      </c>
      <c r="J77" s="193">
        <f t="shared" si="15"/>
        <v>0</v>
      </c>
      <c r="K77" s="194">
        <f t="shared" si="15"/>
        <v>0</v>
      </c>
      <c r="L77" s="194">
        <f t="shared" si="15"/>
        <v>0</v>
      </c>
      <c r="M77" s="194">
        <f t="shared" si="15"/>
        <v>0</v>
      </c>
      <c r="N77" s="194">
        <f t="shared" si="15"/>
        <v>0</v>
      </c>
      <c r="O77" s="194">
        <f t="shared" si="15"/>
        <v>0</v>
      </c>
      <c r="P77" s="194">
        <f t="shared" si="15"/>
        <v>0</v>
      </c>
      <c r="Q77" s="194">
        <f t="shared" si="15"/>
        <v>0</v>
      </c>
      <c r="R77" s="194">
        <f t="shared" si="15"/>
        <v>0</v>
      </c>
      <c r="S77" s="194">
        <f t="shared" si="15"/>
        <v>0</v>
      </c>
      <c r="T77" s="194">
        <f t="shared" si="15"/>
        <v>0</v>
      </c>
      <c r="U77" s="194">
        <f t="shared" si="15"/>
        <v>0</v>
      </c>
      <c r="V77" s="194">
        <f t="shared" si="15"/>
        <v>0</v>
      </c>
      <c r="W77" s="194">
        <f t="shared" si="15"/>
        <v>0</v>
      </c>
      <c r="X77" s="194">
        <f t="shared" si="15"/>
        <v>0</v>
      </c>
      <c r="Y77" s="194">
        <f t="shared" si="15"/>
        <v>0</v>
      </c>
      <c r="Z77" s="194">
        <f t="shared" si="15"/>
        <v>0</v>
      </c>
      <c r="AA77" s="194">
        <f t="shared" si="15"/>
        <v>0</v>
      </c>
      <c r="AB77" s="194">
        <f t="shared" si="15"/>
        <v>0</v>
      </c>
      <c r="AC77" s="194">
        <f t="shared" si="15"/>
        <v>0</v>
      </c>
      <c r="AD77" s="194">
        <f t="shared" si="15"/>
        <v>0</v>
      </c>
      <c r="AE77" s="194">
        <f t="shared" si="15"/>
        <v>0</v>
      </c>
      <c r="AF77" s="194">
        <f t="shared" si="15"/>
        <v>0</v>
      </c>
      <c r="AG77" s="194">
        <f t="shared" si="15"/>
        <v>0</v>
      </c>
      <c r="AH77" s="194">
        <f t="shared" si="15"/>
        <v>0</v>
      </c>
      <c r="AI77" s="194">
        <f t="shared" si="15"/>
        <v>0</v>
      </c>
      <c r="AJ77" s="194">
        <f t="shared" si="15"/>
        <v>0</v>
      </c>
      <c r="AK77" s="194">
        <f t="shared" si="15"/>
        <v>0</v>
      </c>
      <c r="AL77" s="194">
        <f t="shared" si="15"/>
        <v>0</v>
      </c>
      <c r="AM77" s="194">
        <f t="shared" si="15"/>
        <v>0</v>
      </c>
      <c r="AN77" s="194">
        <f t="shared" si="15"/>
        <v>0</v>
      </c>
      <c r="AO77" s="194">
        <f t="shared" si="15"/>
        <v>0</v>
      </c>
      <c r="AP77" s="194">
        <f t="shared" si="15"/>
        <v>0</v>
      </c>
      <c r="AQ77" s="194">
        <f t="shared" si="15"/>
        <v>0</v>
      </c>
      <c r="AR77" s="194">
        <f t="shared" si="15"/>
        <v>0</v>
      </c>
      <c r="AS77" s="194">
        <f t="shared" si="15"/>
        <v>0</v>
      </c>
      <c r="AT77" s="194">
        <f t="shared" si="15"/>
        <v>0</v>
      </c>
      <c r="AU77" s="194">
        <f t="shared" si="15"/>
        <v>0</v>
      </c>
      <c r="AV77" s="194">
        <f t="shared" si="15"/>
        <v>0</v>
      </c>
      <c r="AW77" s="194">
        <f t="shared" si="15"/>
        <v>0</v>
      </c>
      <c r="AX77" s="194">
        <f t="shared" si="15"/>
        <v>0</v>
      </c>
      <c r="AY77" s="194">
        <f t="shared" si="15"/>
        <v>0</v>
      </c>
      <c r="AZ77" s="194">
        <f t="shared" si="15"/>
        <v>0</v>
      </c>
      <c r="BA77" s="194">
        <f t="shared" si="15"/>
        <v>0</v>
      </c>
      <c r="BB77" s="194">
        <f t="shared" si="15"/>
        <v>0</v>
      </c>
      <c r="BC77" s="194">
        <f t="shared" si="15"/>
        <v>0</v>
      </c>
      <c r="BD77" s="194">
        <f t="shared" si="15"/>
        <v>0</v>
      </c>
      <c r="BE77" s="194">
        <f t="shared" si="15"/>
        <v>0</v>
      </c>
      <c r="BF77" s="194">
        <f t="shared" si="15"/>
        <v>0</v>
      </c>
      <c r="BG77" s="194">
        <f t="shared" si="15"/>
        <v>0</v>
      </c>
      <c r="BH77" s="194">
        <f t="shared" si="15"/>
        <v>0</v>
      </c>
      <c r="BI77" s="194">
        <f t="shared" si="15"/>
        <v>0</v>
      </c>
      <c r="BJ77" s="194">
        <f t="shared" si="15"/>
        <v>0</v>
      </c>
      <c r="BK77" s="194">
        <f t="shared" si="15"/>
        <v>0</v>
      </c>
      <c r="BL77" s="194">
        <f t="shared" si="15"/>
        <v>0</v>
      </c>
      <c r="BM77" s="194">
        <f t="shared" si="15"/>
        <v>0</v>
      </c>
      <c r="BN77" s="194">
        <f t="shared" si="15"/>
        <v>0</v>
      </c>
      <c r="BO77" s="194">
        <f t="shared" si="15"/>
        <v>0</v>
      </c>
      <c r="BP77" s="200">
        <f t="shared" ref="BP77:CG77" si="16">ABS(BP75-BP76)*1</f>
        <v>0</v>
      </c>
      <c r="BQ77" s="152">
        <f t="shared" si="16"/>
        <v>0</v>
      </c>
      <c r="BR77" s="201">
        <f t="shared" si="16"/>
        <v>0</v>
      </c>
      <c r="BS77" s="197">
        <f t="shared" si="16"/>
        <v>0</v>
      </c>
      <c r="BT77" s="194">
        <f t="shared" si="16"/>
        <v>0</v>
      </c>
      <c r="BU77" s="152">
        <f t="shared" si="16"/>
        <v>0</v>
      </c>
      <c r="BV77" s="209">
        <f t="shared" si="16"/>
        <v>0</v>
      </c>
      <c r="BW77" s="197">
        <f t="shared" si="16"/>
        <v>0</v>
      </c>
      <c r="BX77" s="194">
        <f t="shared" si="16"/>
        <v>0</v>
      </c>
      <c r="BY77" s="152">
        <f t="shared" si="16"/>
        <v>0</v>
      </c>
      <c r="BZ77" s="152">
        <f t="shared" si="16"/>
        <v>0</v>
      </c>
      <c r="CA77" s="200">
        <f t="shared" si="16"/>
        <v>0</v>
      </c>
      <c r="CB77" s="200">
        <f t="shared" si="16"/>
        <v>0</v>
      </c>
      <c r="CC77" s="200">
        <f t="shared" si="16"/>
        <v>0</v>
      </c>
      <c r="CD77" s="197">
        <f t="shared" si="16"/>
        <v>0</v>
      </c>
      <c r="CE77" s="152">
        <f t="shared" si="16"/>
        <v>0</v>
      </c>
      <c r="CF77" s="152">
        <f t="shared" si="16"/>
        <v>0</v>
      </c>
      <c r="CG77" s="152">
        <f t="shared" si="16"/>
        <v>0</v>
      </c>
    </row>
    <row r="79" spans="1:85" x14ac:dyDescent="0.2">
      <c r="B79" s="140" t="s">
        <v>500</v>
      </c>
    </row>
    <row r="81" spans="1:85" x14ac:dyDescent="0.2">
      <c r="A81" s="180">
        <v>22</v>
      </c>
      <c r="B81" s="140" t="s">
        <v>525</v>
      </c>
    </row>
    <row r="82" spans="1:85" x14ac:dyDescent="0.2">
      <c r="B82" s="181"/>
      <c r="C82" s="182" t="s">
        <v>520</v>
      </c>
      <c r="D82" s="183">
        <v>1</v>
      </c>
      <c r="E82" s="183">
        <v>2</v>
      </c>
      <c r="F82" s="183">
        <v>3</v>
      </c>
      <c r="G82" s="183">
        <v>4</v>
      </c>
      <c r="H82" s="183">
        <v>5</v>
      </c>
      <c r="I82" s="183">
        <v>6</v>
      </c>
      <c r="J82" s="183">
        <v>7</v>
      </c>
      <c r="K82" s="183">
        <v>8</v>
      </c>
      <c r="L82" s="183">
        <v>9</v>
      </c>
      <c r="M82" s="183">
        <v>10</v>
      </c>
      <c r="N82" s="183">
        <v>11</v>
      </c>
      <c r="O82" s="183">
        <v>12</v>
      </c>
      <c r="P82" s="183">
        <v>13</v>
      </c>
      <c r="Q82" s="183">
        <v>14</v>
      </c>
      <c r="R82" s="183">
        <v>15</v>
      </c>
      <c r="S82" s="183">
        <v>16</v>
      </c>
      <c r="T82" s="183">
        <v>17</v>
      </c>
      <c r="U82" s="183">
        <v>18</v>
      </c>
      <c r="V82" s="183">
        <v>19</v>
      </c>
      <c r="W82" s="183">
        <v>20</v>
      </c>
      <c r="X82" s="183">
        <v>21</v>
      </c>
      <c r="Y82" s="183">
        <v>22</v>
      </c>
      <c r="Z82" s="183">
        <v>23</v>
      </c>
      <c r="AA82" s="183">
        <v>24</v>
      </c>
      <c r="AB82" s="183">
        <v>25</v>
      </c>
      <c r="AC82" s="183">
        <v>26</v>
      </c>
      <c r="AD82" s="183">
        <v>27</v>
      </c>
      <c r="AE82" s="183">
        <v>28</v>
      </c>
      <c r="AF82" s="183">
        <v>29</v>
      </c>
      <c r="AG82" s="183">
        <v>30</v>
      </c>
      <c r="AH82" s="183">
        <v>31</v>
      </c>
      <c r="AI82" s="183">
        <v>32</v>
      </c>
      <c r="AJ82" s="183">
        <v>33</v>
      </c>
      <c r="AK82" s="183">
        <v>34</v>
      </c>
      <c r="AL82" s="183">
        <v>35</v>
      </c>
      <c r="AM82" s="183">
        <v>36</v>
      </c>
      <c r="AN82" s="183">
        <v>37</v>
      </c>
      <c r="AO82" s="183">
        <v>38</v>
      </c>
      <c r="AP82" s="183">
        <v>39</v>
      </c>
      <c r="AQ82" s="183">
        <v>40</v>
      </c>
      <c r="AR82" s="183">
        <v>41</v>
      </c>
      <c r="AS82" s="183">
        <v>42</v>
      </c>
      <c r="AT82" s="183">
        <v>43</v>
      </c>
      <c r="AU82" s="183">
        <v>44</v>
      </c>
      <c r="AV82" s="183">
        <v>45</v>
      </c>
      <c r="AW82" s="183">
        <v>46</v>
      </c>
      <c r="AX82" s="183">
        <v>47</v>
      </c>
      <c r="AY82" s="183">
        <v>48</v>
      </c>
      <c r="AZ82" s="183">
        <v>49</v>
      </c>
      <c r="BA82" s="183">
        <v>50</v>
      </c>
      <c r="BB82" s="183">
        <v>51</v>
      </c>
      <c r="BC82" s="183">
        <v>52</v>
      </c>
      <c r="BD82" s="183">
        <v>53</v>
      </c>
      <c r="BE82" s="183">
        <v>54</v>
      </c>
      <c r="BF82" s="183">
        <v>55</v>
      </c>
      <c r="BG82" s="183">
        <v>56</v>
      </c>
      <c r="BH82" s="183">
        <v>57</v>
      </c>
      <c r="BI82" s="183">
        <v>58</v>
      </c>
      <c r="BJ82" s="183">
        <v>59</v>
      </c>
      <c r="BK82" s="183">
        <v>60</v>
      </c>
      <c r="BL82" s="183">
        <v>61</v>
      </c>
      <c r="BM82" s="183">
        <v>62</v>
      </c>
      <c r="BN82" s="183">
        <v>63</v>
      </c>
      <c r="BO82" s="183">
        <v>64</v>
      </c>
      <c r="BP82" s="183">
        <v>65</v>
      </c>
      <c r="BQ82" s="184">
        <v>66</v>
      </c>
      <c r="BR82" s="202">
        <v>67</v>
      </c>
      <c r="BS82" s="156">
        <v>68</v>
      </c>
      <c r="BT82" s="203">
        <v>69</v>
      </c>
      <c r="BU82" s="184">
        <v>70</v>
      </c>
      <c r="BV82" s="208">
        <v>71</v>
      </c>
      <c r="BW82" s="156">
        <v>72</v>
      </c>
      <c r="BX82" s="203">
        <v>73</v>
      </c>
      <c r="BY82" s="184">
        <v>74</v>
      </c>
      <c r="BZ82" s="184">
        <v>75</v>
      </c>
      <c r="CA82" s="198">
        <v>76</v>
      </c>
      <c r="CB82" s="156">
        <v>77</v>
      </c>
      <c r="CC82" s="156">
        <v>78</v>
      </c>
      <c r="CD82" s="156">
        <v>79</v>
      </c>
      <c r="CE82" s="184">
        <v>80</v>
      </c>
      <c r="CF82" s="184">
        <v>81</v>
      </c>
      <c r="CG82" s="184">
        <v>82</v>
      </c>
    </row>
    <row r="83" spans="1:85" x14ac:dyDescent="0.2">
      <c r="B83" s="185" t="s">
        <v>526</v>
      </c>
      <c r="C83" s="186" t="s">
        <v>521</v>
      </c>
      <c r="D83" s="187">
        <f>'1750'!K95</f>
        <v>26</v>
      </c>
      <c r="E83" s="187">
        <f>'1750'!N95</f>
        <v>26</v>
      </c>
      <c r="F83" s="187">
        <f>'1750'!Q95</f>
        <v>0</v>
      </c>
      <c r="G83" s="187">
        <f>'1750'!T95</f>
        <v>0</v>
      </c>
      <c r="H83" s="187">
        <f>'1750'!W95</f>
        <v>0</v>
      </c>
      <c r="I83" s="187">
        <f>'1750'!Z95</f>
        <v>0</v>
      </c>
      <c r="J83" s="187">
        <f>'1750'!AC95</f>
        <v>0</v>
      </c>
      <c r="K83" s="187">
        <f>'1750'!AF95</f>
        <v>0</v>
      </c>
      <c r="L83" s="187">
        <f>'1750'!AI95</f>
        <v>0</v>
      </c>
      <c r="M83" s="187">
        <f>'1750'!AL95</f>
        <v>0</v>
      </c>
      <c r="N83" s="187">
        <f>'1750'!AO95</f>
        <v>0</v>
      </c>
      <c r="O83" s="187">
        <f>'1750'!AR95</f>
        <v>0</v>
      </c>
      <c r="P83" s="187">
        <f>'1750'!AU95</f>
        <v>0</v>
      </c>
      <c r="Q83" s="187">
        <f>'1750'!AX95</f>
        <v>0</v>
      </c>
      <c r="R83" s="187">
        <f>'1750'!BA95</f>
        <v>0</v>
      </c>
      <c r="S83" s="187">
        <f>'1750'!BD95</f>
        <v>0</v>
      </c>
      <c r="T83" s="187">
        <f>'1750'!BG95</f>
        <v>0</v>
      </c>
      <c r="U83" s="187">
        <f>'1750'!BJ95</f>
        <v>0</v>
      </c>
      <c r="V83" s="187">
        <f>'1750'!BM95</f>
        <v>0</v>
      </c>
      <c r="W83" s="187">
        <f>'1750'!BP95</f>
        <v>0</v>
      </c>
      <c r="X83" s="187">
        <f>'1750'!BS95</f>
        <v>0</v>
      </c>
      <c r="Y83" s="187">
        <f>'1750'!BV95</f>
        <v>0</v>
      </c>
      <c r="Z83" s="187">
        <f>'1750'!BY95</f>
        <v>0</v>
      </c>
      <c r="AA83" s="187">
        <f>'1750'!CB95</f>
        <v>0</v>
      </c>
      <c r="AB83" s="187">
        <f>'1750'!CE95</f>
        <v>0</v>
      </c>
      <c r="AC83" s="187">
        <f>'1750'!CH95</f>
        <v>0</v>
      </c>
      <c r="AD83" s="187">
        <f>'1750'!CK95</f>
        <v>0</v>
      </c>
      <c r="AE83" s="187">
        <f>'1750'!CN95</f>
        <v>0</v>
      </c>
      <c r="AF83" s="187">
        <f>'1750'!CQ95</f>
        <v>0</v>
      </c>
      <c r="AG83" s="187">
        <f>'1750'!CT95</f>
        <v>0</v>
      </c>
      <c r="AH83" s="187">
        <f>'1750'!CW95</f>
        <v>0</v>
      </c>
      <c r="AI83" s="187">
        <f>'1750'!CZ95</f>
        <v>0</v>
      </c>
      <c r="AJ83" s="187">
        <f>'1750'!DC95</f>
        <v>0</v>
      </c>
      <c r="AK83" s="187">
        <f>'1750'!DF95</f>
        <v>0</v>
      </c>
      <c r="AL83" s="187">
        <f>'1750'!DI95</f>
        <v>0</v>
      </c>
      <c r="AM83" s="187">
        <f>'1750'!DL95</f>
        <v>0</v>
      </c>
      <c r="AN83" s="187">
        <f>'1750'!DO95</f>
        <v>0</v>
      </c>
      <c r="AO83" s="187">
        <f>'1750'!DR95</f>
        <v>0</v>
      </c>
      <c r="AP83" s="187">
        <f>'1750'!DU95</f>
        <v>0</v>
      </c>
      <c r="AQ83" s="187">
        <f>'1750'!DX95</f>
        <v>0</v>
      </c>
      <c r="AR83" s="187">
        <f>'1750'!EA95</f>
        <v>0</v>
      </c>
      <c r="AS83" s="187">
        <f>'1750'!ED95</f>
        <v>0</v>
      </c>
      <c r="AT83" s="187">
        <f>'1750'!EG95</f>
        <v>0</v>
      </c>
      <c r="AU83" s="187">
        <f>'1750'!EJ95</f>
        <v>0</v>
      </c>
      <c r="AV83" s="187">
        <f>'1750'!EM95</f>
        <v>0</v>
      </c>
      <c r="AW83" s="187">
        <f>'1750'!EP95</f>
        <v>0</v>
      </c>
      <c r="AX83" s="187">
        <f>'1750'!ES95</f>
        <v>0</v>
      </c>
      <c r="AY83" s="187">
        <f>'1750'!EV95</f>
        <v>0</v>
      </c>
      <c r="AZ83" s="187">
        <f>'1750'!EY95</f>
        <v>0</v>
      </c>
      <c r="BA83" s="187">
        <f>'1750'!FB95</f>
        <v>0</v>
      </c>
      <c r="BB83" s="187">
        <f>'1750'!FE95</f>
        <v>0</v>
      </c>
      <c r="BC83" s="187">
        <f>'1750'!FH95</f>
        <v>0</v>
      </c>
      <c r="BD83" s="187">
        <f>'1750'!FK95</f>
        <v>0</v>
      </c>
      <c r="BE83" s="187">
        <f>'1750'!FN95</f>
        <v>0</v>
      </c>
      <c r="BF83" s="187">
        <f>'1750'!FQ95</f>
        <v>0</v>
      </c>
      <c r="BG83" s="187">
        <f>'1750'!FT95</f>
        <v>0</v>
      </c>
      <c r="BH83" s="187">
        <f>'1750'!FW95</f>
        <v>0</v>
      </c>
      <c r="BI83" s="187">
        <f>'1750'!FZ95</f>
        <v>0</v>
      </c>
      <c r="BJ83" s="187">
        <f>'1750'!GC95</f>
        <v>0</v>
      </c>
      <c r="BK83" s="187">
        <f>'1750'!GF95</f>
        <v>0</v>
      </c>
      <c r="BL83" s="187">
        <f>'1750'!GI95</f>
        <v>0</v>
      </c>
      <c r="BM83" s="187">
        <f>'1750'!GL95</f>
        <v>0</v>
      </c>
      <c r="BN83" s="187">
        <f>'1750'!GO95</f>
        <v>0</v>
      </c>
      <c r="BO83" s="187">
        <f>'1750'!GR95</f>
        <v>0</v>
      </c>
      <c r="BP83" s="187">
        <f>'1750'!GU95</f>
        <v>0</v>
      </c>
      <c r="BQ83" s="188">
        <f>'1750'!GX95</f>
        <v>0</v>
      </c>
      <c r="BR83" s="195">
        <f>'1750'!HA95</f>
        <v>0</v>
      </c>
      <c r="BS83" s="195">
        <f>'1750'!HD95</f>
        <v>0</v>
      </c>
      <c r="BT83" s="195">
        <f>'1750'!HG95</f>
        <v>0</v>
      </c>
      <c r="BU83" s="196">
        <f>'1750'!HJ95</f>
        <v>0</v>
      </c>
      <c r="BV83" s="188">
        <f>'1750'!HM95</f>
        <v>0</v>
      </c>
      <c r="BW83" s="188">
        <f>'1750'!HP95</f>
        <v>0</v>
      </c>
      <c r="BX83" s="195">
        <f>'1750'!HS95</f>
        <v>0</v>
      </c>
      <c r="BY83" s="196">
        <f>'1750'!HV95</f>
        <v>0</v>
      </c>
      <c r="BZ83" s="188">
        <f>'1750'!HY95</f>
        <v>0</v>
      </c>
      <c r="CA83" s="199">
        <f>'1750'!IB95</f>
        <v>0</v>
      </c>
      <c r="CB83" s="195">
        <f>'1750'!IE95</f>
        <v>0</v>
      </c>
      <c r="CC83" s="195">
        <f>'1750'!IH95</f>
        <v>0</v>
      </c>
      <c r="CD83" s="195">
        <f>'1750'!IK95</f>
        <v>0</v>
      </c>
      <c r="CE83" s="188">
        <f>'1750'!IN95</f>
        <v>0</v>
      </c>
      <c r="CF83" s="188">
        <f>'1750'!IQ95</f>
        <v>0</v>
      </c>
      <c r="CG83" s="188">
        <f>'1750'!IT95</f>
        <v>0</v>
      </c>
    </row>
    <row r="84" spans="1:85" x14ac:dyDescent="0.2">
      <c r="B84" s="189" t="s">
        <v>526</v>
      </c>
      <c r="C84" s="186" t="s">
        <v>522</v>
      </c>
      <c r="D84" s="187">
        <f>'1850'!K96</f>
        <v>0</v>
      </c>
      <c r="E84" s="187">
        <f>'1850'!N96</f>
        <v>0</v>
      </c>
      <c r="F84" s="187">
        <f>'1850'!Q96</f>
        <v>0</v>
      </c>
      <c r="G84" s="187">
        <f>'1850'!T96</f>
        <v>0</v>
      </c>
      <c r="H84" s="187">
        <f>'1850'!W96</f>
        <v>0</v>
      </c>
      <c r="I84" s="187">
        <f>'1850'!Z96</f>
        <v>0</v>
      </c>
      <c r="J84" s="187">
        <f>'1850'!AC96</f>
        <v>0</v>
      </c>
      <c r="K84" s="187">
        <f>'1850'!AF96</f>
        <v>0</v>
      </c>
      <c r="L84" s="187">
        <f>'1850'!AI96</f>
        <v>0</v>
      </c>
      <c r="M84" s="187">
        <f>'1850'!AL96</f>
        <v>0</v>
      </c>
      <c r="N84" s="187">
        <f>'1850'!AO96</f>
        <v>0</v>
      </c>
      <c r="O84" s="187">
        <f>'1850'!AR96</f>
        <v>0</v>
      </c>
      <c r="P84" s="187">
        <f>'1850'!AU96</f>
        <v>0</v>
      </c>
      <c r="Q84" s="187">
        <f>'1850'!AX96</f>
        <v>0</v>
      </c>
      <c r="R84" s="187">
        <f>'1850'!BA96</f>
        <v>0</v>
      </c>
      <c r="S84" s="187">
        <f>'1850'!BD96</f>
        <v>0</v>
      </c>
      <c r="T84" s="187">
        <f>'1850'!BG96</f>
        <v>0</v>
      </c>
      <c r="U84" s="187">
        <f>'1850'!BJ96</f>
        <v>0</v>
      </c>
      <c r="V84" s="187">
        <f>'1850'!BM96</f>
        <v>0</v>
      </c>
      <c r="W84" s="187">
        <f>'1850'!BP96</f>
        <v>0</v>
      </c>
      <c r="X84" s="187">
        <f>'1850'!BS96</f>
        <v>0</v>
      </c>
      <c r="Y84" s="187">
        <f>'1850'!BV96</f>
        <v>0</v>
      </c>
      <c r="Z84" s="187">
        <f>'1850'!BY96</f>
        <v>0</v>
      </c>
      <c r="AA84" s="187">
        <f>'1850'!CB96</f>
        <v>0</v>
      </c>
      <c r="AB84" s="187">
        <f>'1850'!CE96</f>
        <v>0</v>
      </c>
      <c r="AC84" s="187">
        <f>'1850'!CH96</f>
        <v>0</v>
      </c>
      <c r="AD84" s="187">
        <f>'1850'!CK96</f>
        <v>0</v>
      </c>
      <c r="AE84" s="187">
        <f>'1850'!CN96</f>
        <v>0</v>
      </c>
      <c r="AF84" s="187">
        <f>'1850'!CQ96</f>
        <v>0</v>
      </c>
      <c r="AG84" s="187">
        <f>'1850'!CT96</f>
        <v>0</v>
      </c>
      <c r="AH84" s="187">
        <f>'1850'!CW96</f>
        <v>0</v>
      </c>
      <c r="AI84" s="187">
        <f>'1850'!CZ96</f>
        <v>0</v>
      </c>
      <c r="AJ84" s="187">
        <f>'1850'!DC96</f>
        <v>0</v>
      </c>
      <c r="AK84" s="187">
        <f>'1850'!DF96</f>
        <v>0</v>
      </c>
      <c r="AL84" s="187">
        <f>'1850'!DI96</f>
        <v>0</v>
      </c>
      <c r="AM84" s="187">
        <f>'1850'!DL96</f>
        <v>0</v>
      </c>
      <c r="AN84" s="187">
        <f>'1850'!DO96</f>
        <v>0</v>
      </c>
      <c r="AO84" s="187">
        <f>'1850'!DR96</f>
        <v>0</v>
      </c>
      <c r="AP84" s="187">
        <f>'1850'!DU96</f>
        <v>0</v>
      </c>
      <c r="AQ84" s="187">
        <f>'1850'!DX96</f>
        <v>0</v>
      </c>
      <c r="AR84" s="187">
        <f>'1850'!EA96</f>
        <v>0</v>
      </c>
      <c r="AS84" s="187">
        <f>'1850'!ED96</f>
        <v>0</v>
      </c>
      <c r="AT84" s="187">
        <f>'1850'!EG96</f>
        <v>0</v>
      </c>
      <c r="AU84" s="187">
        <f>'1850'!EJ96</f>
        <v>0</v>
      </c>
      <c r="AV84" s="187">
        <f>'1850'!EM96</f>
        <v>0</v>
      </c>
      <c r="AW84" s="187">
        <f>'1850'!EP96</f>
        <v>0</v>
      </c>
      <c r="AX84" s="187">
        <f>'1850'!ES96</f>
        <v>0</v>
      </c>
      <c r="AY84" s="187">
        <f>'1850'!EV96</f>
        <v>0</v>
      </c>
      <c r="AZ84" s="187">
        <f>'1850'!EY96</f>
        <v>0</v>
      </c>
      <c r="BA84" s="187">
        <f>'1850'!FB96</f>
        <v>0</v>
      </c>
      <c r="BB84" s="187">
        <f>'1850'!FE96</f>
        <v>0</v>
      </c>
      <c r="BC84" s="187">
        <f>'1850'!FH96</f>
        <v>0</v>
      </c>
      <c r="BD84" s="187">
        <f>'1850'!FK96</f>
        <v>0</v>
      </c>
      <c r="BE84" s="187">
        <f>'1850'!FN96</f>
        <v>0</v>
      </c>
      <c r="BF84" s="187">
        <f>'1850'!FQ96</f>
        <v>0</v>
      </c>
      <c r="BG84" s="187">
        <f>'1850'!FT96</f>
        <v>0</v>
      </c>
      <c r="BH84" s="187">
        <f>'1850'!FW96</f>
        <v>0</v>
      </c>
      <c r="BI84" s="187">
        <f>'1850'!FZ96</f>
        <v>0</v>
      </c>
      <c r="BJ84" s="187">
        <f>'1850'!GC96</f>
        <v>0</v>
      </c>
      <c r="BK84" s="187">
        <f>'1850'!GF96</f>
        <v>0</v>
      </c>
      <c r="BL84" s="187">
        <f>'1850'!GI96</f>
        <v>0</v>
      </c>
      <c r="BM84" s="187">
        <f>'1850'!GL96</f>
        <v>0</v>
      </c>
      <c r="BN84" s="187">
        <f>'1850'!GO96</f>
        <v>0</v>
      </c>
      <c r="BO84" s="187">
        <f>'1850'!GR96</f>
        <v>0</v>
      </c>
      <c r="BP84" s="187">
        <f>'1850'!GU96</f>
        <v>0</v>
      </c>
      <c r="BQ84" s="188">
        <f>'1850'!GX96</f>
        <v>0</v>
      </c>
      <c r="BR84" s="195">
        <f>'1850'!HA96</f>
        <v>0</v>
      </c>
      <c r="BS84" s="195">
        <f>'1850'!HD96</f>
        <v>0</v>
      </c>
      <c r="BT84" s="195">
        <f>'1850'!HG96</f>
        <v>0</v>
      </c>
      <c r="BU84" s="196">
        <f>'1850'!HJ96</f>
        <v>0</v>
      </c>
      <c r="BV84" s="188">
        <f>'1850'!HM96</f>
        <v>0</v>
      </c>
      <c r="BW84" s="188">
        <f>'1850'!HP96</f>
        <v>0</v>
      </c>
      <c r="BX84" s="195">
        <f>'1850'!HS96</f>
        <v>0</v>
      </c>
      <c r="BY84" s="196">
        <f>'1850'!HV96</f>
        <v>0</v>
      </c>
      <c r="BZ84" s="188">
        <f>'1850'!HY96</f>
        <v>0</v>
      </c>
      <c r="CA84" s="199">
        <f>'1850'!IB96</f>
        <v>0</v>
      </c>
      <c r="CB84" s="195">
        <f>'1850'!IE96</f>
        <v>0</v>
      </c>
      <c r="CC84" s="195">
        <f>'1850'!IH96</f>
        <v>0</v>
      </c>
      <c r="CD84" s="195">
        <f>'1850'!IK96</f>
        <v>0</v>
      </c>
      <c r="CE84" s="188">
        <f>'1850'!IN96</f>
        <v>0</v>
      </c>
      <c r="CF84" s="188">
        <f>'1850'!IQ96</f>
        <v>0</v>
      </c>
      <c r="CG84" s="188">
        <f>'1850'!IT96</f>
        <v>0</v>
      </c>
    </row>
    <row r="85" spans="1:85" x14ac:dyDescent="0.2">
      <c r="B85" s="191" t="s">
        <v>510</v>
      </c>
      <c r="C85" s="192"/>
      <c r="D85" s="193">
        <f t="shared" ref="D85:BO85" si="17">ABS(D83-D84)*1</f>
        <v>26</v>
      </c>
      <c r="E85" s="193">
        <f t="shared" si="17"/>
        <v>26</v>
      </c>
      <c r="F85" s="193">
        <f t="shared" si="17"/>
        <v>0</v>
      </c>
      <c r="G85" s="193">
        <f t="shared" si="17"/>
        <v>0</v>
      </c>
      <c r="H85" s="193">
        <f t="shared" si="17"/>
        <v>0</v>
      </c>
      <c r="I85" s="193">
        <f t="shared" si="17"/>
        <v>0</v>
      </c>
      <c r="J85" s="193">
        <f t="shared" si="17"/>
        <v>0</v>
      </c>
      <c r="K85" s="194">
        <f t="shared" si="17"/>
        <v>0</v>
      </c>
      <c r="L85" s="194">
        <f t="shared" si="17"/>
        <v>0</v>
      </c>
      <c r="M85" s="194">
        <f t="shared" si="17"/>
        <v>0</v>
      </c>
      <c r="N85" s="194">
        <f t="shared" si="17"/>
        <v>0</v>
      </c>
      <c r="O85" s="194">
        <f t="shared" si="17"/>
        <v>0</v>
      </c>
      <c r="P85" s="194">
        <f t="shared" si="17"/>
        <v>0</v>
      </c>
      <c r="Q85" s="194">
        <f t="shared" si="17"/>
        <v>0</v>
      </c>
      <c r="R85" s="194">
        <f t="shared" si="17"/>
        <v>0</v>
      </c>
      <c r="S85" s="194">
        <f t="shared" si="17"/>
        <v>0</v>
      </c>
      <c r="T85" s="194">
        <f t="shared" si="17"/>
        <v>0</v>
      </c>
      <c r="U85" s="194">
        <f t="shared" si="17"/>
        <v>0</v>
      </c>
      <c r="V85" s="194">
        <f t="shared" si="17"/>
        <v>0</v>
      </c>
      <c r="W85" s="194">
        <f t="shared" si="17"/>
        <v>0</v>
      </c>
      <c r="X85" s="194">
        <f t="shared" si="17"/>
        <v>0</v>
      </c>
      <c r="Y85" s="194">
        <f t="shared" si="17"/>
        <v>0</v>
      </c>
      <c r="Z85" s="194">
        <f t="shared" si="17"/>
        <v>0</v>
      </c>
      <c r="AA85" s="194">
        <f t="shared" si="17"/>
        <v>0</v>
      </c>
      <c r="AB85" s="194">
        <f t="shared" si="17"/>
        <v>0</v>
      </c>
      <c r="AC85" s="194">
        <f t="shared" si="17"/>
        <v>0</v>
      </c>
      <c r="AD85" s="194">
        <f t="shared" si="17"/>
        <v>0</v>
      </c>
      <c r="AE85" s="194">
        <f t="shared" si="17"/>
        <v>0</v>
      </c>
      <c r="AF85" s="194">
        <f t="shared" si="17"/>
        <v>0</v>
      </c>
      <c r="AG85" s="194">
        <f t="shared" si="17"/>
        <v>0</v>
      </c>
      <c r="AH85" s="194">
        <f t="shared" si="17"/>
        <v>0</v>
      </c>
      <c r="AI85" s="194">
        <f t="shared" si="17"/>
        <v>0</v>
      </c>
      <c r="AJ85" s="194">
        <f t="shared" si="17"/>
        <v>0</v>
      </c>
      <c r="AK85" s="194">
        <f t="shared" si="17"/>
        <v>0</v>
      </c>
      <c r="AL85" s="194">
        <f t="shared" si="17"/>
        <v>0</v>
      </c>
      <c r="AM85" s="194">
        <f t="shared" si="17"/>
        <v>0</v>
      </c>
      <c r="AN85" s="194">
        <f t="shared" si="17"/>
        <v>0</v>
      </c>
      <c r="AO85" s="194">
        <f t="shared" si="17"/>
        <v>0</v>
      </c>
      <c r="AP85" s="194">
        <f t="shared" si="17"/>
        <v>0</v>
      </c>
      <c r="AQ85" s="194">
        <f t="shared" si="17"/>
        <v>0</v>
      </c>
      <c r="AR85" s="194">
        <f t="shared" si="17"/>
        <v>0</v>
      </c>
      <c r="AS85" s="194">
        <f t="shared" si="17"/>
        <v>0</v>
      </c>
      <c r="AT85" s="194">
        <f t="shared" si="17"/>
        <v>0</v>
      </c>
      <c r="AU85" s="194">
        <f t="shared" si="17"/>
        <v>0</v>
      </c>
      <c r="AV85" s="194">
        <f t="shared" si="17"/>
        <v>0</v>
      </c>
      <c r="AW85" s="194">
        <f t="shared" si="17"/>
        <v>0</v>
      </c>
      <c r="AX85" s="194">
        <f t="shared" si="17"/>
        <v>0</v>
      </c>
      <c r="AY85" s="194">
        <f t="shared" si="17"/>
        <v>0</v>
      </c>
      <c r="AZ85" s="194">
        <f t="shared" si="17"/>
        <v>0</v>
      </c>
      <c r="BA85" s="194">
        <f t="shared" si="17"/>
        <v>0</v>
      </c>
      <c r="BB85" s="194">
        <f t="shared" si="17"/>
        <v>0</v>
      </c>
      <c r="BC85" s="194">
        <f t="shared" si="17"/>
        <v>0</v>
      </c>
      <c r="BD85" s="194">
        <f t="shared" si="17"/>
        <v>0</v>
      </c>
      <c r="BE85" s="194">
        <f t="shared" si="17"/>
        <v>0</v>
      </c>
      <c r="BF85" s="194">
        <f t="shared" si="17"/>
        <v>0</v>
      </c>
      <c r="BG85" s="194">
        <f t="shared" si="17"/>
        <v>0</v>
      </c>
      <c r="BH85" s="194">
        <f t="shared" si="17"/>
        <v>0</v>
      </c>
      <c r="BI85" s="194">
        <f t="shared" si="17"/>
        <v>0</v>
      </c>
      <c r="BJ85" s="194">
        <f t="shared" si="17"/>
        <v>0</v>
      </c>
      <c r="BK85" s="194">
        <f t="shared" si="17"/>
        <v>0</v>
      </c>
      <c r="BL85" s="194">
        <f t="shared" si="17"/>
        <v>0</v>
      </c>
      <c r="BM85" s="194">
        <f t="shared" si="17"/>
        <v>0</v>
      </c>
      <c r="BN85" s="194">
        <f t="shared" si="17"/>
        <v>0</v>
      </c>
      <c r="BO85" s="194">
        <f t="shared" si="17"/>
        <v>0</v>
      </c>
      <c r="BP85" s="200">
        <f t="shared" ref="BP85:CG85" si="18">ABS(BP83-BP84)*1</f>
        <v>0</v>
      </c>
      <c r="BQ85" s="152">
        <f t="shared" si="18"/>
        <v>0</v>
      </c>
      <c r="BR85" s="201">
        <f t="shared" si="18"/>
        <v>0</v>
      </c>
      <c r="BS85" s="197">
        <f t="shared" si="18"/>
        <v>0</v>
      </c>
      <c r="BT85" s="194">
        <f t="shared" si="18"/>
        <v>0</v>
      </c>
      <c r="BU85" s="152">
        <f t="shared" si="18"/>
        <v>0</v>
      </c>
      <c r="BV85" s="209">
        <f t="shared" si="18"/>
        <v>0</v>
      </c>
      <c r="BW85" s="197">
        <f t="shared" si="18"/>
        <v>0</v>
      </c>
      <c r="BX85" s="194">
        <f t="shared" si="18"/>
        <v>0</v>
      </c>
      <c r="BY85" s="152">
        <f t="shared" si="18"/>
        <v>0</v>
      </c>
      <c r="BZ85" s="152">
        <f t="shared" si="18"/>
        <v>0</v>
      </c>
      <c r="CA85" s="152">
        <f t="shared" si="18"/>
        <v>0</v>
      </c>
      <c r="CB85" s="200">
        <f t="shared" si="18"/>
        <v>0</v>
      </c>
      <c r="CC85" s="200">
        <f t="shared" si="18"/>
        <v>0</v>
      </c>
      <c r="CD85" s="197">
        <f t="shared" si="18"/>
        <v>0</v>
      </c>
      <c r="CE85" s="152">
        <f t="shared" si="18"/>
        <v>0</v>
      </c>
      <c r="CF85" s="152">
        <f t="shared" si="18"/>
        <v>0</v>
      </c>
      <c r="CG85" s="152">
        <f t="shared" si="18"/>
        <v>0</v>
      </c>
    </row>
    <row r="87" spans="1:85" x14ac:dyDescent="0.2">
      <c r="A87" s="180">
        <v>23</v>
      </c>
      <c r="B87" s="140" t="s">
        <v>536</v>
      </c>
    </row>
    <row r="88" spans="1:85" x14ac:dyDescent="0.2">
      <c r="B88" s="181"/>
      <c r="C88" s="182" t="s">
        <v>520</v>
      </c>
      <c r="D88" s="183">
        <v>1</v>
      </c>
      <c r="E88" s="183">
        <v>2</v>
      </c>
      <c r="F88" s="183">
        <v>3</v>
      </c>
      <c r="G88" s="183">
        <v>4</v>
      </c>
      <c r="H88" s="183">
        <v>5</v>
      </c>
      <c r="I88" s="183">
        <v>6</v>
      </c>
      <c r="J88" s="183">
        <v>7</v>
      </c>
      <c r="K88" s="183">
        <v>8</v>
      </c>
      <c r="L88" s="183">
        <v>9</v>
      </c>
      <c r="M88" s="183">
        <v>10</v>
      </c>
      <c r="N88" s="183">
        <v>11</v>
      </c>
      <c r="O88" s="183">
        <v>12</v>
      </c>
      <c r="P88" s="183">
        <v>13</v>
      </c>
      <c r="Q88" s="183">
        <v>14</v>
      </c>
      <c r="R88" s="183">
        <v>15</v>
      </c>
      <c r="S88" s="183">
        <v>16</v>
      </c>
      <c r="T88" s="183">
        <v>17</v>
      </c>
      <c r="U88" s="183">
        <v>18</v>
      </c>
      <c r="V88" s="183">
        <v>19</v>
      </c>
      <c r="W88" s="183">
        <v>20</v>
      </c>
      <c r="X88" s="183">
        <v>21</v>
      </c>
      <c r="Y88" s="183">
        <v>22</v>
      </c>
      <c r="Z88" s="183">
        <v>23</v>
      </c>
      <c r="AA88" s="183">
        <v>24</v>
      </c>
      <c r="AB88" s="183">
        <v>25</v>
      </c>
      <c r="AC88" s="183">
        <v>26</v>
      </c>
      <c r="AD88" s="183">
        <v>27</v>
      </c>
      <c r="AE88" s="183">
        <v>28</v>
      </c>
      <c r="AF88" s="183">
        <v>29</v>
      </c>
      <c r="AG88" s="183">
        <v>30</v>
      </c>
      <c r="AH88" s="183">
        <v>31</v>
      </c>
      <c r="AI88" s="183">
        <v>32</v>
      </c>
      <c r="AJ88" s="183">
        <v>33</v>
      </c>
      <c r="AK88" s="183">
        <v>34</v>
      </c>
      <c r="AL88" s="183">
        <v>35</v>
      </c>
      <c r="AM88" s="183">
        <v>36</v>
      </c>
      <c r="AN88" s="183">
        <v>37</v>
      </c>
      <c r="AO88" s="183">
        <v>38</v>
      </c>
      <c r="AP88" s="183">
        <v>39</v>
      </c>
      <c r="AQ88" s="183">
        <v>40</v>
      </c>
      <c r="AR88" s="183">
        <v>41</v>
      </c>
      <c r="AS88" s="183">
        <v>42</v>
      </c>
      <c r="AT88" s="183">
        <v>43</v>
      </c>
      <c r="AU88" s="183">
        <v>44</v>
      </c>
      <c r="AV88" s="183">
        <v>45</v>
      </c>
      <c r="AW88" s="183">
        <v>46</v>
      </c>
      <c r="AX88" s="183">
        <v>47</v>
      </c>
      <c r="AY88" s="183">
        <v>48</v>
      </c>
      <c r="AZ88" s="183">
        <v>49</v>
      </c>
      <c r="BA88" s="183">
        <v>50</v>
      </c>
      <c r="BB88" s="183">
        <v>51</v>
      </c>
      <c r="BC88" s="183">
        <v>52</v>
      </c>
      <c r="BD88" s="183">
        <v>53</v>
      </c>
      <c r="BE88" s="183">
        <v>54</v>
      </c>
      <c r="BF88" s="183">
        <v>55</v>
      </c>
      <c r="BG88" s="183">
        <v>56</v>
      </c>
      <c r="BH88" s="183">
        <v>57</v>
      </c>
      <c r="BI88" s="183">
        <v>58</v>
      </c>
      <c r="BJ88" s="183">
        <v>59</v>
      </c>
      <c r="BK88" s="183">
        <v>60</v>
      </c>
      <c r="BL88" s="183">
        <v>61</v>
      </c>
      <c r="BM88" s="183">
        <v>62</v>
      </c>
      <c r="BN88" s="183">
        <v>63</v>
      </c>
      <c r="BO88" s="183">
        <v>64</v>
      </c>
      <c r="BP88" s="183">
        <v>65</v>
      </c>
      <c r="BQ88" s="184">
        <v>66</v>
      </c>
    </row>
    <row r="89" spans="1:85" x14ac:dyDescent="0.2">
      <c r="B89" s="185" t="s">
        <v>537</v>
      </c>
      <c r="C89" s="186" t="s">
        <v>521</v>
      </c>
      <c r="D89" s="187">
        <f>'1750'!K103</f>
        <v>381</v>
      </c>
      <c r="E89" s="187">
        <f>'1750'!N103</f>
        <v>883</v>
      </c>
      <c r="F89" s="187">
        <f>'1750'!Q103</f>
        <v>0</v>
      </c>
      <c r="G89" s="187">
        <f>'1750'!T103</f>
        <v>0</v>
      </c>
      <c r="H89" s="187">
        <f>'1750'!W103</f>
        <v>0</v>
      </c>
      <c r="I89" s="187">
        <f>'1750'!Z103</f>
        <v>0</v>
      </c>
      <c r="J89" s="187">
        <f>'1750'!AC103</f>
        <v>0</v>
      </c>
      <c r="K89" s="187">
        <f>'1750'!AF103</f>
        <v>0</v>
      </c>
      <c r="L89" s="187">
        <f>'1750'!AI103</f>
        <v>0</v>
      </c>
      <c r="M89" s="187">
        <f>'1750'!AL103</f>
        <v>0</v>
      </c>
      <c r="N89" s="187">
        <f>'1750'!AO103</f>
        <v>0</v>
      </c>
      <c r="O89" s="187">
        <f>'1750'!AR103</f>
        <v>0</v>
      </c>
      <c r="P89" s="187">
        <f>'1750'!AU103</f>
        <v>0</v>
      </c>
      <c r="Q89" s="187">
        <f>'1750'!AX103</f>
        <v>0</v>
      </c>
      <c r="R89" s="187">
        <f>'1750'!BA103</f>
        <v>0</v>
      </c>
      <c r="S89" s="187">
        <f>'1750'!BD103</f>
        <v>0</v>
      </c>
      <c r="T89" s="187">
        <f>'1750'!BG103</f>
        <v>0</v>
      </c>
      <c r="U89" s="187">
        <f>'1750'!BJ103</f>
        <v>0</v>
      </c>
      <c r="V89" s="187">
        <f>'1750'!BM103</f>
        <v>0</v>
      </c>
      <c r="W89" s="187">
        <f>'1750'!BP103</f>
        <v>0</v>
      </c>
      <c r="X89" s="187">
        <f>'1750'!BS103</f>
        <v>0</v>
      </c>
      <c r="Y89" s="187">
        <f>'1750'!BV103</f>
        <v>0</v>
      </c>
      <c r="Z89" s="187">
        <f>'1750'!BY103</f>
        <v>0</v>
      </c>
      <c r="AA89" s="187">
        <f>'1750'!CB103</f>
        <v>0</v>
      </c>
      <c r="AB89" s="187">
        <f>'1750'!CE103</f>
        <v>0</v>
      </c>
      <c r="AC89" s="187">
        <f>'1750'!CH103</f>
        <v>0</v>
      </c>
      <c r="AD89" s="187">
        <f>'1750'!CK103</f>
        <v>0</v>
      </c>
      <c r="AE89" s="187">
        <f>'1750'!CN103</f>
        <v>0</v>
      </c>
      <c r="AF89" s="187">
        <f>'1750'!CQ103</f>
        <v>0</v>
      </c>
      <c r="AG89" s="187">
        <f>'1750'!CT103</f>
        <v>0</v>
      </c>
      <c r="AH89" s="187">
        <f>'1750'!CW103</f>
        <v>0</v>
      </c>
      <c r="AI89" s="187">
        <f>'1750'!CZ103</f>
        <v>0</v>
      </c>
      <c r="AJ89" s="187">
        <f>'1750'!DC103</f>
        <v>0</v>
      </c>
      <c r="AK89" s="187">
        <f>'1750'!DF103</f>
        <v>0</v>
      </c>
      <c r="AL89" s="187">
        <f>'1750'!DI103</f>
        <v>0</v>
      </c>
      <c r="AM89" s="187">
        <f>'1750'!DL103</f>
        <v>0</v>
      </c>
      <c r="AN89" s="187">
        <f>'1750'!DO103</f>
        <v>0</v>
      </c>
      <c r="AO89" s="187">
        <f>'1750'!DR103</f>
        <v>0</v>
      </c>
      <c r="AP89" s="187">
        <f>'1750'!DU103</f>
        <v>0</v>
      </c>
      <c r="AQ89" s="187">
        <f>'1750'!DX103</f>
        <v>0</v>
      </c>
      <c r="AR89" s="187">
        <f>'1750'!EA103</f>
        <v>0</v>
      </c>
      <c r="AS89" s="187">
        <f>'1750'!ED103</f>
        <v>0</v>
      </c>
      <c r="AT89" s="187">
        <f>'1750'!EG103</f>
        <v>0</v>
      </c>
      <c r="AU89" s="187">
        <f>'1750'!EJ103</f>
        <v>0</v>
      </c>
      <c r="AV89" s="187">
        <f>'1750'!EM103</f>
        <v>0</v>
      </c>
      <c r="AW89" s="187">
        <f>'1750'!EP103</f>
        <v>0</v>
      </c>
      <c r="AX89" s="187">
        <f>'1750'!ES103</f>
        <v>0</v>
      </c>
      <c r="AY89" s="187">
        <f>'1750'!EV103</f>
        <v>0</v>
      </c>
      <c r="AZ89" s="187">
        <f>'1750'!EY103</f>
        <v>0</v>
      </c>
      <c r="BA89" s="187">
        <f>'1750'!FB103</f>
        <v>0</v>
      </c>
      <c r="BB89" s="187">
        <f>'1750'!FE103</f>
        <v>0</v>
      </c>
      <c r="BC89" s="187">
        <f>'1750'!FH103</f>
        <v>0</v>
      </c>
      <c r="BD89" s="187">
        <f>'1750'!FK103</f>
        <v>0</v>
      </c>
      <c r="BE89" s="187">
        <f>'1750'!FN103</f>
        <v>0</v>
      </c>
      <c r="BF89" s="187">
        <f>'1750'!FQ103</f>
        <v>0</v>
      </c>
      <c r="BG89" s="187">
        <f>'1750'!FT103</f>
        <v>0</v>
      </c>
      <c r="BH89" s="187">
        <f>'1750'!FW103</f>
        <v>0</v>
      </c>
      <c r="BI89" s="187">
        <f>'1750'!FZ103</f>
        <v>0</v>
      </c>
      <c r="BJ89" s="187">
        <f>'1750'!GC103</f>
        <v>0</v>
      </c>
      <c r="BK89" s="187">
        <f>'1750'!GF103</f>
        <v>0</v>
      </c>
      <c r="BL89" s="187">
        <f>'1750'!GI103</f>
        <v>0</v>
      </c>
      <c r="BM89" s="187">
        <f>'1750'!GL103</f>
        <v>0</v>
      </c>
      <c r="BN89" s="187">
        <f>'1750'!GO103</f>
        <v>0</v>
      </c>
      <c r="BO89" s="187">
        <f>'1750'!GR103</f>
        <v>0</v>
      </c>
      <c r="BP89" s="187">
        <f>'1750'!GU103</f>
        <v>0</v>
      </c>
      <c r="BQ89" s="188">
        <f>'1750'!GX103</f>
        <v>0</v>
      </c>
    </row>
    <row r="90" spans="1:85" x14ac:dyDescent="0.2">
      <c r="B90" s="189" t="s">
        <v>537</v>
      </c>
      <c r="C90" s="186" t="s">
        <v>522</v>
      </c>
      <c r="D90" s="187">
        <f>'1850'!K104</f>
        <v>0</v>
      </c>
      <c r="E90" s="187">
        <f>'1850'!N104</f>
        <v>0</v>
      </c>
      <c r="F90" s="187">
        <f>'1850'!Q104</f>
        <v>0</v>
      </c>
      <c r="G90" s="187">
        <f>'1850'!T104</f>
        <v>0</v>
      </c>
      <c r="H90" s="187">
        <f>'1850'!W104</f>
        <v>0</v>
      </c>
      <c r="I90" s="187">
        <f>'1850'!Z104</f>
        <v>0</v>
      </c>
      <c r="J90" s="187">
        <f>'1850'!AC104</f>
        <v>0</v>
      </c>
      <c r="K90" s="187">
        <f>'1850'!AF104</f>
        <v>0</v>
      </c>
      <c r="L90" s="187">
        <f>'1850'!AI104</f>
        <v>0</v>
      </c>
      <c r="M90" s="187">
        <f>'1850'!AL104</f>
        <v>0</v>
      </c>
      <c r="N90" s="187">
        <f>'1850'!AO104</f>
        <v>0</v>
      </c>
      <c r="O90" s="187">
        <f>'1850'!AR104</f>
        <v>0</v>
      </c>
      <c r="P90" s="187">
        <f>'1850'!AU104</f>
        <v>0</v>
      </c>
      <c r="Q90" s="187">
        <f>'1850'!AX104</f>
        <v>0</v>
      </c>
      <c r="R90" s="187">
        <f>'1850'!BA104</f>
        <v>0</v>
      </c>
      <c r="S90" s="187">
        <f>'1850'!BD104</f>
        <v>0</v>
      </c>
      <c r="T90" s="187">
        <f>'1850'!BG104</f>
        <v>0</v>
      </c>
      <c r="U90" s="187">
        <f>'1850'!BJ104</f>
        <v>0</v>
      </c>
      <c r="V90" s="187">
        <f>'1850'!BM104</f>
        <v>0</v>
      </c>
      <c r="W90" s="187">
        <f>'1850'!BP104</f>
        <v>0</v>
      </c>
      <c r="X90" s="187">
        <f>'1850'!BS104</f>
        <v>0</v>
      </c>
      <c r="Y90" s="187">
        <f>'1850'!BV104</f>
        <v>0</v>
      </c>
      <c r="Z90" s="187">
        <f>'1850'!BY104</f>
        <v>0</v>
      </c>
      <c r="AA90" s="187">
        <f>'1850'!CB104</f>
        <v>0</v>
      </c>
      <c r="AB90" s="187">
        <f>'1850'!CE104</f>
        <v>0</v>
      </c>
      <c r="AC90" s="187">
        <f>'1850'!CH104</f>
        <v>0</v>
      </c>
      <c r="AD90" s="187">
        <f>'1850'!CK104</f>
        <v>0</v>
      </c>
      <c r="AE90" s="187">
        <f>'1850'!CN104</f>
        <v>0</v>
      </c>
      <c r="AF90" s="187">
        <f>'1850'!CQ104</f>
        <v>0</v>
      </c>
      <c r="AG90" s="187">
        <f>'1850'!CT104</f>
        <v>0</v>
      </c>
      <c r="AH90" s="187">
        <f>'1850'!CW104</f>
        <v>0</v>
      </c>
      <c r="AI90" s="187">
        <f>'1850'!CZ104</f>
        <v>0</v>
      </c>
      <c r="AJ90" s="187">
        <f>'1850'!DC104</f>
        <v>0</v>
      </c>
      <c r="AK90" s="187">
        <f>'1850'!DF104</f>
        <v>0</v>
      </c>
      <c r="AL90" s="187">
        <f>'1850'!DI104</f>
        <v>0</v>
      </c>
      <c r="AM90" s="187">
        <f>'1850'!DL104</f>
        <v>0</v>
      </c>
      <c r="AN90" s="187">
        <f>'1850'!DO104</f>
        <v>0</v>
      </c>
      <c r="AO90" s="187">
        <f>'1850'!DR104</f>
        <v>0</v>
      </c>
      <c r="AP90" s="187">
        <f>'1850'!DU104</f>
        <v>0</v>
      </c>
      <c r="AQ90" s="187">
        <f>'1850'!DX104</f>
        <v>0</v>
      </c>
      <c r="AR90" s="187">
        <f>'1850'!EA104</f>
        <v>0</v>
      </c>
      <c r="AS90" s="187">
        <f>'1850'!ED104</f>
        <v>0</v>
      </c>
      <c r="AT90" s="187">
        <f>'1850'!EG104</f>
        <v>0</v>
      </c>
      <c r="AU90" s="187">
        <f>'1850'!EJ104</f>
        <v>0</v>
      </c>
      <c r="AV90" s="187">
        <f>'1850'!EM104</f>
        <v>0</v>
      </c>
      <c r="AW90" s="187">
        <f>'1850'!EP104</f>
        <v>0</v>
      </c>
      <c r="AX90" s="187">
        <f>'1850'!ES104</f>
        <v>0</v>
      </c>
      <c r="AY90" s="187">
        <f>'1850'!EV104</f>
        <v>0</v>
      </c>
      <c r="AZ90" s="187">
        <f>'1850'!EY104</f>
        <v>0</v>
      </c>
      <c r="BA90" s="187">
        <f>'1850'!FB104</f>
        <v>0</v>
      </c>
      <c r="BB90" s="187">
        <f>'1850'!FE104</f>
        <v>0</v>
      </c>
      <c r="BC90" s="187">
        <f>'1850'!FH104</f>
        <v>0</v>
      </c>
      <c r="BD90" s="187">
        <f>'1850'!FK104</f>
        <v>0</v>
      </c>
      <c r="BE90" s="187">
        <f>'1850'!FN104</f>
        <v>0</v>
      </c>
      <c r="BF90" s="187">
        <f>'1850'!FQ104</f>
        <v>0</v>
      </c>
      <c r="BG90" s="187">
        <f>'1850'!FT104</f>
        <v>0</v>
      </c>
      <c r="BH90" s="187">
        <f>'1850'!FW104</f>
        <v>0</v>
      </c>
      <c r="BI90" s="187">
        <f>'1850'!FZ104</f>
        <v>0</v>
      </c>
      <c r="BJ90" s="187">
        <f>'1850'!GC104</f>
        <v>0</v>
      </c>
      <c r="BK90" s="187">
        <f>'1850'!GF104</f>
        <v>0</v>
      </c>
      <c r="BL90" s="187">
        <f>'1850'!GI104</f>
        <v>0</v>
      </c>
      <c r="BM90" s="187">
        <f>'1850'!GL104</f>
        <v>0</v>
      </c>
      <c r="BN90" s="187">
        <f>'1850'!GO104</f>
        <v>0</v>
      </c>
      <c r="BO90" s="187">
        <f>'1850'!GR104</f>
        <v>0</v>
      </c>
      <c r="BP90" s="187">
        <f>'1850'!GU104</f>
        <v>0</v>
      </c>
      <c r="BQ90" s="188">
        <f>'1850'!GX104</f>
        <v>0</v>
      </c>
    </row>
    <row r="91" spans="1:85" x14ac:dyDescent="0.2">
      <c r="B91" s="191" t="s">
        <v>510</v>
      </c>
      <c r="C91" s="192"/>
      <c r="D91" s="193">
        <f t="shared" ref="D91:BO91" si="19">ABS(D89-D90)*1</f>
        <v>381</v>
      </c>
      <c r="E91" s="193">
        <f t="shared" si="19"/>
        <v>883</v>
      </c>
      <c r="F91" s="193">
        <f t="shared" si="19"/>
        <v>0</v>
      </c>
      <c r="G91" s="193">
        <f t="shared" si="19"/>
        <v>0</v>
      </c>
      <c r="H91" s="193">
        <f t="shared" si="19"/>
        <v>0</v>
      </c>
      <c r="I91" s="193">
        <f t="shared" si="19"/>
        <v>0</v>
      </c>
      <c r="J91" s="193">
        <f t="shared" si="19"/>
        <v>0</v>
      </c>
      <c r="K91" s="194">
        <f t="shared" si="19"/>
        <v>0</v>
      </c>
      <c r="L91" s="194">
        <f t="shared" si="19"/>
        <v>0</v>
      </c>
      <c r="M91" s="194">
        <f t="shared" si="19"/>
        <v>0</v>
      </c>
      <c r="N91" s="194">
        <f t="shared" si="19"/>
        <v>0</v>
      </c>
      <c r="O91" s="194">
        <f t="shared" si="19"/>
        <v>0</v>
      </c>
      <c r="P91" s="194">
        <f t="shared" si="19"/>
        <v>0</v>
      </c>
      <c r="Q91" s="194">
        <f t="shared" si="19"/>
        <v>0</v>
      </c>
      <c r="R91" s="194">
        <f t="shared" si="19"/>
        <v>0</v>
      </c>
      <c r="S91" s="194">
        <f t="shared" si="19"/>
        <v>0</v>
      </c>
      <c r="T91" s="194">
        <f t="shared" si="19"/>
        <v>0</v>
      </c>
      <c r="U91" s="194">
        <f t="shared" si="19"/>
        <v>0</v>
      </c>
      <c r="V91" s="194">
        <f t="shared" si="19"/>
        <v>0</v>
      </c>
      <c r="W91" s="194">
        <f t="shared" si="19"/>
        <v>0</v>
      </c>
      <c r="X91" s="194">
        <f t="shared" si="19"/>
        <v>0</v>
      </c>
      <c r="Y91" s="194">
        <f t="shared" si="19"/>
        <v>0</v>
      </c>
      <c r="Z91" s="194">
        <f t="shared" si="19"/>
        <v>0</v>
      </c>
      <c r="AA91" s="194">
        <f t="shared" si="19"/>
        <v>0</v>
      </c>
      <c r="AB91" s="194">
        <f t="shared" si="19"/>
        <v>0</v>
      </c>
      <c r="AC91" s="194">
        <f t="shared" si="19"/>
        <v>0</v>
      </c>
      <c r="AD91" s="194">
        <f t="shared" si="19"/>
        <v>0</v>
      </c>
      <c r="AE91" s="194">
        <f t="shared" si="19"/>
        <v>0</v>
      </c>
      <c r="AF91" s="194">
        <f t="shared" si="19"/>
        <v>0</v>
      </c>
      <c r="AG91" s="194">
        <f t="shared" si="19"/>
        <v>0</v>
      </c>
      <c r="AH91" s="194">
        <f t="shared" si="19"/>
        <v>0</v>
      </c>
      <c r="AI91" s="194">
        <f t="shared" si="19"/>
        <v>0</v>
      </c>
      <c r="AJ91" s="194">
        <f t="shared" si="19"/>
        <v>0</v>
      </c>
      <c r="AK91" s="194">
        <f t="shared" si="19"/>
        <v>0</v>
      </c>
      <c r="AL91" s="194">
        <f t="shared" si="19"/>
        <v>0</v>
      </c>
      <c r="AM91" s="194">
        <f t="shared" si="19"/>
        <v>0</v>
      </c>
      <c r="AN91" s="194">
        <f t="shared" si="19"/>
        <v>0</v>
      </c>
      <c r="AO91" s="194">
        <f t="shared" si="19"/>
        <v>0</v>
      </c>
      <c r="AP91" s="194">
        <f t="shared" si="19"/>
        <v>0</v>
      </c>
      <c r="AQ91" s="194">
        <f t="shared" si="19"/>
        <v>0</v>
      </c>
      <c r="AR91" s="194">
        <f t="shared" si="19"/>
        <v>0</v>
      </c>
      <c r="AS91" s="194">
        <f t="shared" si="19"/>
        <v>0</v>
      </c>
      <c r="AT91" s="194">
        <f t="shared" si="19"/>
        <v>0</v>
      </c>
      <c r="AU91" s="194">
        <f t="shared" si="19"/>
        <v>0</v>
      </c>
      <c r="AV91" s="194">
        <f t="shared" si="19"/>
        <v>0</v>
      </c>
      <c r="AW91" s="194">
        <f t="shared" si="19"/>
        <v>0</v>
      </c>
      <c r="AX91" s="194">
        <f t="shared" si="19"/>
        <v>0</v>
      </c>
      <c r="AY91" s="194">
        <f t="shared" si="19"/>
        <v>0</v>
      </c>
      <c r="AZ91" s="194">
        <f t="shared" si="19"/>
        <v>0</v>
      </c>
      <c r="BA91" s="194">
        <f t="shared" si="19"/>
        <v>0</v>
      </c>
      <c r="BB91" s="194">
        <f t="shared" si="19"/>
        <v>0</v>
      </c>
      <c r="BC91" s="194">
        <f t="shared" si="19"/>
        <v>0</v>
      </c>
      <c r="BD91" s="194">
        <f t="shared" si="19"/>
        <v>0</v>
      </c>
      <c r="BE91" s="194">
        <f t="shared" si="19"/>
        <v>0</v>
      </c>
      <c r="BF91" s="194">
        <f t="shared" si="19"/>
        <v>0</v>
      </c>
      <c r="BG91" s="194">
        <f t="shared" si="19"/>
        <v>0</v>
      </c>
      <c r="BH91" s="194">
        <f t="shared" si="19"/>
        <v>0</v>
      </c>
      <c r="BI91" s="194">
        <f t="shared" si="19"/>
        <v>0</v>
      </c>
      <c r="BJ91" s="194">
        <f t="shared" si="19"/>
        <v>0</v>
      </c>
      <c r="BK91" s="194">
        <f t="shared" si="19"/>
        <v>0</v>
      </c>
      <c r="BL91" s="194">
        <f t="shared" si="19"/>
        <v>0</v>
      </c>
      <c r="BM91" s="194">
        <f t="shared" si="19"/>
        <v>0</v>
      </c>
      <c r="BN91" s="194">
        <f t="shared" si="19"/>
        <v>0</v>
      </c>
      <c r="BO91" s="194">
        <f t="shared" si="19"/>
        <v>0</v>
      </c>
      <c r="BP91" s="200">
        <f>ABS(BP89-BP90)*1</f>
        <v>0</v>
      </c>
      <c r="BQ91" s="152">
        <f>ABS(BQ89-BQ90)*1</f>
        <v>0</v>
      </c>
    </row>
    <row r="93" spans="1:85" x14ac:dyDescent="0.2">
      <c r="A93" s="180">
        <v>24</v>
      </c>
      <c r="B93" s="140" t="s">
        <v>541</v>
      </c>
    </row>
    <row r="94" spans="1:85" x14ac:dyDescent="0.2">
      <c r="B94" s="181"/>
      <c r="C94" s="182" t="s">
        <v>520</v>
      </c>
      <c r="D94" s="183">
        <v>1</v>
      </c>
      <c r="E94" s="183">
        <v>2</v>
      </c>
      <c r="F94" s="183">
        <v>3</v>
      </c>
      <c r="G94" s="183">
        <v>4</v>
      </c>
      <c r="H94" s="183">
        <v>5</v>
      </c>
      <c r="I94" s="183">
        <v>6</v>
      </c>
      <c r="J94" s="183">
        <v>7</v>
      </c>
      <c r="K94" s="183">
        <v>8</v>
      </c>
      <c r="L94" s="183">
        <v>9</v>
      </c>
      <c r="M94" s="183">
        <v>10</v>
      </c>
      <c r="N94" s="183">
        <v>11</v>
      </c>
      <c r="O94" s="183">
        <v>12</v>
      </c>
      <c r="P94" s="183">
        <v>13</v>
      </c>
      <c r="Q94" s="183">
        <v>14</v>
      </c>
      <c r="R94" s="183">
        <v>15</v>
      </c>
      <c r="S94" s="183">
        <v>16</v>
      </c>
      <c r="T94" s="183">
        <v>17</v>
      </c>
      <c r="U94" s="183">
        <v>18</v>
      </c>
      <c r="V94" s="183">
        <v>19</v>
      </c>
      <c r="W94" s="183">
        <v>20</v>
      </c>
      <c r="X94" s="183">
        <v>21</v>
      </c>
      <c r="Y94" s="183">
        <v>22</v>
      </c>
      <c r="Z94" s="183">
        <v>23</v>
      </c>
      <c r="AA94" s="183">
        <v>24</v>
      </c>
      <c r="AB94" s="183">
        <v>25</v>
      </c>
      <c r="AC94" s="183">
        <v>26</v>
      </c>
      <c r="AD94" s="183">
        <v>27</v>
      </c>
      <c r="AE94" s="183">
        <v>28</v>
      </c>
      <c r="AF94" s="183">
        <v>29</v>
      </c>
      <c r="AG94" s="183">
        <v>30</v>
      </c>
      <c r="AH94" s="183">
        <v>31</v>
      </c>
      <c r="AI94" s="183">
        <v>32</v>
      </c>
      <c r="AJ94" s="183">
        <v>33</v>
      </c>
      <c r="AK94" s="183">
        <v>34</v>
      </c>
      <c r="AL94" s="183">
        <v>35</v>
      </c>
      <c r="AM94" s="183">
        <v>36</v>
      </c>
      <c r="AN94" s="183">
        <v>37</v>
      </c>
      <c r="AO94" s="183">
        <v>38</v>
      </c>
      <c r="AP94" s="183">
        <v>39</v>
      </c>
      <c r="AQ94" s="183">
        <v>40</v>
      </c>
      <c r="AR94" s="183">
        <v>41</v>
      </c>
      <c r="AS94" s="183">
        <v>42</v>
      </c>
      <c r="AT94" s="183">
        <v>43</v>
      </c>
      <c r="AU94" s="183">
        <v>44</v>
      </c>
      <c r="AV94" s="183">
        <v>45</v>
      </c>
      <c r="AW94" s="183">
        <v>46</v>
      </c>
      <c r="AX94" s="183">
        <v>47</v>
      </c>
      <c r="AY94" s="183">
        <v>48</v>
      </c>
      <c r="AZ94" s="183">
        <v>49</v>
      </c>
      <c r="BA94" s="183">
        <v>50</v>
      </c>
      <c r="BB94" s="183">
        <v>51</v>
      </c>
      <c r="BC94" s="183">
        <v>52</v>
      </c>
      <c r="BD94" s="183">
        <v>53</v>
      </c>
      <c r="BE94" s="183">
        <v>54</v>
      </c>
      <c r="BF94" s="183">
        <v>55</v>
      </c>
      <c r="BG94" s="183">
        <v>56</v>
      </c>
      <c r="BH94" s="183">
        <v>57</v>
      </c>
      <c r="BI94" s="183">
        <v>58</v>
      </c>
      <c r="BJ94" s="183">
        <v>59</v>
      </c>
      <c r="BK94" s="183">
        <v>60</v>
      </c>
      <c r="BL94" s="183">
        <v>61</v>
      </c>
      <c r="BM94" s="183">
        <v>62</v>
      </c>
      <c r="BN94" s="183">
        <v>63</v>
      </c>
      <c r="BO94" s="183">
        <v>64</v>
      </c>
      <c r="BP94" s="183">
        <v>65</v>
      </c>
      <c r="BQ94" s="184">
        <v>66</v>
      </c>
    </row>
    <row r="95" spans="1:85" x14ac:dyDescent="0.2">
      <c r="B95" s="185" t="s">
        <v>519</v>
      </c>
      <c r="C95" s="186" t="s">
        <v>521</v>
      </c>
      <c r="D95" s="187">
        <f>'1750'!K104</f>
        <v>819</v>
      </c>
      <c r="E95" s="187">
        <f>'1750'!N104</f>
        <v>26</v>
      </c>
      <c r="F95" s="187">
        <f>'1750'!Q104</f>
        <v>0</v>
      </c>
      <c r="G95" s="187">
        <f>'1750'!T104</f>
        <v>0</v>
      </c>
      <c r="H95" s="187">
        <f>'1750'!W104</f>
        <v>0</v>
      </c>
      <c r="I95" s="187">
        <f>'1750'!Z104</f>
        <v>0</v>
      </c>
      <c r="J95" s="187">
        <f>'1750'!AC104</f>
        <v>0</v>
      </c>
      <c r="K95" s="187">
        <f>'1750'!AF104</f>
        <v>0</v>
      </c>
      <c r="L95" s="187">
        <f>'1750'!AI104</f>
        <v>0</v>
      </c>
      <c r="M95" s="187">
        <f>'1750'!AL104</f>
        <v>0</v>
      </c>
      <c r="N95" s="187">
        <f>'1750'!AO104</f>
        <v>0</v>
      </c>
      <c r="O95" s="187">
        <f>'1750'!AR104</f>
        <v>0</v>
      </c>
      <c r="P95" s="187">
        <f>'1750'!AU104</f>
        <v>0</v>
      </c>
      <c r="Q95" s="187">
        <f>'1750'!AX104</f>
        <v>0</v>
      </c>
      <c r="R95" s="187">
        <f>'1750'!BA104</f>
        <v>0</v>
      </c>
      <c r="S95" s="187">
        <f>'1750'!BD104</f>
        <v>0</v>
      </c>
      <c r="T95" s="187">
        <f>'1750'!BG104</f>
        <v>0</v>
      </c>
      <c r="U95" s="187">
        <f>'1750'!BJ104</f>
        <v>0</v>
      </c>
      <c r="V95" s="187">
        <f>'1750'!BM104</f>
        <v>0</v>
      </c>
      <c r="W95" s="187">
        <f>'1750'!BP104</f>
        <v>0</v>
      </c>
      <c r="X95" s="187">
        <f>'1750'!BS104</f>
        <v>0</v>
      </c>
      <c r="Y95" s="187">
        <f>'1750'!BV104</f>
        <v>0</v>
      </c>
      <c r="Z95" s="187">
        <f>'1750'!BY104</f>
        <v>0</v>
      </c>
      <c r="AA95" s="187">
        <f>'1750'!CB104</f>
        <v>0</v>
      </c>
      <c r="AB95" s="187">
        <f>'1750'!CE104</f>
        <v>0</v>
      </c>
      <c r="AC95" s="187">
        <f>'1750'!CH104</f>
        <v>0</v>
      </c>
      <c r="AD95" s="187">
        <f>'1750'!CK104</f>
        <v>0</v>
      </c>
      <c r="AE95" s="187">
        <f>'1750'!CN104</f>
        <v>0</v>
      </c>
      <c r="AF95" s="187">
        <f>'1750'!CQ104</f>
        <v>0</v>
      </c>
      <c r="AG95" s="187">
        <f>'1750'!CT104</f>
        <v>0</v>
      </c>
      <c r="AH95" s="187">
        <f>'1750'!CW104</f>
        <v>0</v>
      </c>
      <c r="AI95" s="187">
        <f>'1750'!CZ104</f>
        <v>0</v>
      </c>
      <c r="AJ95" s="187">
        <f>'1750'!DC104</f>
        <v>0</v>
      </c>
      <c r="AK95" s="187">
        <f>'1750'!DF104</f>
        <v>0</v>
      </c>
      <c r="AL95" s="187">
        <f>'1750'!DI104</f>
        <v>0</v>
      </c>
      <c r="AM95" s="187">
        <f>'1750'!DL104</f>
        <v>0</v>
      </c>
      <c r="AN95" s="187">
        <f>'1750'!DO104</f>
        <v>0</v>
      </c>
      <c r="AO95" s="187">
        <f>'1750'!DR104</f>
        <v>0</v>
      </c>
      <c r="AP95" s="187">
        <f>'1750'!DU104</f>
        <v>0</v>
      </c>
      <c r="AQ95" s="187">
        <f>'1750'!DX104</f>
        <v>0</v>
      </c>
      <c r="AR95" s="187">
        <f>'1750'!EA104</f>
        <v>0</v>
      </c>
      <c r="AS95" s="187">
        <f>'1750'!ED104</f>
        <v>0</v>
      </c>
      <c r="AT95" s="187">
        <f>'1750'!EG104</f>
        <v>0</v>
      </c>
      <c r="AU95" s="187">
        <f>'1750'!EJ104</f>
        <v>0</v>
      </c>
      <c r="AV95" s="187">
        <f>'1750'!EM104</f>
        <v>0</v>
      </c>
      <c r="AW95" s="187">
        <f>'1750'!EP104</f>
        <v>0</v>
      </c>
      <c r="AX95" s="187">
        <f>'1750'!ES104</f>
        <v>0</v>
      </c>
      <c r="AY95" s="187">
        <f>'1750'!EV104</f>
        <v>0</v>
      </c>
      <c r="AZ95" s="187">
        <f>'1750'!EY104</f>
        <v>0</v>
      </c>
      <c r="BA95" s="187">
        <f>'1750'!FB104</f>
        <v>0</v>
      </c>
      <c r="BB95" s="187">
        <f>'1750'!FE104</f>
        <v>0</v>
      </c>
      <c r="BC95" s="187">
        <f>'1750'!FH104</f>
        <v>0</v>
      </c>
      <c r="BD95" s="187">
        <f>'1750'!FK104</f>
        <v>0</v>
      </c>
      <c r="BE95" s="187">
        <f>'1750'!FN104</f>
        <v>0</v>
      </c>
      <c r="BF95" s="187">
        <f>'1750'!FQ104</f>
        <v>0</v>
      </c>
      <c r="BG95" s="187">
        <f>'1750'!FT104</f>
        <v>0</v>
      </c>
      <c r="BH95" s="187">
        <f>'1750'!FW104</f>
        <v>0</v>
      </c>
      <c r="BI95" s="187">
        <f>'1750'!FZ104</f>
        <v>0</v>
      </c>
      <c r="BJ95" s="187">
        <f>'1750'!GC104</f>
        <v>0</v>
      </c>
      <c r="BK95" s="187">
        <f>'1750'!GF104</f>
        <v>0</v>
      </c>
      <c r="BL95" s="187">
        <f>'1750'!GI104</f>
        <v>0</v>
      </c>
      <c r="BM95" s="187">
        <f>'1750'!GL104</f>
        <v>0</v>
      </c>
      <c r="BN95" s="187">
        <f>'1750'!GO104</f>
        <v>0</v>
      </c>
      <c r="BO95" s="187">
        <f>'1750'!GR104</f>
        <v>0</v>
      </c>
      <c r="BP95" s="187">
        <f>'1750'!GU104</f>
        <v>0</v>
      </c>
      <c r="BQ95" s="188">
        <f>'1750'!GX104</f>
        <v>0</v>
      </c>
    </row>
    <row r="96" spans="1:85" x14ac:dyDescent="0.2">
      <c r="B96" s="189" t="s">
        <v>519</v>
      </c>
      <c r="C96" s="186" t="s">
        <v>522</v>
      </c>
      <c r="D96" s="187">
        <f>'1850'!K105</f>
        <v>0</v>
      </c>
      <c r="E96" s="187">
        <f>'1850'!N105</f>
        <v>0</v>
      </c>
      <c r="F96" s="187">
        <f>'1850'!Q105</f>
        <v>0</v>
      </c>
      <c r="G96" s="187">
        <f>'1850'!T105</f>
        <v>0</v>
      </c>
      <c r="H96" s="187">
        <f>'1850'!W105</f>
        <v>0</v>
      </c>
      <c r="I96" s="187">
        <f>'1850'!Z105</f>
        <v>0</v>
      </c>
      <c r="J96" s="187">
        <f>'1850'!AC105</f>
        <v>0</v>
      </c>
      <c r="K96" s="187">
        <f>'1850'!AF105</f>
        <v>0</v>
      </c>
      <c r="L96" s="187">
        <f>'1850'!AI105</f>
        <v>0</v>
      </c>
      <c r="M96" s="187">
        <f>'1850'!AL105</f>
        <v>0</v>
      </c>
      <c r="N96" s="187">
        <f>'1850'!AO105</f>
        <v>0</v>
      </c>
      <c r="O96" s="187">
        <f>'1850'!AR105</f>
        <v>0</v>
      </c>
      <c r="P96" s="187">
        <f>'1850'!AU105</f>
        <v>0</v>
      </c>
      <c r="Q96" s="187">
        <f>'1850'!AX105</f>
        <v>0</v>
      </c>
      <c r="R96" s="187">
        <f>'1850'!BA105</f>
        <v>0</v>
      </c>
      <c r="S96" s="187">
        <f>'1850'!BD105</f>
        <v>0</v>
      </c>
      <c r="T96" s="187">
        <f>'1850'!BG105</f>
        <v>0</v>
      </c>
      <c r="U96" s="187">
        <f>'1850'!BJ105</f>
        <v>0</v>
      </c>
      <c r="V96" s="187">
        <f>'1850'!BM105</f>
        <v>0</v>
      </c>
      <c r="W96" s="187">
        <f>'1850'!BP105</f>
        <v>0</v>
      </c>
      <c r="X96" s="187">
        <f>'1850'!BS105</f>
        <v>0</v>
      </c>
      <c r="Y96" s="187">
        <f>'1850'!BV105</f>
        <v>0</v>
      </c>
      <c r="Z96" s="187">
        <f>'1850'!BY105</f>
        <v>0</v>
      </c>
      <c r="AA96" s="187">
        <f>'1850'!CB105</f>
        <v>0</v>
      </c>
      <c r="AB96" s="187">
        <f>'1850'!CE105</f>
        <v>0</v>
      </c>
      <c r="AC96" s="187">
        <f>'1850'!CH105</f>
        <v>0</v>
      </c>
      <c r="AD96" s="187">
        <f>'1850'!CK105</f>
        <v>0</v>
      </c>
      <c r="AE96" s="187">
        <f>'1850'!CN105</f>
        <v>0</v>
      </c>
      <c r="AF96" s="187">
        <f>'1850'!CQ105</f>
        <v>0</v>
      </c>
      <c r="AG96" s="187">
        <f>'1850'!CT105</f>
        <v>0</v>
      </c>
      <c r="AH96" s="187">
        <f>'1850'!CW105</f>
        <v>0</v>
      </c>
      <c r="AI96" s="187">
        <f>'1850'!CZ105</f>
        <v>0</v>
      </c>
      <c r="AJ96" s="187">
        <f>'1850'!DC105</f>
        <v>0</v>
      </c>
      <c r="AK96" s="187">
        <f>'1850'!DF105</f>
        <v>0</v>
      </c>
      <c r="AL96" s="187">
        <f>'1850'!DI105</f>
        <v>0</v>
      </c>
      <c r="AM96" s="187">
        <f>'1850'!DL105</f>
        <v>0</v>
      </c>
      <c r="AN96" s="187">
        <f>'1850'!DO105</f>
        <v>0</v>
      </c>
      <c r="AO96" s="187">
        <f>'1850'!DR105</f>
        <v>0</v>
      </c>
      <c r="AP96" s="187">
        <f>'1850'!DU105</f>
        <v>0</v>
      </c>
      <c r="AQ96" s="187">
        <f>'1850'!DX105</f>
        <v>0</v>
      </c>
      <c r="AR96" s="187">
        <f>'1850'!EA105</f>
        <v>0</v>
      </c>
      <c r="AS96" s="187">
        <f>'1850'!ED105</f>
        <v>0</v>
      </c>
      <c r="AT96" s="187">
        <f>'1850'!EG105</f>
        <v>0</v>
      </c>
      <c r="AU96" s="187">
        <f>'1850'!EJ105</f>
        <v>0</v>
      </c>
      <c r="AV96" s="187">
        <f>'1850'!EM105</f>
        <v>0</v>
      </c>
      <c r="AW96" s="187">
        <f>'1850'!EP105</f>
        <v>0</v>
      </c>
      <c r="AX96" s="187">
        <f>'1850'!ES105</f>
        <v>0</v>
      </c>
      <c r="AY96" s="187">
        <f>'1850'!EV105</f>
        <v>0</v>
      </c>
      <c r="AZ96" s="187">
        <f>'1850'!EY105</f>
        <v>0</v>
      </c>
      <c r="BA96" s="187">
        <f>'1850'!FB105</f>
        <v>0</v>
      </c>
      <c r="BB96" s="187">
        <f>'1850'!FE105</f>
        <v>0</v>
      </c>
      <c r="BC96" s="187">
        <f>'1850'!FH105</f>
        <v>0</v>
      </c>
      <c r="BD96" s="187">
        <f>'1850'!FK105</f>
        <v>0</v>
      </c>
      <c r="BE96" s="187">
        <f>'1850'!FN105</f>
        <v>0</v>
      </c>
      <c r="BF96" s="187">
        <f>'1850'!FQ105</f>
        <v>0</v>
      </c>
      <c r="BG96" s="187">
        <f>'1850'!FT105</f>
        <v>0</v>
      </c>
      <c r="BH96" s="187">
        <f>'1850'!FW105</f>
        <v>0</v>
      </c>
      <c r="BI96" s="187">
        <f>'1850'!FZ105</f>
        <v>0</v>
      </c>
      <c r="BJ96" s="187">
        <f>'1850'!GC105</f>
        <v>0</v>
      </c>
      <c r="BK96" s="187">
        <f>'1850'!GF105</f>
        <v>0</v>
      </c>
      <c r="BL96" s="187">
        <f>'1850'!GI105</f>
        <v>0</v>
      </c>
      <c r="BM96" s="187">
        <f>'1850'!GL105</f>
        <v>0</v>
      </c>
      <c r="BN96" s="187">
        <f>'1850'!GO105</f>
        <v>0</v>
      </c>
      <c r="BO96" s="187">
        <f>'1850'!GR105</f>
        <v>0</v>
      </c>
      <c r="BP96" s="187">
        <f>'1850'!GU105</f>
        <v>0</v>
      </c>
      <c r="BQ96" s="188">
        <f>'1850'!GX105</f>
        <v>0</v>
      </c>
    </row>
    <row r="97" spans="1:85" x14ac:dyDescent="0.2">
      <c r="B97" s="191" t="s">
        <v>510</v>
      </c>
      <c r="C97" s="192"/>
      <c r="D97" s="193">
        <f t="shared" ref="D97:BO97" si="20">ABS(D95-D96)*1</f>
        <v>819</v>
      </c>
      <c r="E97" s="193">
        <f t="shared" si="20"/>
        <v>26</v>
      </c>
      <c r="F97" s="193">
        <f t="shared" si="20"/>
        <v>0</v>
      </c>
      <c r="G97" s="193">
        <f t="shared" si="20"/>
        <v>0</v>
      </c>
      <c r="H97" s="193">
        <f t="shared" si="20"/>
        <v>0</v>
      </c>
      <c r="I97" s="193">
        <f t="shared" si="20"/>
        <v>0</v>
      </c>
      <c r="J97" s="193">
        <f t="shared" si="20"/>
        <v>0</v>
      </c>
      <c r="K97" s="194">
        <f t="shared" si="20"/>
        <v>0</v>
      </c>
      <c r="L97" s="194">
        <f t="shared" si="20"/>
        <v>0</v>
      </c>
      <c r="M97" s="194">
        <f t="shared" si="20"/>
        <v>0</v>
      </c>
      <c r="N97" s="194">
        <f t="shared" si="20"/>
        <v>0</v>
      </c>
      <c r="O97" s="194">
        <f t="shared" si="20"/>
        <v>0</v>
      </c>
      <c r="P97" s="194">
        <f t="shared" si="20"/>
        <v>0</v>
      </c>
      <c r="Q97" s="194">
        <f t="shared" si="20"/>
        <v>0</v>
      </c>
      <c r="R97" s="194">
        <f t="shared" si="20"/>
        <v>0</v>
      </c>
      <c r="S97" s="194">
        <f t="shared" si="20"/>
        <v>0</v>
      </c>
      <c r="T97" s="194">
        <f t="shared" si="20"/>
        <v>0</v>
      </c>
      <c r="U97" s="194">
        <f t="shared" si="20"/>
        <v>0</v>
      </c>
      <c r="V97" s="194">
        <f t="shared" si="20"/>
        <v>0</v>
      </c>
      <c r="W97" s="194">
        <f t="shared" si="20"/>
        <v>0</v>
      </c>
      <c r="X97" s="194">
        <f t="shared" si="20"/>
        <v>0</v>
      </c>
      <c r="Y97" s="194">
        <f t="shared" si="20"/>
        <v>0</v>
      </c>
      <c r="Z97" s="194">
        <f t="shared" si="20"/>
        <v>0</v>
      </c>
      <c r="AA97" s="194">
        <f t="shared" si="20"/>
        <v>0</v>
      </c>
      <c r="AB97" s="194">
        <f t="shared" si="20"/>
        <v>0</v>
      </c>
      <c r="AC97" s="194">
        <f t="shared" si="20"/>
        <v>0</v>
      </c>
      <c r="AD97" s="194">
        <f t="shared" si="20"/>
        <v>0</v>
      </c>
      <c r="AE97" s="194">
        <f t="shared" si="20"/>
        <v>0</v>
      </c>
      <c r="AF97" s="194">
        <f t="shared" si="20"/>
        <v>0</v>
      </c>
      <c r="AG97" s="194">
        <f t="shared" si="20"/>
        <v>0</v>
      </c>
      <c r="AH97" s="194">
        <f t="shared" si="20"/>
        <v>0</v>
      </c>
      <c r="AI97" s="194">
        <f t="shared" si="20"/>
        <v>0</v>
      </c>
      <c r="AJ97" s="194">
        <f t="shared" si="20"/>
        <v>0</v>
      </c>
      <c r="AK97" s="194">
        <f t="shared" si="20"/>
        <v>0</v>
      </c>
      <c r="AL97" s="194">
        <f t="shared" si="20"/>
        <v>0</v>
      </c>
      <c r="AM97" s="194">
        <f t="shared" si="20"/>
        <v>0</v>
      </c>
      <c r="AN97" s="194">
        <f t="shared" si="20"/>
        <v>0</v>
      </c>
      <c r="AO97" s="194">
        <f t="shared" si="20"/>
        <v>0</v>
      </c>
      <c r="AP97" s="194">
        <f t="shared" si="20"/>
        <v>0</v>
      </c>
      <c r="AQ97" s="194">
        <f t="shared" si="20"/>
        <v>0</v>
      </c>
      <c r="AR97" s="194">
        <f t="shared" si="20"/>
        <v>0</v>
      </c>
      <c r="AS97" s="194">
        <f t="shared" si="20"/>
        <v>0</v>
      </c>
      <c r="AT97" s="194">
        <f t="shared" si="20"/>
        <v>0</v>
      </c>
      <c r="AU97" s="194">
        <f t="shared" si="20"/>
        <v>0</v>
      </c>
      <c r="AV97" s="194">
        <f t="shared" si="20"/>
        <v>0</v>
      </c>
      <c r="AW97" s="194">
        <f t="shared" si="20"/>
        <v>0</v>
      </c>
      <c r="AX97" s="194">
        <f t="shared" si="20"/>
        <v>0</v>
      </c>
      <c r="AY97" s="194">
        <f t="shared" si="20"/>
        <v>0</v>
      </c>
      <c r="AZ97" s="194">
        <f t="shared" si="20"/>
        <v>0</v>
      </c>
      <c r="BA97" s="194">
        <f t="shared" si="20"/>
        <v>0</v>
      </c>
      <c r="BB97" s="194">
        <f t="shared" si="20"/>
        <v>0</v>
      </c>
      <c r="BC97" s="194">
        <f t="shared" si="20"/>
        <v>0</v>
      </c>
      <c r="BD97" s="194">
        <f t="shared" si="20"/>
        <v>0</v>
      </c>
      <c r="BE97" s="194">
        <f t="shared" si="20"/>
        <v>0</v>
      </c>
      <c r="BF97" s="194">
        <f t="shared" si="20"/>
        <v>0</v>
      </c>
      <c r="BG97" s="194">
        <f t="shared" si="20"/>
        <v>0</v>
      </c>
      <c r="BH97" s="194">
        <f t="shared" si="20"/>
        <v>0</v>
      </c>
      <c r="BI97" s="194">
        <f t="shared" si="20"/>
        <v>0</v>
      </c>
      <c r="BJ97" s="194">
        <f t="shared" si="20"/>
        <v>0</v>
      </c>
      <c r="BK97" s="194">
        <f t="shared" si="20"/>
        <v>0</v>
      </c>
      <c r="BL97" s="194">
        <f t="shared" si="20"/>
        <v>0</v>
      </c>
      <c r="BM97" s="194">
        <f t="shared" si="20"/>
        <v>0</v>
      </c>
      <c r="BN97" s="194">
        <f t="shared" si="20"/>
        <v>0</v>
      </c>
      <c r="BO97" s="194">
        <f t="shared" si="20"/>
        <v>0</v>
      </c>
      <c r="BP97" s="200">
        <f>ABS(BP95-BP96)*1</f>
        <v>0</v>
      </c>
      <c r="BQ97" s="152">
        <f>ABS(BQ95-BQ96)*1</f>
        <v>0</v>
      </c>
    </row>
    <row r="98" spans="1:85" x14ac:dyDescent="0.2">
      <c r="D98" s="207"/>
      <c r="E98" s="207"/>
      <c r="F98" s="207"/>
      <c r="G98" s="207"/>
      <c r="H98" s="207"/>
      <c r="I98" s="207"/>
      <c r="J98" s="207"/>
    </row>
    <row r="99" spans="1:85" x14ac:dyDescent="0.2">
      <c r="A99" s="180">
        <v>25</v>
      </c>
      <c r="B99" s="140" t="s">
        <v>538</v>
      </c>
    </row>
    <row r="100" spans="1:85" x14ac:dyDescent="0.2">
      <c r="B100" s="181"/>
      <c r="C100" s="182" t="s">
        <v>520</v>
      </c>
      <c r="D100" s="183">
        <v>1</v>
      </c>
      <c r="E100" s="183">
        <v>2</v>
      </c>
      <c r="F100" s="183">
        <v>3</v>
      </c>
      <c r="G100" s="183">
        <v>4</v>
      </c>
      <c r="H100" s="183">
        <v>5</v>
      </c>
      <c r="I100" s="183">
        <v>6</v>
      </c>
      <c r="J100" s="183">
        <v>7</v>
      </c>
      <c r="K100" s="183">
        <v>8</v>
      </c>
      <c r="L100" s="183">
        <v>9</v>
      </c>
      <c r="M100" s="183">
        <v>10</v>
      </c>
      <c r="N100" s="183">
        <v>11</v>
      </c>
      <c r="O100" s="183">
        <v>12</v>
      </c>
      <c r="P100" s="183">
        <v>13</v>
      </c>
      <c r="Q100" s="183">
        <v>14</v>
      </c>
      <c r="R100" s="183">
        <v>15</v>
      </c>
      <c r="S100" s="183">
        <v>16</v>
      </c>
      <c r="T100" s="183">
        <v>17</v>
      </c>
      <c r="U100" s="183">
        <v>18</v>
      </c>
      <c r="V100" s="183">
        <v>19</v>
      </c>
      <c r="W100" s="183">
        <v>20</v>
      </c>
      <c r="X100" s="183">
        <v>21</v>
      </c>
      <c r="Y100" s="183">
        <v>22</v>
      </c>
      <c r="Z100" s="183">
        <v>23</v>
      </c>
      <c r="AA100" s="183">
        <v>24</v>
      </c>
      <c r="AB100" s="183">
        <v>25</v>
      </c>
      <c r="AC100" s="183">
        <v>26</v>
      </c>
      <c r="AD100" s="183">
        <v>27</v>
      </c>
      <c r="AE100" s="183">
        <v>28</v>
      </c>
      <c r="AF100" s="183">
        <v>29</v>
      </c>
      <c r="AG100" s="183">
        <v>30</v>
      </c>
      <c r="AH100" s="183">
        <v>31</v>
      </c>
      <c r="AI100" s="183">
        <v>32</v>
      </c>
      <c r="AJ100" s="183">
        <v>33</v>
      </c>
      <c r="AK100" s="183">
        <v>34</v>
      </c>
      <c r="AL100" s="183">
        <v>35</v>
      </c>
      <c r="AM100" s="183">
        <v>36</v>
      </c>
      <c r="AN100" s="183">
        <v>37</v>
      </c>
      <c r="AO100" s="183">
        <v>38</v>
      </c>
      <c r="AP100" s="183">
        <v>39</v>
      </c>
      <c r="AQ100" s="183">
        <v>40</v>
      </c>
      <c r="AR100" s="183">
        <v>41</v>
      </c>
      <c r="AS100" s="183">
        <v>42</v>
      </c>
      <c r="AT100" s="183">
        <v>43</v>
      </c>
      <c r="AU100" s="183">
        <v>44</v>
      </c>
      <c r="AV100" s="183">
        <v>45</v>
      </c>
      <c r="AW100" s="183">
        <v>46</v>
      </c>
      <c r="AX100" s="183">
        <v>47</v>
      </c>
      <c r="AY100" s="183">
        <v>48</v>
      </c>
      <c r="AZ100" s="183">
        <v>49</v>
      </c>
      <c r="BA100" s="183">
        <v>50</v>
      </c>
      <c r="BB100" s="183">
        <v>51</v>
      </c>
      <c r="BC100" s="183">
        <v>52</v>
      </c>
      <c r="BD100" s="183">
        <v>53</v>
      </c>
      <c r="BE100" s="183">
        <v>54</v>
      </c>
      <c r="BF100" s="183">
        <v>55</v>
      </c>
      <c r="BG100" s="183">
        <v>56</v>
      </c>
      <c r="BH100" s="183">
        <v>57</v>
      </c>
      <c r="BI100" s="183">
        <v>58</v>
      </c>
      <c r="BJ100" s="183">
        <v>59</v>
      </c>
      <c r="BK100" s="183">
        <v>60</v>
      </c>
      <c r="BL100" s="183">
        <v>61</v>
      </c>
      <c r="BM100" s="183">
        <v>62</v>
      </c>
      <c r="BN100" s="183">
        <v>63</v>
      </c>
      <c r="BO100" s="183">
        <v>64</v>
      </c>
      <c r="BP100" s="183">
        <v>65</v>
      </c>
      <c r="BQ100" s="184">
        <v>66</v>
      </c>
      <c r="BR100" s="202">
        <v>67</v>
      </c>
      <c r="BS100" s="156">
        <v>68</v>
      </c>
      <c r="BT100" s="203">
        <v>69</v>
      </c>
      <c r="BU100" s="184">
        <v>70</v>
      </c>
      <c r="BV100" s="208">
        <v>71</v>
      </c>
      <c r="BW100" s="156">
        <v>72</v>
      </c>
      <c r="BX100" s="203">
        <v>73</v>
      </c>
      <c r="BY100" s="184">
        <v>74</v>
      </c>
      <c r="BZ100" s="184">
        <v>75</v>
      </c>
      <c r="CA100" s="198">
        <v>76</v>
      </c>
      <c r="CB100" s="156">
        <v>77</v>
      </c>
      <c r="CC100" s="156">
        <v>78</v>
      </c>
      <c r="CD100" s="156">
        <v>79</v>
      </c>
      <c r="CE100" s="184">
        <v>80</v>
      </c>
      <c r="CF100" s="184">
        <v>81</v>
      </c>
      <c r="CG100" s="184">
        <v>82</v>
      </c>
    </row>
    <row r="101" spans="1:85" x14ac:dyDescent="0.2">
      <c r="B101" s="185" t="s">
        <v>513</v>
      </c>
      <c r="C101" s="186" t="s">
        <v>522</v>
      </c>
      <c r="D101" s="187">
        <f>'1850'!K94</f>
        <v>0</v>
      </c>
      <c r="E101" s="187">
        <f>'1850'!N94</f>
        <v>0</v>
      </c>
      <c r="F101" s="187">
        <f>'1850'!Q94</f>
        <v>0</v>
      </c>
      <c r="G101" s="187">
        <f>'1850'!T94</f>
        <v>0</v>
      </c>
      <c r="H101" s="187">
        <f>'1850'!W94</f>
        <v>0</v>
      </c>
      <c r="I101" s="187">
        <f>'1850'!Z94</f>
        <v>0</v>
      </c>
      <c r="J101" s="187">
        <f>'1850'!AC94</f>
        <v>0</v>
      </c>
      <c r="K101" s="187">
        <f>'1850'!AF94</f>
        <v>0</v>
      </c>
      <c r="L101" s="187">
        <f>'1850'!AI94</f>
        <v>0</v>
      </c>
      <c r="M101" s="187">
        <f>'1850'!AL94</f>
        <v>0</v>
      </c>
      <c r="N101" s="187">
        <f>'1850'!AO94</f>
        <v>0</v>
      </c>
      <c r="O101" s="187">
        <f>'1850'!AR94</f>
        <v>0</v>
      </c>
      <c r="P101" s="187">
        <f>'1850'!AU94</f>
        <v>0</v>
      </c>
      <c r="Q101" s="187">
        <f>'1850'!AX94</f>
        <v>0</v>
      </c>
      <c r="R101" s="187">
        <f>'1850'!BA94</f>
        <v>0</v>
      </c>
      <c r="S101" s="187">
        <f>'1850'!BD94</f>
        <v>0</v>
      </c>
      <c r="T101" s="187">
        <f>'1850'!BG94</f>
        <v>0</v>
      </c>
      <c r="U101" s="187">
        <f>'1850'!BJ94</f>
        <v>0</v>
      </c>
      <c r="V101" s="187">
        <f>'1850'!BM94</f>
        <v>0</v>
      </c>
      <c r="W101" s="187">
        <f>'1850'!BP94</f>
        <v>0</v>
      </c>
      <c r="X101" s="187">
        <f>'1850'!BS94</f>
        <v>0</v>
      </c>
      <c r="Y101" s="187">
        <f>'1850'!BV94</f>
        <v>0</v>
      </c>
      <c r="Z101" s="187">
        <f>'1850'!BY94</f>
        <v>0</v>
      </c>
      <c r="AA101" s="187">
        <f>'1850'!CB94</f>
        <v>0</v>
      </c>
      <c r="AB101" s="187">
        <f>'1850'!CE94</f>
        <v>0</v>
      </c>
      <c r="AC101" s="187">
        <f>'1850'!CH94</f>
        <v>0</v>
      </c>
      <c r="AD101" s="187">
        <f>'1850'!CK94</f>
        <v>0</v>
      </c>
      <c r="AE101" s="187">
        <f>'1850'!CN94</f>
        <v>0</v>
      </c>
      <c r="AF101" s="187">
        <f>'1850'!CQ94</f>
        <v>0</v>
      </c>
      <c r="AG101" s="187">
        <f>'1850'!CT94</f>
        <v>0</v>
      </c>
      <c r="AH101" s="187">
        <f>'1850'!CW94</f>
        <v>0</v>
      </c>
      <c r="AI101" s="187">
        <f>'1850'!CZ94</f>
        <v>0</v>
      </c>
      <c r="AJ101" s="187">
        <f>'1850'!DC94</f>
        <v>0</v>
      </c>
      <c r="AK101" s="187">
        <f>'1850'!DF94</f>
        <v>0</v>
      </c>
      <c r="AL101" s="187">
        <f>'1850'!DI94</f>
        <v>0</v>
      </c>
      <c r="AM101" s="187">
        <f>'1850'!DL94</f>
        <v>0</v>
      </c>
      <c r="AN101" s="187">
        <f>'1850'!DO94</f>
        <v>0</v>
      </c>
      <c r="AO101" s="187">
        <f>'1850'!DR94</f>
        <v>0</v>
      </c>
      <c r="AP101" s="187">
        <f>'1850'!DU94</f>
        <v>0</v>
      </c>
      <c r="AQ101" s="187">
        <f>'1850'!DX94</f>
        <v>0</v>
      </c>
      <c r="AR101" s="187">
        <f>'1850'!EA94</f>
        <v>0</v>
      </c>
      <c r="AS101" s="187">
        <f>'1850'!ED94</f>
        <v>0</v>
      </c>
      <c r="AT101" s="187">
        <f>'1850'!EG94</f>
        <v>0</v>
      </c>
      <c r="AU101" s="187">
        <f>'1850'!EJ94</f>
        <v>0</v>
      </c>
      <c r="AV101" s="187">
        <f>'1850'!EM94</f>
        <v>0</v>
      </c>
      <c r="AW101" s="187">
        <f>'1850'!EP94</f>
        <v>0</v>
      </c>
      <c r="AX101" s="187">
        <f>'1850'!ES94</f>
        <v>0</v>
      </c>
      <c r="AY101" s="187">
        <f>'1850'!EV94</f>
        <v>0</v>
      </c>
      <c r="AZ101" s="187">
        <f>'1850'!EY94</f>
        <v>0</v>
      </c>
      <c r="BA101" s="187">
        <f>'1850'!FB94</f>
        <v>0</v>
      </c>
      <c r="BB101" s="187">
        <f>'1850'!FE94</f>
        <v>0</v>
      </c>
      <c r="BC101" s="187">
        <f>'1850'!FH94</f>
        <v>0</v>
      </c>
      <c r="BD101" s="187">
        <f>'1850'!FK94</f>
        <v>0</v>
      </c>
      <c r="BE101" s="187">
        <f>'1850'!FN94</f>
        <v>0</v>
      </c>
      <c r="BF101" s="187">
        <f>'1850'!FQ94</f>
        <v>0</v>
      </c>
      <c r="BG101" s="187">
        <f>'1850'!FT94</f>
        <v>0</v>
      </c>
      <c r="BH101" s="187">
        <f>'1850'!FW94</f>
        <v>0</v>
      </c>
      <c r="BI101" s="187">
        <f>'1850'!FZ94</f>
        <v>0</v>
      </c>
      <c r="BJ101" s="187">
        <f>'1850'!GC94</f>
        <v>0</v>
      </c>
      <c r="BK101" s="187">
        <f>'1850'!GF94</f>
        <v>0</v>
      </c>
      <c r="BL101" s="187">
        <f>'1850'!GI94</f>
        <v>0</v>
      </c>
      <c r="BM101" s="187">
        <f>'1850'!GL94</f>
        <v>0</v>
      </c>
      <c r="BN101" s="187">
        <f>'1850'!GO94</f>
        <v>0</v>
      </c>
      <c r="BO101" s="187">
        <f>'1850'!GR94</f>
        <v>0</v>
      </c>
      <c r="BP101" s="187">
        <f>'1850'!GU94</f>
        <v>0</v>
      </c>
      <c r="BQ101" s="188">
        <f>'1850'!GX94</f>
        <v>0</v>
      </c>
      <c r="BR101" s="195">
        <f>'1850'!HA94</f>
        <v>0</v>
      </c>
      <c r="BS101" s="195">
        <f>'1850'!HD94</f>
        <v>0</v>
      </c>
      <c r="BT101" s="195">
        <f>'1850'!HG94</f>
        <v>0</v>
      </c>
      <c r="BU101" s="196">
        <f>'1850'!HJ94</f>
        <v>0</v>
      </c>
      <c r="BV101" s="188">
        <f>'1850'!HM94</f>
        <v>0</v>
      </c>
      <c r="BW101" s="188">
        <f>'1850'!HP94</f>
        <v>0</v>
      </c>
      <c r="BX101" s="195">
        <f>'1850'!HS94</f>
        <v>0</v>
      </c>
      <c r="BY101" s="196">
        <f>'1850'!HV94</f>
        <v>0</v>
      </c>
      <c r="BZ101" s="188">
        <f>'1850'!HY94</f>
        <v>0</v>
      </c>
      <c r="CA101" s="199">
        <f>'1850'!IB94</f>
        <v>0</v>
      </c>
      <c r="CB101" s="195">
        <f>'1850'!IE94</f>
        <v>0</v>
      </c>
      <c r="CC101" s="195">
        <f>'1850'!IH94</f>
        <v>0</v>
      </c>
      <c r="CD101" s="195">
        <f>'1850'!IK94</f>
        <v>0</v>
      </c>
      <c r="CE101" s="188">
        <f>'1850'!IN94</f>
        <v>0</v>
      </c>
      <c r="CF101" s="188">
        <f>'1850'!IQ94</f>
        <v>0</v>
      </c>
      <c r="CG101" s="188">
        <f>'1850'!IT94</f>
        <v>0</v>
      </c>
    </row>
    <row r="102" spans="1:85" x14ac:dyDescent="0.2">
      <c r="B102" s="189" t="s">
        <v>513</v>
      </c>
      <c r="C102" s="186" t="s">
        <v>513</v>
      </c>
      <c r="D102" s="187">
        <f>'1950'!K93</f>
        <v>0</v>
      </c>
      <c r="E102" s="187">
        <f>'1950'!N93</f>
        <v>0</v>
      </c>
      <c r="F102" s="187">
        <f>'1950'!Q93</f>
        <v>0</v>
      </c>
      <c r="G102" s="187">
        <f>'1950'!T93</f>
        <v>0</v>
      </c>
      <c r="H102" s="187">
        <f>'1950'!W93</f>
        <v>0</v>
      </c>
      <c r="I102" s="187">
        <f>'1950'!Z93</f>
        <v>0</v>
      </c>
      <c r="J102" s="187">
        <f>'1950'!AC93</f>
        <v>0</v>
      </c>
      <c r="K102" s="187">
        <f>'1950'!AF93</f>
        <v>0</v>
      </c>
      <c r="L102" s="187">
        <f>'1950'!AI93</f>
        <v>0</v>
      </c>
      <c r="M102" s="187">
        <f>'1950'!AL93</f>
        <v>0</v>
      </c>
      <c r="N102" s="187">
        <f>'1950'!AO93</f>
        <v>0</v>
      </c>
      <c r="O102" s="187">
        <f>'1950'!AR93</f>
        <v>0</v>
      </c>
      <c r="P102" s="187">
        <f>'1950'!AU93</f>
        <v>0</v>
      </c>
      <c r="Q102" s="187">
        <f>'1950'!AX93</f>
        <v>0</v>
      </c>
      <c r="R102" s="187">
        <f>'1950'!BA93</f>
        <v>0</v>
      </c>
      <c r="S102" s="187">
        <f>'1950'!BD93</f>
        <v>0</v>
      </c>
      <c r="T102" s="187">
        <f>'1950'!BG93</f>
        <v>0</v>
      </c>
      <c r="U102" s="187">
        <f>'1950'!BJ93</f>
        <v>0</v>
      </c>
      <c r="V102" s="187">
        <f>'1950'!BM93</f>
        <v>0</v>
      </c>
      <c r="W102" s="187">
        <f>'1950'!BP93</f>
        <v>0</v>
      </c>
      <c r="X102" s="187">
        <f>'1950'!BS93</f>
        <v>0</v>
      </c>
      <c r="Y102" s="187">
        <f>'1950'!BV93</f>
        <v>0</v>
      </c>
      <c r="Z102" s="187">
        <f>'1950'!BY93</f>
        <v>0</v>
      </c>
      <c r="AA102" s="187">
        <f>'1950'!CB93</f>
        <v>0</v>
      </c>
      <c r="AB102" s="187">
        <f>'1950'!CE93</f>
        <v>0</v>
      </c>
      <c r="AC102" s="187">
        <f>'1950'!CH93</f>
        <v>0</v>
      </c>
      <c r="AD102" s="187">
        <f>'1950'!CK93</f>
        <v>0</v>
      </c>
      <c r="AE102" s="187">
        <f>'1950'!CN93</f>
        <v>0</v>
      </c>
      <c r="AF102" s="187">
        <f>'1950'!CQ93</f>
        <v>0</v>
      </c>
      <c r="AG102" s="187">
        <f>'1950'!CT93</f>
        <v>0</v>
      </c>
      <c r="AH102" s="187">
        <f>'1950'!CW93</f>
        <v>0</v>
      </c>
      <c r="AI102" s="187">
        <f>'1950'!CZ93</f>
        <v>0</v>
      </c>
      <c r="AJ102" s="187">
        <f>'1950'!DC93</f>
        <v>0</v>
      </c>
      <c r="AK102" s="187">
        <f>'1950'!DF93</f>
        <v>0</v>
      </c>
      <c r="AL102" s="187">
        <f>'1950'!DI93</f>
        <v>0</v>
      </c>
      <c r="AM102" s="187">
        <f>'1950'!DL93</f>
        <v>0</v>
      </c>
      <c r="AN102" s="187">
        <f>'1950'!DO93</f>
        <v>0</v>
      </c>
      <c r="AO102" s="187">
        <f>'1950'!DR93</f>
        <v>0</v>
      </c>
      <c r="AP102" s="187">
        <f>'1950'!DU93</f>
        <v>0</v>
      </c>
      <c r="AQ102" s="187">
        <f>'1950'!DX93</f>
        <v>0</v>
      </c>
      <c r="AR102" s="187">
        <f>'1950'!EA93</f>
        <v>0</v>
      </c>
      <c r="AS102" s="187">
        <f>'1950'!ED93</f>
        <v>0</v>
      </c>
      <c r="AT102" s="187">
        <f>'1950'!EG93</f>
        <v>0</v>
      </c>
      <c r="AU102" s="187">
        <f>'1950'!EJ93</f>
        <v>0</v>
      </c>
      <c r="AV102" s="187">
        <f>'1950'!EM93</f>
        <v>0</v>
      </c>
      <c r="AW102" s="187">
        <f>'1950'!EP93</f>
        <v>0</v>
      </c>
      <c r="AX102" s="187">
        <f>'1950'!ES93</f>
        <v>0</v>
      </c>
      <c r="AY102" s="187">
        <f>'1950'!EV93</f>
        <v>0</v>
      </c>
      <c r="AZ102" s="187">
        <f>'1950'!EY93</f>
        <v>0</v>
      </c>
      <c r="BA102" s="187">
        <f>'1950'!FB93</f>
        <v>0</v>
      </c>
      <c r="BB102" s="187">
        <f>'1950'!FE93</f>
        <v>0</v>
      </c>
      <c r="BC102" s="187">
        <f>'1950'!FH93</f>
        <v>0</v>
      </c>
      <c r="BD102" s="187">
        <f>'1950'!FK93</f>
        <v>0</v>
      </c>
      <c r="BE102" s="187">
        <f>'1950'!FN93</f>
        <v>0</v>
      </c>
      <c r="BF102" s="187">
        <f>'1950'!FQ93</f>
        <v>0</v>
      </c>
      <c r="BG102" s="187">
        <f>'1950'!FT93</f>
        <v>0</v>
      </c>
      <c r="BH102" s="187">
        <f>'1950'!FW93</f>
        <v>0</v>
      </c>
      <c r="BI102" s="187">
        <f>'1950'!FZ93</f>
        <v>0</v>
      </c>
      <c r="BJ102" s="187">
        <f>'1950'!GC93</f>
        <v>0</v>
      </c>
      <c r="BK102" s="187">
        <f>'1950'!GF93</f>
        <v>0</v>
      </c>
      <c r="BL102" s="187">
        <f>'1950'!GI93</f>
        <v>0</v>
      </c>
      <c r="BM102" s="187">
        <f>'1950'!GL93</f>
        <v>0</v>
      </c>
      <c r="BN102" s="187">
        <f>'1950'!GO93</f>
        <v>0</v>
      </c>
      <c r="BO102" s="187">
        <f>'1950'!GR93</f>
        <v>0</v>
      </c>
      <c r="BP102" s="187">
        <f>'1950'!GU93</f>
        <v>0</v>
      </c>
      <c r="BQ102" s="188">
        <f>'1950'!GX93</f>
        <v>0</v>
      </c>
      <c r="BR102" s="195">
        <f>'1950'!HA93</f>
        <v>0</v>
      </c>
      <c r="BS102" s="195">
        <f>'1950'!HD93</f>
        <v>0</v>
      </c>
      <c r="BT102" s="195">
        <f>'1950'!HG93</f>
        <v>0</v>
      </c>
      <c r="BU102" s="196">
        <f>'1950'!HJ93</f>
        <v>0</v>
      </c>
      <c r="BV102" s="188">
        <f>'1950'!HM93</f>
        <v>0</v>
      </c>
      <c r="BW102" s="188">
        <f>'1950'!HP93</f>
        <v>0</v>
      </c>
      <c r="BX102" s="195">
        <f>'1950'!HS93</f>
        <v>0</v>
      </c>
      <c r="BY102" s="196">
        <f>'1950'!HV93</f>
        <v>0</v>
      </c>
      <c r="BZ102" s="188">
        <f>'1950'!HY93</f>
        <v>0</v>
      </c>
      <c r="CA102" s="199">
        <f>'1950'!IB93</f>
        <v>0</v>
      </c>
      <c r="CB102" s="195">
        <f>'1950'!IE93</f>
        <v>0</v>
      </c>
      <c r="CC102" s="195">
        <f>'1950'!IH93</f>
        <v>0</v>
      </c>
      <c r="CD102" s="195">
        <f>'1950'!IK93</f>
        <v>0</v>
      </c>
      <c r="CE102" s="188">
        <f>'1950'!IN93</f>
        <v>0</v>
      </c>
      <c r="CF102" s="188">
        <f>'1950'!IQ93</f>
        <v>0</v>
      </c>
      <c r="CG102" s="188">
        <f>'1950'!IT93</f>
        <v>0</v>
      </c>
    </row>
    <row r="103" spans="1:85" x14ac:dyDescent="0.2">
      <c r="B103" s="191" t="s">
        <v>510</v>
      </c>
      <c r="C103" s="192"/>
      <c r="D103" s="193">
        <f t="shared" ref="D103:BO103" si="21">ABS(D101-D102)*1</f>
        <v>0</v>
      </c>
      <c r="E103" s="193">
        <f t="shared" si="21"/>
        <v>0</v>
      </c>
      <c r="F103" s="193">
        <f t="shared" si="21"/>
        <v>0</v>
      </c>
      <c r="G103" s="193">
        <f t="shared" si="21"/>
        <v>0</v>
      </c>
      <c r="H103" s="193">
        <f t="shared" si="21"/>
        <v>0</v>
      </c>
      <c r="I103" s="193">
        <f t="shared" si="21"/>
        <v>0</v>
      </c>
      <c r="J103" s="193">
        <f t="shared" si="21"/>
        <v>0</v>
      </c>
      <c r="K103" s="194">
        <f t="shared" si="21"/>
        <v>0</v>
      </c>
      <c r="L103" s="194">
        <f t="shared" si="21"/>
        <v>0</v>
      </c>
      <c r="M103" s="194">
        <f t="shared" si="21"/>
        <v>0</v>
      </c>
      <c r="N103" s="194">
        <f t="shared" si="21"/>
        <v>0</v>
      </c>
      <c r="O103" s="194">
        <f t="shared" si="21"/>
        <v>0</v>
      </c>
      <c r="P103" s="194">
        <f t="shared" si="21"/>
        <v>0</v>
      </c>
      <c r="Q103" s="194">
        <f t="shared" si="21"/>
        <v>0</v>
      </c>
      <c r="R103" s="194">
        <f t="shared" si="21"/>
        <v>0</v>
      </c>
      <c r="S103" s="194">
        <f t="shared" si="21"/>
        <v>0</v>
      </c>
      <c r="T103" s="194">
        <f t="shared" si="21"/>
        <v>0</v>
      </c>
      <c r="U103" s="194">
        <f t="shared" si="21"/>
        <v>0</v>
      </c>
      <c r="V103" s="194">
        <f t="shared" si="21"/>
        <v>0</v>
      </c>
      <c r="W103" s="194">
        <f t="shared" si="21"/>
        <v>0</v>
      </c>
      <c r="X103" s="194">
        <f t="shared" si="21"/>
        <v>0</v>
      </c>
      <c r="Y103" s="194">
        <f t="shared" si="21"/>
        <v>0</v>
      </c>
      <c r="Z103" s="194">
        <f t="shared" si="21"/>
        <v>0</v>
      </c>
      <c r="AA103" s="194">
        <f t="shared" si="21"/>
        <v>0</v>
      </c>
      <c r="AB103" s="194">
        <f t="shared" si="21"/>
        <v>0</v>
      </c>
      <c r="AC103" s="194">
        <f t="shared" si="21"/>
        <v>0</v>
      </c>
      <c r="AD103" s="194">
        <f t="shared" si="21"/>
        <v>0</v>
      </c>
      <c r="AE103" s="194">
        <f t="shared" si="21"/>
        <v>0</v>
      </c>
      <c r="AF103" s="194">
        <f t="shared" si="21"/>
        <v>0</v>
      </c>
      <c r="AG103" s="194">
        <f t="shared" si="21"/>
        <v>0</v>
      </c>
      <c r="AH103" s="194">
        <f t="shared" si="21"/>
        <v>0</v>
      </c>
      <c r="AI103" s="194">
        <f t="shared" si="21"/>
        <v>0</v>
      </c>
      <c r="AJ103" s="194">
        <f t="shared" si="21"/>
        <v>0</v>
      </c>
      <c r="AK103" s="194">
        <f t="shared" si="21"/>
        <v>0</v>
      </c>
      <c r="AL103" s="194">
        <f t="shared" si="21"/>
        <v>0</v>
      </c>
      <c r="AM103" s="194">
        <f t="shared" si="21"/>
        <v>0</v>
      </c>
      <c r="AN103" s="194">
        <f t="shared" si="21"/>
        <v>0</v>
      </c>
      <c r="AO103" s="194">
        <f t="shared" si="21"/>
        <v>0</v>
      </c>
      <c r="AP103" s="194">
        <f t="shared" si="21"/>
        <v>0</v>
      </c>
      <c r="AQ103" s="194">
        <f t="shared" si="21"/>
        <v>0</v>
      </c>
      <c r="AR103" s="194">
        <f t="shared" si="21"/>
        <v>0</v>
      </c>
      <c r="AS103" s="194">
        <f t="shared" si="21"/>
        <v>0</v>
      </c>
      <c r="AT103" s="194">
        <f t="shared" si="21"/>
        <v>0</v>
      </c>
      <c r="AU103" s="194">
        <f t="shared" si="21"/>
        <v>0</v>
      </c>
      <c r="AV103" s="194">
        <f t="shared" si="21"/>
        <v>0</v>
      </c>
      <c r="AW103" s="194">
        <f t="shared" si="21"/>
        <v>0</v>
      </c>
      <c r="AX103" s="194">
        <f t="shared" si="21"/>
        <v>0</v>
      </c>
      <c r="AY103" s="194">
        <f t="shared" si="21"/>
        <v>0</v>
      </c>
      <c r="AZ103" s="194">
        <f t="shared" si="21"/>
        <v>0</v>
      </c>
      <c r="BA103" s="194">
        <f t="shared" si="21"/>
        <v>0</v>
      </c>
      <c r="BB103" s="194">
        <f t="shared" si="21"/>
        <v>0</v>
      </c>
      <c r="BC103" s="194">
        <f t="shared" si="21"/>
        <v>0</v>
      </c>
      <c r="BD103" s="194">
        <f t="shared" si="21"/>
        <v>0</v>
      </c>
      <c r="BE103" s="194">
        <f t="shared" si="21"/>
        <v>0</v>
      </c>
      <c r="BF103" s="194">
        <f t="shared" si="21"/>
        <v>0</v>
      </c>
      <c r="BG103" s="194">
        <f t="shared" si="21"/>
        <v>0</v>
      </c>
      <c r="BH103" s="194">
        <f t="shared" si="21"/>
        <v>0</v>
      </c>
      <c r="BI103" s="194">
        <f t="shared" si="21"/>
        <v>0</v>
      </c>
      <c r="BJ103" s="194">
        <f t="shared" si="21"/>
        <v>0</v>
      </c>
      <c r="BK103" s="194">
        <f t="shared" si="21"/>
        <v>0</v>
      </c>
      <c r="BL103" s="194">
        <f t="shared" si="21"/>
        <v>0</v>
      </c>
      <c r="BM103" s="194">
        <f t="shared" si="21"/>
        <v>0</v>
      </c>
      <c r="BN103" s="194">
        <f t="shared" si="21"/>
        <v>0</v>
      </c>
      <c r="BO103" s="194">
        <f t="shared" si="21"/>
        <v>0</v>
      </c>
      <c r="BP103" s="200">
        <f t="shared" ref="BP103:CG103" si="22">ABS(BP101-BP102)*1</f>
        <v>0</v>
      </c>
      <c r="BQ103" s="152">
        <f t="shared" si="22"/>
        <v>0</v>
      </c>
      <c r="BR103" s="201">
        <f t="shared" si="22"/>
        <v>0</v>
      </c>
      <c r="BS103" s="197">
        <f t="shared" si="22"/>
        <v>0</v>
      </c>
      <c r="BT103" s="194">
        <f t="shared" si="22"/>
        <v>0</v>
      </c>
      <c r="BU103" s="152">
        <f t="shared" si="22"/>
        <v>0</v>
      </c>
      <c r="BV103" s="209">
        <f t="shared" si="22"/>
        <v>0</v>
      </c>
      <c r="BW103" s="197">
        <f t="shared" si="22"/>
        <v>0</v>
      </c>
      <c r="BX103" s="194">
        <f t="shared" si="22"/>
        <v>0</v>
      </c>
      <c r="BY103" s="152">
        <f t="shared" si="22"/>
        <v>0</v>
      </c>
      <c r="BZ103" s="152">
        <f t="shared" si="22"/>
        <v>0</v>
      </c>
      <c r="CA103" s="200">
        <f t="shared" si="22"/>
        <v>0</v>
      </c>
      <c r="CB103" s="152">
        <f t="shared" si="22"/>
        <v>0</v>
      </c>
      <c r="CC103" s="152">
        <f t="shared" si="22"/>
        <v>0</v>
      </c>
      <c r="CD103" s="197">
        <f t="shared" si="22"/>
        <v>0</v>
      </c>
      <c r="CE103" s="152">
        <f t="shared" si="22"/>
        <v>0</v>
      </c>
      <c r="CF103" s="152">
        <f t="shared" si="22"/>
        <v>0</v>
      </c>
      <c r="CG103" s="152">
        <f t="shared" si="22"/>
        <v>0</v>
      </c>
    </row>
  </sheetData>
  <conditionalFormatting sqref="CC91:IV91 BS69:CA69 BS31:IV31 BS37:IV37 BS63:CA63 CD69:IV69 BS57:CA57 CD63:IV63 CD57:IV57 D51:IV51 CD97:IV97 D91:BZ91 BS97:CA97 D45:IV45 D77:IV77 D103:IV103 D85:IV85 D57:BQ57 D63:BQ63 D69:BQ69 D31:BQ31 D37:BQ37 D97:BQ97 D13:IV13 BS19:IV19 BS25:IV26 D7:IV7 D19:BQ19 D25:BQ26">
    <cfRule type="cellIs" dxfId="1" priority="1" stopIfTrue="1" operator="between">
      <formula>0.001</formula>
      <formula>1</formula>
    </cfRule>
    <cfRule type="cellIs" dxfId="0" priority="2" stopIfTrue="1" operator="greaterThan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18</vt:i4>
      </vt:variant>
    </vt:vector>
  </HeadingPairs>
  <TitlesOfParts>
    <vt:vector size="24" baseType="lpstr">
      <vt:lpstr>1750</vt:lpstr>
      <vt:lpstr>1850</vt:lpstr>
      <vt:lpstr>1950</vt:lpstr>
      <vt:lpstr>Parameters</vt:lpstr>
      <vt:lpstr>VAL_row</vt:lpstr>
      <vt:lpstr>VAL_col</vt:lpstr>
      <vt:lpstr>'1750'!conf_status_code</vt:lpstr>
      <vt:lpstr>'1850'!conf_status_code</vt:lpstr>
      <vt:lpstr>'1950'!conf_status_code</vt:lpstr>
      <vt:lpstr>'1750'!obs_status_code</vt:lpstr>
      <vt:lpstr>'1850'!obs_status_code</vt:lpstr>
      <vt:lpstr>'1950'!obs_status_code</vt:lpstr>
      <vt:lpstr>'1850'!organisation_code</vt:lpstr>
      <vt:lpstr>'1950'!organisation_code</vt:lpstr>
      <vt:lpstr>organisation_code</vt:lpstr>
      <vt:lpstr>'1750'!price_code</vt:lpstr>
      <vt:lpstr>'1850'!price_code</vt:lpstr>
      <vt:lpstr>'1950'!price_code</vt:lpstr>
      <vt:lpstr>'1750'!Print_Area</vt:lpstr>
      <vt:lpstr>'1850'!Print_Area</vt:lpstr>
      <vt:lpstr>'1950'!Print_Area</vt:lpstr>
      <vt:lpstr>'1750'!Print_Titles</vt:lpstr>
      <vt:lpstr>'1850'!Print_Titles</vt:lpstr>
      <vt:lpstr>'1950'!Print_Titles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Marin Gergov</cp:lastModifiedBy>
  <cp:lastPrinted>2013-05-17T06:18:42Z</cp:lastPrinted>
  <dcterms:created xsi:type="dcterms:W3CDTF">2007-08-06T15:30:32Z</dcterms:created>
  <dcterms:modified xsi:type="dcterms:W3CDTF">2015-06-04T14:03:38Z</dcterms:modified>
</cp:coreProperties>
</file>